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U:\goran\2025\ZD Martjanci\PZI_ZP Martjanci PRITLICJE_okt25\POPIS DEL\POPIS GOI DEL\"/>
    </mc:Choice>
  </mc:AlternateContent>
  <xr:revisionPtr revIDLastSave="0" documentId="13_ncr:1_{6F67BD52-7A74-41D9-80FE-11BCCDD9179B}" xr6:coauthVersionLast="47" xr6:coauthVersionMax="47" xr10:uidLastSave="{00000000-0000-0000-0000-000000000000}"/>
  <bookViews>
    <workbookView xWindow="-120" yWindow="-120" windowWidth="29040" windowHeight="15720" tabRatio="841" activeTab="3" xr2:uid="{00000000-000D-0000-FFFF-FFFF00000000}"/>
  </bookViews>
  <sheets>
    <sheet name="REKAP_ALL" sheetId="2" r:id="rId1"/>
    <sheet name="REKAP_GO" sheetId="3" r:id="rId2"/>
    <sheet name="SPLOŠNE OPOMBE POPISA" sheetId="4" r:id="rId3"/>
    <sheet name="PRIPRAVLJALNA IN ZAKLJUČNA DELA" sheetId="5" r:id="rId4"/>
    <sheet name="RUŠITVENA DELA" sheetId="6" r:id="rId5"/>
    <sheet name="ZEMELJSKA DELA" sheetId="7" r:id="rId6"/>
    <sheet name="AB DELA" sheetId="8" r:id="rId7"/>
    <sheet name="TESARSKA DELA" sheetId="9" r:id="rId8"/>
    <sheet name="ZIDARSKA DELA" sheetId="10" r:id="rId9"/>
    <sheet name="SANACIJA KAPILARNE VLAGE" sheetId="11" r:id="rId10"/>
    <sheet name="KROVSKO KLEPARSKA DELA" sheetId="12" r:id="rId11"/>
    <sheet name="FASADERSKA DELA" sheetId="13" r:id="rId12"/>
    <sheet name="KLJUČAVNIČARSKA DELA" sheetId="14" r:id="rId13"/>
    <sheet name="OKNA" sheetId="15" r:id="rId14"/>
    <sheet name="STEKLENE STENE" sheetId="16" r:id="rId15"/>
    <sheet name="VRATA" sheetId="17" r:id="rId16"/>
    <sheet name="MAVČNO KARTONSKA DELA" sheetId="18" r:id="rId17"/>
    <sheet name="SPUŠČENI STROPOVI" sheetId="19" r:id="rId18"/>
    <sheet name="TLAKARSKA DELA" sheetId="20" r:id="rId19"/>
    <sheet name="KERAMIČARSKA DELA" sheetId="21" r:id="rId20"/>
    <sheet name="SLIKOPLESKARSKA DELA" sheetId="22" r:id="rId21"/>
    <sheet name="OKENSKE POLICE" sheetId="23" r:id="rId22"/>
    <sheet name="SENČILA" sheetId="24" r:id="rId23"/>
    <sheet name="OPREMA ZA OZNAČEVANJE" sheetId="25" r:id="rId24"/>
    <sheet name="ZUNANJE POVRŠINE" sheetId="26" r:id="rId25"/>
    <sheet name="EL_INSTAL" sheetId="27" r:id="rId26"/>
    <sheet name="REKAP ST_INSTAL " sheetId="28" r:id="rId27"/>
    <sheet name="DEMONTAŽNA DELA" sheetId="29" r:id="rId28"/>
    <sheet name="OGREVANJE" sheetId="30" r:id="rId29"/>
    <sheet name="PREZRAČEVANJE" sheetId="31" r:id="rId30"/>
    <sheet name="VODOVOD IN KANAL." sheetId="32" r:id="rId31"/>
    <sheet name="SANITARNA OPREMA" sheetId="33" r:id="rId32"/>
    <sheet name="HLAJENJE" sheetId="34" r:id="rId33"/>
    <sheet name="SPLOŠNO" sheetId="35" r:id="rId34"/>
  </sheets>
  <externalReferences>
    <externalReference r:id="rId35"/>
  </externalReferences>
  <definedNames>
    <definedName name="__IntlFixup" hidden="1">TRUE</definedName>
    <definedName name="AccessDatabase" hidden="1">"C:\My Documents\MAUI MALL1.mdb"</definedName>
    <definedName name="ACwvu.CapersView." localSheetId="25" hidden="1">[1]MASTER!#REF!</definedName>
    <definedName name="ACwvu.CapersView." hidden="1">[1]MASTER!#REF!</definedName>
    <definedName name="ACwvu.Japan_Capers_Ed_Pub." localSheetId="25" hidden="1">#REF!</definedName>
    <definedName name="ACwvu.Japan_Capers_Ed_Pub." hidden="1">#REF!</definedName>
    <definedName name="ACwvu.KJP_CC." localSheetId="25" hidden="1">#REF!</definedName>
    <definedName name="ACwvu.KJP_CC." hidden="1">#REF!</definedName>
    <definedName name="adgg" hidden="1">#REF!</definedName>
    <definedName name="asterw" hidden="1">[1]MASTER!#REF!</definedName>
    <definedName name="Cwvu.CapersView." localSheetId="25" hidden="1">[1]MASTER!#REF!</definedName>
    <definedName name="Cwvu.CapersView." hidden="1">[1]MASTER!#REF!</definedName>
    <definedName name="Cwvu.Japan_Capers_Ed_Pub." localSheetId="25" hidden="1">[1]MASTER!#REF!</definedName>
    <definedName name="Cwvu.Japan_Capers_Ed_Pub." hidden="1">[1]MASTER!#REF!</definedName>
    <definedName name="Cwvu.KJP_CC." localSheetId="25" hidden="1">[1]MASTER!#REF!,[1]MASTER!#REF!,[1]MASTER!#REF!,[1]MASTER!#REF!,[1]MASTER!#REF!,[1]MASTER!#REF!,[1]MASTER!#REF!,[1]MASTER!#REF!,[1]MASTER!#REF!,[1]MASTER!#REF!,[1]MASTER!#REF!,[1]MASTER!#REF!,[1]MASTER!#REF!,[1]MASTER!#REF!,[1]MASTER!#REF!,[1]MASTER!#REF!,[1]MASTER!#REF!,[1]MASTER!#REF!,[1]MASTER!#REF!,[1]MASTER!#REF!</definedName>
    <definedName name="Cwvu.KJP_CC." hidden="1">[1]MASTER!#REF!,[1]MASTER!#REF!,[1]MASTER!#REF!,[1]MASTER!#REF!,[1]MASTER!#REF!,[1]MASTER!#REF!,[1]MASTER!#REF!,[1]MASTER!#REF!,[1]MASTER!#REF!,[1]MASTER!#REF!,[1]MASTER!#REF!,[1]MASTER!#REF!,[1]MASTER!#REF!,[1]MASTER!#REF!,[1]MASTER!#REF!,[1]MASTER!#REF!,[1]MASTER!#REF!,[1]MASTER!#REF!,[1]MASTER!#REF!,[1]MASTER!#REF!</definedName>
    <definedName name="ffhgjj" hidden="1">[1]MASTER!#REF!</definedName>
    <definedName name="HTML_CodePage" hidden="1">1252</definedName>
    <definedName name="HTML_Control" localSheetId="25"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_xlnm.Print_Area" localSheetId="6">'AB DELA'!$A$1:$F$46</definedName>
    <definedName name="_xlnm.Print_Area" localSheetId="27">'DEMONTAŽNA DELA'!$A$2:$F$148</definedName>
    <definedName name="_xlnm.Print_Area" localSheetId="25">EL_INSTAL!$A$1:$H$204</definedName>
    <definedName name="_xlnm.Print_Area" localSheetId="11">'FASADERSKA DELA'!$A$1:$F$69</definedName>
    <definedName name="_xlnm.Print_Area" localSheetId="32">HLAJENJE!$A$1:$F$181</definedName>
    <definedName name="_xlnm.Print_Area" localSheetId="19">'KERAMIČARSKA DELA'!$A$1:$F$65</definedName>
    <definedName name="_xlnm.Print_Area" localSheetId="12">'KLJUČAVNIČARSKA DELA'!$A$1:$F$35</definedName>
    <definedName name="_xlnm.Print_Area" localSheetId="10">'KROVSKO KLEPARSKA DELA'!$A$1:$F$47</definedName>
    <definedName name="_xlnm.Print_Area" localSheetId="16">'MAVČNO KARTONSKA DELA'!$A$1:$F$67</definedName>
    <definedName name="_xlnm.Print_Area" localSheetId="13">OKNA!$A$1:$F$157</definedName>
    <definedName name="_xlnm.Print_Area" localSheetId="23">'OPREMA ZA OZNAČEVANJE'!$A$1:$F$21</definedName>
    <definedName name="_xlnm.Print_Area" localSheetId="29">PREZRAČEVANJE!$A$1:$F$299</definedName>
    <definedName name="_xlnm.Print_Area" localSheetId="3">'PRIPRAVLJALNA IN ZAKLJUČNA DELA'!$A$1:$F$54</definedName>
    <definedName name="_xlnm.Print_Area" localSheetId="26">'REKAP ST_INSTAL '!$A$1:$F$94</definedName>
    <definedName name="_xlnm.Print_Area" localSheetId="1">REKAP_GO!$A$1:$I$103</definedName>
    <definedName name="_xlnm.Print_Area" localSheetId="4">'RUŠITVENA DELA'!$A$1:$F$118</definedName>
    <definedName name="_xlnm.Print_Area" localSheetId="22">SENČILA!$A$1:$F$35</definedName>
    <definedName name="_xlnm.Print_Area" localSheetId="2">'SPLOŠNE OPOMBE POPISA'!$A$1:$I$86</definedName>
    <definedName name="_xlnm.Print_Area" localSheetId="33">SPLOŠNO!$A$1:$F$86</definedName>
    <definedName name="_xlnm.Print_Area" localSheetId="17">'SPUŠČENI STROPOVI'!$A$1:$F$72</definedName>
    <definedName name="_xlnm.Print_Area" localSheetId="14">'STEKLENE STENE'!$A$1:$F$55</definedName>
    <definedName name="_xlnm.Print_Area" localSheetId="7">'TESARSKA DELA'!$A$1:$F$20</definedName>
    <definedName name="_xlnm.Print_Area" localSheetId="30">'VODOVOD IN KANAL.'!$A$1:$F$337</definedName>
    <definedName name="_xlnm.Print_Area" localSheetId="15">VRATA!$A$1:$F$433</definedName>
    <definedName name="_xlnm.Print_Area" localSheetId="5">'ZEMELJSKA DELA'!$A$1:$F$41</definedName>
    <definedName name="_xlnm.Print_Area" localSheetId="8">'ZIDARSKA DELA'!$A$1:$F$127</definedName>
    <definedName name="_xlnm.Print_Area" localSheetId="24">'ZUNANJE POVRŠINE'!$A$1:$F$47</definedName>
    <definedName name="Rwvu.CapersView." localSheetId="25" hidden="1">#REF!</definedName>
    <definedName name="Rwvu.CapersView." hidden="1">#REF!</definedName>
    <definedName name="Rwvu.Japan_Capers_Ed_Pub." localSheetId="25" hidden="1">#REF!</definedName>
    <definedName name="Rwvu.Japan_Capers_Ed_Pub." hidden="1">#REF!</definedName>
    <definedName name="Rwvu.KJP_CC." localSheetId="25" hidden="1">#REF!</definedName>
    <definedName name="Rwvu.KJP_CC." hidden="1">#REF!</definedName>
    <definedName name="sdfg" hidden="1">[1]MASTER!#REF!</definedName>
    <definedName name="sdfghh" hidden="1">#REF!</definedName>
    <definedName name="Swvu.CapersView." localSheetId="25" hidden="1">[1]MASTER!#REF!</definedName>
    <definedName name="Swvu.CapersView." hidden="1">[1]MASTER!#REF!</definedName>
    <definedName name="Swvu.Japan_Capers_Ed_Pub." localSheetId="25" hidden="1">#REF!</definedName>
    <definedName name="Swvu.Japan_Capers_Ed_Pub." hidden="1">#REF!</definedName>
    <definedName name="Swvu.KJP_CC." localSheetId="25" hidden="1">#REF!</definedName>
    <definedName name="Swvu.KJP_CC." hidden="1">#REF!</definedName>
    <definedName name="_xlnm.Print_Titles" localSheetId="27">'DEMONTAŽNA DELA'!$66:$67</definedName>
    <definedName name="_xlnm.Print_Titles" localSheetId="32">HLAJENJE!$74:$75</definedName>
    <definedName name="_xlnm.Print_Titles" localSheetId="28">OGREVANJE!$65:$66</definedName>
    <definedName name="_xlnm.Print_Titles" localSheetId="29">PREZRAČEVANJE!$65:$66</definedName>
    <definedName name="_xlnm.Print_Titles" localSheetId="31">'SANITARNA OPREMA'!$62:$63</definedName>
    <definedName name="_xlnm.Print_Titles" localSheetId="33">SPLOŠNO!$65:$66</definedName>
    <definedName name="_xlnm.Print_Titles" localSheetId="30">'VODOVOD IN KANAL.'!$58:$59</definedName>
    <definedName name="wrn.CapersPlotter." localSheetId="25" hidden="1">{#N/A,#N/A,FALSE,"DI 2 YEAR MASTER SCHEDULE"}</definedName>
    <definedName name="wrn.CapersPlotter." hidden="1">{#N/A,#N/A,FALSE,"DI 2 YEAR MASTER SCHEDULE"}</definedName>
    <definedName name="wrn.Edutainment._.Priority._.List." localSheetId="25" hidden="1">{#N/A,#N/A,FALSE,"DI 2 YEAR MASTER SCHEDULE"}</definedName>
    <definedName name="wrn.Edutainment._.Priority._.List." hidden="1">{#N/A,#N/A,FALSE,"DI 2 YEAR MASTER SCHEDULE"}</definedName>
    <definedName name="wrn.Japan_Capers_Ed._.Pub." localSheetId="25" hidden="1">{"Japan_Capers_Ed_Pub",#N/A,FALSE,"DI 2 YEAR MASTER SCHEDULE"}</definedName>
    <definedName name="wrn.Japan_Capers_Ed._.Pub." hidden="1">{"Japan_Capers_Ed_Pub",#N/A,FALSE,"DI 2 YEAR MASTER SCHEDULE"}</definedName>
    <definedName name="wrn.Priority._.list." localSheetId="25" hidden="1">{#N/A,#N/A,FALSE,"DI 2 YEAR MASTER SCHEDULE"}</definedName>
    <definedName name="wrn.Priority._.list." hidden="1">{#N/A,#N/A,FALSE,"DI 2 YEAR MASTER SCHEDULE"}</definedName>
    <definedName name="wrn.Prjcted._.Mnthly._.Qtys." localSheetId="25" hidden="1">{#N/A,#N/A,FALSE,"PRJCTED MNTHLY QTY's"}</definedName>
    <definedName name="wrn.Prjcted._.Mnthly._.Qtys." hidden="1">{#N/A,#N/A,FALSE,"PRJCTED MNTHLY QTY's"}</definedName>
    <definedName name="wrn.Prjcted._.Qtrly._.Dollars." localSheetId="25" hidden="1">{#N/A,#N/A,FALSE,"PRJCTED QTRLY $'s"}</definedName>
    <definedName name="wrn.Prjcted._.Qtrly._.Dollars." hidden="1">{#VALUE!,#N/A,FALSE,"PRJCTED QTRLY $'s"}</definedName>
    <definedName name="wrn.Prjcted._.Qtrly._.Qtys." localSheetId="25" hidden="1">{#N/A,#N/A,FALSE,"PRJCTED QTRLY QTY's"}</definedName>
    <definedName name="wrn.Prjcted._.Qtrly._.Qtys." hidden="1">{#N/A,#N/A,FALSE,"PRJCTED QTRLY QTY's"}</definedName>
    <definedName name="wvu.CapersView." localSheetId="25"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25"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25"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[1]MASTER!$A$1:$Q$65536,[1]MASTER!$Y$1:$Z$65536</definedName>
    <definedName name="Z_9A428CE1_B4D9_11D0_A8AA_0000C071AEE7_.wvu.PrintArea" localSheetId="25" hidden="1">#REF!</definedName>
    <definedName name="Z_9A428CE1_B4D9_11D0_A8AA_0000C071AEE7_.wvu.PrintArea" hidden="1">#REF!</definedName>
    <definedName name="Z_9A428CE1_B4D9_11D0_A8AA_0000C071AEE7_.wvu.Rows" localSheetId="25" hidden="1">[1]MASTER!#REF!,[1]MASTER!#REF!,[1]MASTER!#REF!,[1]MASTER!#REF!,[1]MASTER!#REF!,[1]MASTER!#REF!,[1]MASTER!#REF!,[1]MASTER!$A$98:$IV$272</definedName>
    <definedName name="Z_9A428CE1_B4D9_11D0_A8AA_0000C071AEE7_.wvu.Rows" hidden="1">[1]MASTER!#REF!,[1]MASTER!#REF!,[1]MASTER!#REF!,[1]MASTER!#REF!,[1]MASTER!#REF!,[1]MASTER!#REF!,[1]MASTER!#REF!,[1]MASTER!$A$98:$IV$272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2" i="27" l="1"/>
  <c r="I63" i="3"/>
  <c r="I95" i="3"/>
  <c r="I101" i="3"/>
  <c r="F55" i="16"/>
  <c r="F157" i="15"/>
  <c r="F35" i="14"/>
  <c r="F69" i="13"/>
  <c r="F47" i="12"/>
  <c r="F26" i="11"/>
  <c r="F20" i="9"/>
  <c r="F46" i="8"/>
  <c r="F41" i="7"/>
  <c r="F433" i="17"/>
  <c r="F67" i="18"/>
  <c r="F72" i="19"/>
  <c r="F56" i="20"/>
  <c r="F65" i="21"/>
  <c r="F32" i="22"/>
  <c r="F45" i="23"/>
  <c r="F35" i="24"/>
  <c r="F47" i="26"/>
  <c r="G61" i="27"/>
  <c r="F145" i="29"/>
  <c r="F90" i="29"/>
  <c r="F102" i="29"/>
  <c r="F126" i="29"/>
  <c r="F29" i="30"/>
  <c r="F271" i="30"/>
  <c r="F326" i="30"/>
  <c r="B29" i="30"/>
  <c r="B325" i="30"/>
  <c r="F28" i="31"/>
  <c r="F296" i="31"/>
  <c r="F152" i="31"/>
  <c r="F165" i="31"/>
  <c r="F42" i="32"/>
  <c r="F43" i="32"/>
  <c r="F76" i="32"/>
  <c r="F111" i="32"/>
  <c r="F141" i="32"/>
  <c r="F220" i="32"/>
  <c r="F289" i="32"/>
  <c r="F335" i="32"/>
  <c r="F28" i="33"/>
  <c r="F161" i="33"/>
  <c r="F178" i="34"/>
  <c r="F173" i="34"/>
  <c r="F28" i="34"/>
  <c r="F81" i="35"/>
  <c r="F79" i="35"/>
  <c r="F77" i="35"/>
  <c r="F85" i="35" s="1"/>
  <c r="F29" i="35" s="1"/>
  <c r="F30" i="35" s="1"/>
  <c r="B20" i="35"/>
  <c r="B10" i="35"/>
  <c r="B7" i="35"/>
  <c r="B6" i="35"/>
  <c r="B5" i="35"/>
  <c r="B1" i="35"/>
  <c r="B177" i="34"/>
  <c r="F170" i="34"/>
  <c r="F166" i="34"/>
  <c r="F163" i="34"/>
  <c r="F159" i="34"/>
  <c r="F155" i="34"/>
  <c r="F149" i="34"/>
  <c r="F142" i="34"/>
  <c r="F141" i="34"/>
  <c r="F138" i="34"/>
  <c r="F137" i="34"/>
  <c r="F136" i="34"/>
  <c r="F135" i="34"/>
  <c r="F134" i="34"/>
  <c r="F131" i="34"/>
  <c r="F130" i="34"/>
  <c r="F127" i="34"/>
  <c r="F111" i="34"/>
  <c r="F99" i="34"/>
  <c r="B79" i="34"/>
  <c r="B20" i="34"/>
  <c r="B10" i="34"/>
  <c r="B7" i="34"/>
  <c r="B6" i="34"/>
  <c r="B5" i="34"/>
  <c r="B1" i="34"/>
  <c r="F158" i="33"/>
  <c r="F153" i="33"/>
  <c r="F145" i="33"/>
  <c r="F136" i="33"/>
  <c r="F128" i="33"/>
  <c r="F121" i="33"/>
  <c r="F112" i="33"/>
  <c r="F106" i="33"/>
  <c r="F99" i="33"/>
  <c r="F89" i="33"/>
  <c r="F87" i="33"/>
  <c r="F79" i="33"/>
  <c r="F74" i="33"/>
  <c r="B20" i="33"/>
  <c r="B10" i="33"/>
  <c r="B7" i="33"/>
  <c r="B6" i="33"/>
  <c r="B5" i="33"/>
  <c r="B1" i="33"/>
  <c r="F331" i="32"/>
  <c r="F329" i="32"/>
  <c r="F326" i="32"/>
  <c r="F322" i="32"/>
  <c r="F321" i="32"/>
  <c r="F317" i="32"/>
  <c r="F313" i="32"/>
  <c r="F312" i="32"/>
  <c r="F308" i="32"/>
  <c r="F304" i="32"/>
  <c r="F303" i="32"/>
  <c r="F299" i="32"/>
  <c r="F298" i="32"/>
  <c r="F297" i="32"/>
  <c r="F285" i="32"/>
  <c r="F281" i="32"/>
  <c r="F277" i="32"/>
  <c r="F272" i="32"/>
  <c r="F268" i="32"/>
  <c r="F265" i="32"/>
  <c r="F262" i="32"/>
  <c r="F259" i="32"/>
  <c r="F255" i="32"/>
  <c r="F251" i="32"/>
  <c r="F247" i="32"/>
  <c r="F243" i="32"/>
  <c r="F235" i="32"/>
  <c r="F216" i="32"/>
  <c r="F213" i="32"/>
  <c r="F206" i="32"/>
  <c r="F202" i="32"/>
  <c r="F201" i="32"/>
  <c r="F197" i="32"/>
  <c r="F194" i="32"/>
  <c r="F193" i="32"/>
  <c r="F189" i="32"/>
  <c r="F185" i="32"/>
  <c r="F181" i="32"/>
  <c r="F175" i="32"/>
  <c r="F171" i="32"/>
  <c r="F167" i="32"/>
  <c r="F166" i="32"/>
  <c r="F165" i="32"/>
  <c r="F164" i="32"/>
  <c r="F160" i="32"/>
  <c r="F159" i="32"/>
  <c r="F155" i="32"/>
  <c r="F154" i="32"/>
  <c r="F153" i="32"/>
  <c r="F152" i="32"/>
  <c r="F137" i="32"/>
  <c r="F134" i="32"/>
  <c r="F131" i="32"/>
  <c r="F128" i="32"/>
  <c r="F125" i="32"/>
  <c r="F122" i="32"/>
  <c r="F119" i="32"/>
  <c r="F107" i="32"/>
  <c r="F104" i="32"/>
  <c r="F101" i="32"/>
  <c r="F98" i="32"/>
  <c r="F95" i="32"/>
  <c r="F92" i="32"/>
  <c r="F89" i="32"/>
  <c r="F86" i="32"/>
  <c r="F85" i="32"/>
  <c r="F72" i="32"/>
  <c r="F69" i="32"/>
  <c r="B41" i="32"/>
  <c r="A25" i="32"/>
  <c r="B20" i="32"/>
  <c r="B10" i="32"/>
  <c r="B7" i="32"/>
  <c r="B6" i="32"/>
  <c r="B5" i="32"/>
  <c r="B1" i="32"/>
  <c r="F292" i="31"/>
  <c r="F288" i="31"/>
  <c r="F285" i="31"/>
  <c r="F277" i="31"/>
  <c r="F272" i="31"/>
  <c r="F268" i="31"/>
  <c r="F265" i="31"/>
  <c r="F258" i="31"/>
  <c r="F255" i="31"/>
  <c r="F250" i="31"/>
  <c r="F246" i="31"/>
  <c r="F245" i="31"/>
  <c r="F241" i="31"/>
  <c r="F236" i="31"/>
  <c r="F235" i="31"/>
  <c r="F231" i="31"/>
  <c r="F230" i="31"/>
  <c r="F229" i="31"/>
  <c r="F228" i="31"/>
  <c r="F227" i="31"/>
  <c r="F226" i="31"/>
  <c r="F222" i="31"/>
  <c r="F221" i="31"/>
  <c r="F220" i="31"/>
  <c r="F219" i="31"/>
  <c r="F218" i="31"/>
  <c r="F214" i="31"/>
  <c r="F210" i="31"/>
  <c r="F204" i="31"/>
  <c r="F203" i="31"/>
  <c r="F199" i="31"/>
  <c r="F198" i="31"/>
  <c r="F197" i="31"/>
  <c r="F196" i="31"/>
  <c r="F195" i="31"/>
  <c r="F194" i="31"/>
  <c r="F190" i="31"/>
  <c r="F189" i="31"/>
  <c r="F185" i="31"/>
  <c r="F181" i="31"/>
  <c r="F180" i="31"/>
  <c r="F176" i="31"/>
  <c r="F175" i="31"/>
  <c r="F174" i="31"/>
  <c r="F170" i="31"/>
  <c r="F169" i="31"/>
  <c r="F114" i="31"/>
  <c r="B20" i="31"/>
  <c r="B17" i="31"/>
  <c r="B10" i="31"/>
  <c r="B7" i="31"/>
  <c r="B6" i="31"/>
  <c r="B5" i="31"/>
  <c r="F323" i="30"/>
  <c r="F319" i="30"/>
  <c r="F316" i="30"/>
  <c r="F312" i="30"/>
  <c r="F309" i="30"/>
  <c r="F305" i="30"/>
  <c r="F301" i="30"/>
  <c r="F299" i="30"/>
  <c r="F297" i="30"/>
  <c r="F293" i="30"/>
  <c r="F292" i="30"/>
  <c r="F288" i="30"/>
  <c r="F286" i="30"/>
  <c r="F285" i="30"/>
  <c r="F284" i="30"/>
  <c r="F283" i="30"/>
  <c r="F279" i="30"/>
  <c r="F268" i="30"/>
  <c r="F264" i="30"/>
  <c r="F260" i="30"/>
  <c r="F253" i="30"/>
  <c r="F250" i="30"/>
  <c r="F246" i="30"/>
  <c r="F242" i="30"/>
  <c r="F239" i="30"/>
  <c r="F236" i="30"/>
  <c r="F233" i="30"/>
  <c r="F230" i="30"/>
  <c r="F227" i="30"/>
  <c r="F224" i="30"/>
  <c r="F219" i="30"/>
  <c r="F215" i="30"/>
  <c r="F211" i="30"/>
  <c r="F208" i="30"/>
  <c r="F205" i="30"/>
  <c r="F201" i="30"/>
  <c r="F198" i="30"/>
  <c r="F194" i="30"/>
  <c r="F190" i="30"/>
  <c r="F186" i="30"/>
  <c r="F182" i="30"/>
  <c r="F181" i="30"/>
  <c r="F180" i="30"/>
  <c r="F176" i="30"/>
  <c r="F175" i="30"/>
  <c r="F174" i="30"/>
  <c r="F170" i="30"/>
  <c r="F166" i="30"/>
  <c r="F157" i="30"/>
  <c r="F153" i="30"/>
  <c r="F149" i="30"/>
  <c r="F148" i="30"/>
  <c r="F147" i="30"/>
  <c r="F143" i="30"/>
  <c r="F139" i="30"/>
  <c r="F135" i="30"/>
  <c r="F131" i="30"/>
  <c r="F126" i="30"/>
  <c r="F119" i="30"/>
  <c r="F116" i="30"/>
  <c r="F113" i="30"/>
  <c r="F110" i="30"/>
  <c r="F107" i="30"/>
  <c r="F104" i="30"/>
  <c r="F92" i="30"/>
  <c r="B72" i="30"/>
  <c r="B270" i="30" s="1"/>
  <c r="A25" i="30"/>
  <c r="B20" i="30"/>
  <c r="B10" i="30"/>
  <c r="B7" i="30"/>
  <c r="B6" i="30"/>
  <c r="B5" i="30"/>
  <c r="B1" i="30"/>
  <c r="F33" i="29"/>
  <c r="B144" i="29"/>
  <c r="F141" i="29"/>
  <c r="F138" i="29"/>
  <c r="F135" i="29"/>
  <c r="B130" i="29"/>
  <c r="F123" i="29"/>
  <c r="D121" i="29"/>
  <c r="F121" i="29" s="1"/>
  <c r="F113" i="29"/>
  <c r="F110" i="29"/>
  <c r="F32" i="29" s="1"/>
  <c r="B106" i="29"/>
  <c r="B125" i="29" s="1"/>
  <c r="F31" i="29"/>
  <c r="B101" i="29"/>
  <c r="F98" i="29"/>
  <c r="B94" i="29"/>
  <c r="F86" i="29"/>
  <c r="F83" i="29"/>
  <c r="F81" i="29"/>
  <c r="F77" i="29"/>
  <c r="F30" i="29" s="1"/>
  <c r="B73" i="29"/>
  <c r="B89" i="29" s="1"/>
  <c r="B22" i="29"/>
  <c r="B11" i="29"/>
  <c r="B8" i="29"/>
  <c r="B7" i="29"/>
  <c r="B6" i="29"/>
  <c r="B1" i="29"/>
  <c r="B34" i="28"/>
  <c r="B31" i="28"/>
  <c r="B19" i="28"/>
  <c r="B198" i="27"/>
  <c r="B197" i="27"/>
  <c r="B196" i="27"/>
  <c r="B195" i="27"/>
  <c r="B194" i="27"/>
  <c r="B193" i="27"/>
  <c r="B192" i="27"/>
  <c r="B191" i="27"/>
  <c r="G184" i="27"/>
  <c r="G183" i="27"/>
  <c r="G182" i="27"/>
  <c r="G181" i="27"/>
  <c r="G180" i="27"/>
  <c r="G179" i="27"/>
  <c r="G178" i="27"/>
  <c r="G177" i="27"/>
  <c r="G176" i="27"/>
  <c r="G175" i="27"/>
  <c r="A175" i="27"/>
  <c r="A176" i="27" s="1"/>
  <c r="A177" i="27" s="1"/>
  <c r="A178" i="27" s="1"/>
  <c r="A179" i="27" s="1"/>
  <c r="A180" i="27" s="1"/>
  <c r="A181" i="27" s="1"/>
  <c r="A182" i="27" s="1"/>
  <c r="A183" i="27" s="1"/>
  <c r="A184" i="27" s="1"/>
  <c r="G174" i="27"/>
  <c r="G167" i="27"/>
  <c r="G166" i="27"/>
  <c r="G165" i="27"/>
  <c r="A165" i="27"/>
  <c r="A166" i="27" s="1"/>
  <c r="A167" i="27" s="1"/>
  <c r="G164" i="27"/>
  <c r="G155" i="27"/>
  <c r="G154" i="27"/>
  <c r="G153" i="27"/>
  <c r="G152" i="27"/>
  <c r="G151" i="27"/>
  <c r="G150" i="27"/>
  <c r="G149" i="27"/>
  <c r="G148" i="27"/>
  <c r="G147" i="27"/>
  <c r="G146" i="27"/>
  <c r="G145" i="27"/>
  <c r="A145" i="27"/>
  <c r="A146" i="27" s="1"/>
  <c r="A147" i="27" s="1"/>
  <c r="A148" i="27" s="1"/>
  <c r="A149" i="27" s="1"/>
  <c r="A150" i="27" s="1"/>
  <c r="A151" i="27" s="1"/>
  <c r="A152" i="27" s="1"/>
  <c r="A153" i="27" s="1"/>
  <c r="A154" i="27" s="1"/>
  <c r="A155" i="27" s="1"/>
  <c r="G144" i="27"/>
  <c r="G136" i="27"/>
  <c r="G135" i="27"/>
  <c r="G134" i="27"/>
  <c r="G133" i="27"/>
  <c r="G132" i="27"/>
  <c r="G131" i="27"/>
  <c r="G130" i="27"/>
  <c r="A130" i="27"/>
  <c r="A131" i="27" s="1"/>
  <c r="A132" i="27" s="1"/>
  <c r="A133" i="27" s="1"/>
  <c r="A134" i="27" s="1"/>
  <c r="A135" i="27" s="1"/>
  <c r="A136" i="27" s="1"/>
  <c r="G129" i="27"/>
  <c r="G121" i="27"/>
  <c r="G120" i="27"/>
  <c r="G119" i="27"/>
  <c r="G118" i="27"/>
  <c r="G117" i="27"/>
  <c r="G116" i="27"/>
  <c r="G115" i="27"/>
  <c r="G114" i="27"/>
  <c r="G113" i="27"/>
  <c r="G112" i="27"/>
  <c r="A112" i="27"/>
  <c r="A113" i="27" s="1"/>
  <c r="A114" i="27" s="1"/>
  <c r="A115" i="27" s="1"/>
  <c r="A116" i="27" s="1"/>
  <c r="A117" i="27" s="1"/>
  <c r="A118" i="27" s="1"/>
  <c r="A119" i="27" s="1"/>
  <c r="A120" i="27" s="1"/>
  <c r="A121" i="27" s="1"/>
  <c r="G111" i="27"/>
  <c r="A95" i="27"/>
  <c r="A96" i="27" s="1"/>
  <c r="A97" i="27" s="1"/>
  <c r="A98" i="27" s="1"/>
  <c r="A99" i="27" s="1"/>
  <c r="A100" i="27" s="1"/>
  <c r="A101" i="27" s="1"/>
  <c r="A102" i="27" s="1"/>
  <c r="A103" i="27" s="1"/>
  <c r="G93" i="27"/>
  <c r="A85" i="27"/>
  <c r="A86" i="27" s="1"/>
  <c r="A87" i="27" s="1"/>
  <c r="A88" i="27" s="1"/>
  <c r="A89" i="27" s="1"/>
  <c r="A90" i="27" s="1"/>
  <c r="A91" i="27" s="1"/>
  <c r="A92" i="27" s="1"/>
  <c r="G83" i="27"/>
  <c r="A75" i="27"/>
  <c r="A76" i="27" s="1"/>
  <c r="A77" i="27" s="1"/>
  <c r="A78" i="27" s="1"/>
  <c r="A79" i="27" s="1"/>
  <c r="A80" i="27" s="1"/>
  <c r="A81" i="27" s="1"/>
  <c r="A82" i="27" s="1"/>
  <c r="G73" i="27"/>
  <c r="A66" i="27"/>
  <c r="A67" i="27" s="1"/>
  <c r="A68" i="27" s="1"/>
  <c r="A69" i="27" s="1"/>
  <c r="A70" i="27" s="1"/>
  <c r="A71" i="27" s="1"/>
  <c r="A72" i="27" s="1"/>
  <c r="G64" i="27"/>
  <c r="A63" i="27"/>
  <c r="G53" i="27"/>
  <c r="G52" i="27"/>
  <c r="G51" i="27"/>
  <c r="G50" i="27"/>
  <c r="G49" i="27"/>
  <c r="G48" i="27"/>
  <c r="G47" i="27"/>
  <c r="G46" i="27"/>
  <c r="G45" i="27"/>
  <c r="G44" i="27"/>
  <c r="A44" i="27"/>
  <c r="A45" i="27" s="1"/>
  <c r="A46" i="27" s="1"/>
  <c r="A47" i="27" s="1"/>
  <c r="A48" i="27" s="1"/>
  <c r="A49" i="27" s="1"/>
  <c r="A50" i="27" s="1"/>
  <c r="A51" i="27" s="1"/>
  <c r="A52" i="27" s="1"/>
  <c r="A53" i="27" s="1"/>
  <c r="G43" i="27"/>
  <c r="G35" i="27"/>
  <c r="G34" i="27"/>
  <c r="G33" i="27"/>
  <c r="G32" i="27"/>
  <c r="G31" i="27"/>
  <c r="G30" i="27"/>
  <c r="G29" i="27"/>
  <c r="G28" i="27"/>
  <c r="G27" i="27"/>
  <c r="G26" i="27"/>
  <c r="G25" i="27"/>
  <c r="G24" i="27"/>
  <c r="G23" i="27"/>
  <c r="G22" i="27"/>
  <c r="G21" i="27"/>
  <c r="G20" i="27"/>
  <c r="G19" i="27"/>
  <c r="G18" i="27"/>
  <c r="G17" i="27"/>
  <c r="G16" i="27"/>
  <c r="G15" i="27"/>
  <c r="G14" i="27"/>
  <c r="G13" i="27"/>
  <c r="G12" i="27"/>
  <c r="A12" i="27"/>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G11" i="27"/>
  <c r="G168" i="27" l="1"/>
  <c r="G197" i="27" s="1"/>
  <c r="G36" i="27"/>
  <c r="G191" i="27" s="1"/>
  <c r="G54" i="27"/>
  <c r="G104" i="27"/>
  <c r="G193" i="27" s="1"/>
  <c r="G156" i="27"/>
  <c r="G196" i="27" s="1"/>
  <c r="G122" i="27"/>
  <c r="G194" i="27" s="1"/>
  <c r="G137" i="27"/>
  <c r="G195" i="27" s="1"/>
  <c r="G185" i="27"/>
  <c r="G198" i="27" s="1"/>
  <c r="F28" i="30"/>
  <c r="F29" i="31"/>
  <c r="E25" i="28" s="1"/>
  <c r="F33" i="32"/>
  <c r="F32" i="32"/>
  <c r="F34" i="32"/>
  <c r="F40" i="32"/>
  <c r="F41" i="32"/>
  <c r="F29" i="33"/>
  <c r="E31" i="28" s="1"/>
  <c r="F29" i="34"/>
  <c r="E34" i="28" s="1"/>
  <c r="E37" i="28"/>
  <c r="E40" i="28" s="1"/>
  <c r="F11" i="2" s="1"/>
  <c r="F34" i="29"/>
  <c r="E19" i="28" s="1"/>
  <c r="G200" i="27" l="1"/>
  <c r="F9" i="2" s="1"/>
  <c r="F30" i="30"/>
  <c r="E22" i="28" s="1"/>
  <c r="F35" i="32"/>
  <c r="E28" i="28" l="1"/>
  <c r="F45" i="26"/>
  <c r="F43" i="26"/>
  <c r="F41" i="26"/>
  <c r="F39" i="26"/>
  <c r="F37" i="26"/>
  <c r="F34" i="26"/>
  <c r="F32" i="26"/>
  <c r="F30" i="26"/>
  <c r="F28" i="26"/>
  <c r="F26" i="26"/>
  <c r="F25" i="26"/>
  <c r="F22" i="26"/>
  <c r="F20" i="26"/>
  <c r="F18" i="26"/>
  <c r="F16" i="26"/>
  <c r="F14" i="26"/>
  <c r="F12" i="26"/>
  <c r="I99" i="3" s="1"/>
  <c r="I20" i="3" s="1"/>
  <c r="F19" i="25"/>
  <c r="F17" i="25"/>
  <c r="F14" i="25"/>
  <c r="F21" i="25" s="1"/>
  <c r="I93" i="3" s="1"/>
  <c r="F33" i="24"/>
  <c r="F31" i="24"/>
  <c r="F29" i="24"/>
  <c r="F27" i="24"/>
  <c r="F25" i="24"/>
  <c r="F23" i="24"/>
  <c r="F21" i="24"/>
  <c r="F19" i="24"/>
  <c r="F17" i="24"/>
  <c r="F15" i="24"/>
  <c r="I91" i="3" s="1"/>
  <c r="F43" i="23"/>
  <c r="F40" i="23"/>
  <c r="F39" i="23"/>
  <c r="F38" i="23"/>
  <c r="F37" i="23"/>
  <c r="F36" i="23"/>
  <c r="F35" i="23"/>
  <c r="F34" i="23"/>
  <c r="F33" i="23"/>
  <c r="F32" i="23"/>
  <c r="F31" i="23"/>
  <c r="F28" i="23"/>
  <c r="F25" i="23"/>
  <c r="F24" i="23"/>
  <c r="F23" i="23"/>
  <c r="F22" i="23"/>
  <c r="F21" i="23"/>
  <c r="F20" i="23"/>
  <c r="F19" i="23"/>
  <c r="F18" i="23"/>
  <c r="F17" i="23"/>
  <c r="F16" i="23"/>
  <c r="F30" i="22"/>
  <c r="F28" i="22"/>
  <c r="F26" i="22"/>
  <c r="F24" i="22"/>
  <c r="F22" i="22"/>
  <c r="F20" i="22"/>
  <c r="F18" i="22"/>
  <c r="F16" i="22"/>
  <c r="I87" i="3" s="1"/>
  <c r="F63" i="21"/>
  <c r="F61" i="21"/>
  <c r="F59" i="21"/>
  <c r="F55" i="21"/>
  <c r="F51" i="21"/>
  <c r="F49" i="21"/>
  <c r="F47" i="21"/>
  <c r="D43" i="21"/>
  <c r="D45" i="21" s="1"/>
  <c r="F45" i="21" s="1"/>
  <c r="F30" i="21"/>
  <c r="F28" i="21"/>
  <c r="D28" i="21"/>
  <c r="F54" i="20"/>
  <c r="F53" i="20"/>
  <c r="D53" i="20"/>
  <c r="D47" i="20"/>
  <c r="F47" i="20" s="1"/>
  <c r="F43" i="20"/>
  <c r="D40" i="20"/>
  <c r="D42" i="20" s="1"/>
  <c r="F42" i="20" s="1"/>
  <c r="F70" i="19"/>
  <c r="F68" i="19"/>
  <c r="F66" i="19"/>
  <c r="F64" i="19"/>
  <c r="F62" i="19"/>
  <c r="F60" i="19"/>
  <c r="D53" i="19"/>
  <c r="F53" i="19" s="1"/>
  <c r="F39" i="19"/>
  <c r="D39" i="19"/>
  <c r="F65" i="18"/>
  <c r="F63" i="18"/>
  <c r="F61" i="18"/>
  <c r="F59" i="18"/>
  <c r="F57" i="18"/>
  <c r="F55" i="18"/>
  <c r="F53" i="18"/>
  <c r="F48" i="18"/>
  <c r="F39" i="18"/>
  <c r="F32" i="18"/>
  <c r="F25" i="18"/>
  <c r="F18" i="18"/>
  <c r="I79" i="3" s="1"/>
  <c r="F431" i="17"/>
  <c r="F430" i="17"/>
  <c r="F408" i="17"/>
  <c r="F386" i="17"/>
  <c r="F384" i="17"/>
  <c r="D384" i="17"/>
  <c r="F363" i="17"/>
  <c r="F341" i="17"/>
  <c r="F319" i="17"/>
  <c r="F297" i="17"/>
  <c r="F275" i="17"/>
  <c r="D273" i="17"/>
  <c r="F273" i="17" s="1"/>
  <c r="F252" i="17"/>
  <c r="F230" i="17"/>
  <c r="F208" i="17"/>
  <c r="F186" i="17"/>
  <c r="F164" i="17"/>
  <c r="D162" i="17"/>
  <c r="F162" i="17" s="1"/>
  <c r="F141" i="17"/>
  <c r="F119" i="17"/>
  <c r="F98" i="17"/>
  <c r="F77" i="17"/>
  <c r="F56" i="17"/>
  <c r="F35" i="17"/>
  <c r="F14" i="17"/>
  <c r="F35" i="16"/>
  <c r="F15" i="16"/>
  <c r="I75" i="3" s="1"/>
  <c r="F144" i="15"/>
  <c r="F131" i="15"/>
  <c r="F118" i="15"/>
  <c r="F105" i="15"/>
  <c r="F92" i="15"/>
  <c r="F79" i="15"/>
  <c r="F66" i="15"/>
  <c r="F53" i="15"/>
  <c r="F40" i="15"/>
  <c r="F27" i="15"/>
  <c r="F14" i="15"/>
  <c r="I73" i="3" s="1"/>
  <c r="F33" i="14"/>
  <c r="F31" i="14"/>
  <c r="F29" i="14"/>
  <c r="F27" i="14"/>
  <c r="F25" i="14"/>
  <c r="F23" i="14"/>
  <c r="F21" i="14"/>
  <c r="F16" i="14"/>
  <c r="I71" i="3" s="1"/>
  <c r="D65" i="13"/>
  <c r="D67" i="13" s="1"/>
  <c r="F67" i="13" s="1"/>
  <c r="F64" i="13"/>
  <c r="D59" i="13"/>
  <c r="F59" i="13" s="1"/>
  <c r="F58" i="13"/>
  <c r="D58" i="13"/>
  <c r="F57" i="13"/>
  <c r="F52" i="13"/>
  <c r="D52" i="13"/>
  <c r="D51" i="13"/>
  <c r="F51" i="13" s="1"/>
  <c r="F50" i="13"/>
  <c r="F45" i="13"/>
  <c r="D45" i="13"/>
  <c r="D44" i="13"/>
  <c r="F44" i="13" s="1"/>
  <c r="F43" i="13"/>
  <c r="F38" i="13"/>
  <c r="D38" i="13"/>
  <c r="F37" i="13"/>
  <c r="D37" i="13"/>
  <c r="F36" i="13"/>
  <c r="D35" i="13"/>
  <c r="F35" i="13" s="1"/>
  <c r="F30" i="13"/>
  <c r="D30" i="13"/>
  <c r="D29" i="13"/>
  <c r="F29" i="13" s="1"/>
  <c r="F28" i="13"/>
  <c r="F27" i="13"/>
  <c r="F22" i="13"/>
  <c r="F20" i="13"/>
  <c r="F18" i="13"/>
  <c r="F45" i="12"/>
  <c r="F43" i="12"/>
  <c r="F41" i="12"/>
  <c r="F39" i="12"/>
  <c r="F35" i="12"/>
  <c r="F31" i="12"/>
  <c r="F30" i="12"/>
  <c r="D30" i="12"/>
  <c r="D27" i="12"/>
  <c r="D29" i="12" s="1"/>
  <c r="F29" i="12" s="1"/>
  <c r="F22" i="12"/>
  <c r="D20" i="12"/>
  <c r="F20" i="12" s="1"/>
  <c r="F19" i="12"/>
  <c r="D19" i="12"/>
  <c r="F18" i="12"/>
  <c r="F24" i="11"/>
  <c r="F22" i="11"/>
  <c r="F20" i="11"/>
  <c r="D18" i="11"/>
  <c r="F18" i="11" s="1"/>
  <c r="D16" i="11"/>
  <c r="F16" i="11" s="1"/>
  <c r="D15" i="11"/>
  <c r="F15" i="11" s="1"/>
  <c r="F12" i="11"/>
  <c r="F125" i="10"/>
  <c r="F123" i="10"/>
  <c r="F121" i="10"/>
  <c r="F119" i="10"/>
  <c r="F117" i="10"/>
  <c r="F115" i="10"/>
  <c r="F113" i="10"/>
  <c r="F111" i="10"/>
  <c r="F109" i="10"/>
  <c r="F107" i="10"/>
  <c r="F105" i="10"/>
  <c r="F103" i="10"/>
  <c r="F101" i="10"/>
  <c r="D99" i="10"/>
  <c r="F99" i="10" s="1"/>
  <c r="D98" i="10"/>
  <c r="F98" i="10" s="1"/>
  <c r="D97" i="10"/>
  <c r="F97" i="10" s="1"/>
  <c r="D86" i="10"/>
  <c r="D88" i="10" s="1"/>
  <c r="F88" i="10" s="1"/>
  <c r="D68" i="10"/>
  <c r="D70" i="10" s="1"/>
  <c r="F70" i="10" s="1"/>
  <c r="D47" i="10"/>
  <c r="F47" i="10" s="1"/>
  <c r="D46" i="10"/>
  <c r="F46" i="10" s="1"/>
  <c r="D45" i="10"/>
  <c r="F45" i="10" s="1"/>
  <c r="F37" i="10"/>
  <c r="D35" i="10"/>
  <c r="F35" i="10" s="1"/>
  <c r="F34" i="10"/>
  <c r="D31" i="10"/>
  <c r="F31" i="10" s="1"/>
  <c r="D30" i="10"/>
  <c r="F30" i="10" s="1"/>
  <c r="F29" i="10"/>
  <c r="D26" i="10"/>
  <c r="F26" i="10" s="1"/>
  <c r="F25" i="10"/>
  <c r="F22" i="10"/>
  <c r="F20" i="10"/>
  <c r="F18" i="10"/>
  <c r="F16" i="10"/>
  <c r="F14" i="10"/>
  <c r="F12" i="10"/>
  <c r="F18" i="9"/>
  <c r="F16" i="9"/>
  <c r="F14" i="9"/>
  <c r="I57" i="3" s="1"/>
  <c r="F44" i="8"/>
  <c r="I55" i="3" s="1"/>
  <c r="F42" i="8"/>
  <c r="F40" i="8"/>
  <c r="F32" i="8"/>
  <c r="F24" i="8"/>
  <c r="F22" i="8"/>
  <c r="F16" i="8"/>
  <c r="F39" i="7"/>
  <c r="F37" i="7"/>
  <c r="F35" i="7"/>
  <c r="F33" i="7"/>
  <c r="F31" i="7"/>
  <c r="F29" i="7"/>
  <c r="F27" i="7"/>
  <c r="F25" i="7"/>
  <c r="F23" i="7"/>
  <c r="F21" i="7"/>
  <c r="F19" i="7"/>
  <c r="F17" i="7"/>
  <c r="F15" i="7"/>
  <c r="I53" i="3" s="1"/>
  <c r="F116" i="6"/>
  <c r="F114" i="6"/>
  <c r="F112" i="6"/>
  <c r="F110" i="6"/>
  <c r="F108" i="6"/>
  <c r="F106" i="6"/>
  <c r="F104" i="6"/>
  <c r="F102" i="6"/>
  <c r="F100" i="6"/>
  <c r="F98" i="6"/>
  <c r="F96" i="6"/>
  <c r="F94" i="6"/>
  <c r="F92" i="6"/>
  <c r="F90" i="6"/>
  <c r="F88" i="6"/>
  <c r="F86" i="6"/>
  <c r="F84" i="6"/>
  <c r="F82" i="6"/>
  <c r="D80" i="6"/>
  <c r="F80" i="6" s="1"/>
  <c r="D79" i="6"/>
  <c r="F79" i="6" s="1"/>
  <c r="D78" i="6"/>
  <c r="F78" i="6" s="1"/>
  <c r="F77" i="6"/>
  <c r="D77" i="6"/>
  <c r="D76" i="6"/>
  <c r="F76" i="6" s="1"/>
  <c r="F75" i="6"/>
  <c r="F72" i="6"/>
  <c r="F70" i="6"/>
  <c r="F69" i="6"/>
  <c r="F66" i="6"/>
  <c r="F64" i="6"/>
  <c r="F62" i="6"/>
  <c r="F60" i="6"/>
  <c r="F58" i="6"/>
  <c r="F56" i="6"/>
  <c r="F54" i="6"/>
  <c r="F52" i="6"/>
  <c r="F50" i="6"/>
  <c r="F48" i="6"/>
  <c r="F46" i="6"/>
  <c r="F44" i="6"/>
  <c r="F42" i="6"/>
  <c r="F40" i="6"/>
  <c r="F38" i="6"/>
  <c r="F36" i="6"/>
  <c r="F34" i="6"/>
  <c r="F32" i="6"/>
  <c r="F30" i="6"/>
  <c r="F28" i="6"/>
  <c r="F26" i="6"/>
  <c r="F24" i="6"/>
  <c r="F22" i="6"/>
  <c r="F20" i="6"/>
  <c r="F18" i="6"/>
  <c r="F52" i="5"/>
  <c r="F50" i="5"/>
  <c r="F48" i="5"/>
  <c r="F47" i="5"/>
  <c r="F44" i="5"/>
  <c r="F42" i="5"/>
  <c r="F40" i="5"/>
  <c r="F38" i="5"/>
  <c r="F36" i="5"/>
  <c r="F34" i="5"/>
  <c r="F32" i="5"/>
  <c r="F30" i="5"/>
  <c r="F28" i="5"/>
  <c r="F26" i="5"/>
  <c r="F24" i="5"/>
  <c r="F22" i="5"/>
  <c r="F20" i="5"/>
  <c r="F18" i="5"/>
  <c r="F16" i="5"/>
  <c r="F14" i="5"/>
  <c r="F12" i="5"/>
  <c r="I61" i="3" l="1"/>
  <c r="D90" i="10"/>
  <c r="F90" i="10" s="1"/>
  <c r="D72" i="10"/>
  <c r="F72" i="10" s="1"/>
  <c r="D71" i="10"/>
  <c r="F71" i="10" s="1"/>
  <c r="D73" i="10"/>
  <c r="F73" i="10" s="1"/>
  <c r="F118" i="6"/>
  <c r="F54" i="5"/>
  <c r="I47" i="3"/>
  <c r="I89" i="3"/>
  <c r="I85" i="3"/>
  <c r="I67" i="3"/>
  <c r="I51" i="3"/>
  <c r="I69" i="3"/>
  <c r="I77" i="3"/>
  <c r="I81" i="3"/>
  <c r="D89" i="10"/>
  <c r="F89" i="10" s="1"/>
  <c r="D91" i="10"/>
  <c r="F91" i="10" s="1"/>
  <c r="D19" i="20"/>
  <c r="F19" i="20" s="1"/>
  <c r="I83" i="3" s="1"/>
  <c r="F65" i="13"/>
  <c r="D66" i="13"/>
  <c r="F66" i="13" s="1"/>
  <c r="I14" i="3" l="1"/>
  <c r="I103" i="3"/>
  <c r="F7" i="2" s="1"/>
  <c r="F127" i="10"/>
  <c r="I59" i="3" s="1"/>
  <c r="I16" i="3" s="1"/>
  <c r="I18" i="3"/>
  <c r="F15" i="2" l="1"/>
  <c r="F14" i="2"/>
  <c r="F12" i="2"/>
  <c r="I22" i="3"/>
  <c r="I24" i="3" s="1"/>
  <c r="F16" i="2" l="1"/>
  <c r="I26" i="3"/>
  <c r="I28" i="3" s="1"/>
</calcChain>
</file>

<file path=xl/sharedStrings.xml><?xml version="1.0" encoding="utf-8"?>
<sst xmlns="http://schemas.openxmlformats.org/spreadsheetml/2006/main" count="5087" uniqueCount="1841">
  <si>
    <t>ZP Martjanci_prenova pritličja</t>
  </si>
  <si>
    <t>SKUPNA REKAPITULACIJA VSEH DEL</t>
  </si>
  <si>
    <t>1.</t>
  </si>
  <si>
    <t>2.</t>
  </si>
  <si>
    <t>ELEKTRO DELA</t>
  </si>
  <si>
    <t>3.</t>
  </si>
  <si>
    <t>STROJNA DELA</t>
  </si>
  <si>
    <t>od tega je 10% nepredvidenih del v vrednosti</t>
  </si>
  <si>
    <t>skupna vrednost brez DDV</t>
  </si>
  <si>
    <t>skupna vrednost  DDV 22%</t>
  </si>
  <si>
    <t>skupna vrednost z DDV</t>
  </si>
  <si>
    <t>INVESTITOR: OBČINA MORAVSKE TOPLICE, KRAJNČEVA ULICA 3, 9226 MORAVSKE TOPLICE</t>
  </si>
  <si>
    <t>OBJEKT: PRENOVA PRITLIČJA ZP MARTJANCI</t>
  </si>
  <si>
    <t>PREDMET: PZI POPIS DEL ZA GRADBENO OBRTNIŠKA DELA</t>
  </si>
  <si>
    <t>ŠT. PROJEKTA: PD-13/25</t>
  </si>
  <si>
    <t>DATUM: 24.10.2025</t>
  </si>
  <si>
    <t>SKUPNA REKAPITULACIJA</t>
  </si>
  <si>
    <t>I.</t>
  </si>
  <si>
    <t>PRIPRAVLJALNA IN ZAKLJUČNA DELA</t>
  </si>
  <si>
    <t>II.</t>
  </si>
  <si>
    <t>GRADBENA DELA</t>
  </si>
  <si>
    <t>III.</t>
  </si>
  <si>
    <t>OBRTNIŠKA DELA</t>
  </si>
  <si>
    <t>IV.</t>
  </si>
  <si>
    <t>ZUNANJA UREDITEV</t>
  </si>
  <si>
    <t>NEPREDVIDENA DELA 10 %</t>
  </si>
  <si>
    <t>SKUPAJ BREZ DDV:</t>
  </si>
  <si>
    <t>DDV 22 %</t>
  </si>
  <si>
    <t>SKUPAJ Z DDV:</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</si>
  <si>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</si>
  <si>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Ponudnik izjavlja, da je ponudba podana na mediju (Excelu) preverjana in ekvivalentna pismeni obliki. Vsaka stran podpisa mora biti podpisana in opremljena s pečatom. Ponudba, ki ne izpolnjuje zgoraj navedenih pogojev ni popolna in se smatra kot neveljavna.</t>
  </si>
  <si>
    <t>Kraj, datum, podpis in žig ponudnika:</t>
  </si>
  <si>
    <t>REKAPITULACIJA PO POSAMEZNIH SKLOPIH</t>
  </si>
  <si>
    <t>RUŠITVENA DELA</t>
  </si>
  <si>
    <t>ZEMELJSKA DELA</t>
  </si>
  <si>
    <t>BETONSKA IN ARMIRANO BETONSKA DELA</t>
  </si>
  <si>
    <t>4.</t>
  </si>
  <si>
    <t>TESARSKA DELA</t>
  </si>
  <si>
    <t>5.</t>
  </si>
  <si>
    <t>ZIDARSKA DELA</t>
  </si>
  <si>
    <t>6.</t>
  </si>
  <si>
    <t>SANACIJA KAPILARNE VLAGE</t>
  </si>
  <si>
    <t>SKUPAJ GRADBENA DELA:</t>
  </si>
  <si>
    <t>KROVSKO KLEPARSKA DELA</t>
  </si>
  <si>
    <t>FASADERSKA DELA</t>
  </si>
  <si>
    <t>KLJUČAVNIČARSKA DELA</t>
  </si>
  <si>
    <t>OKNA</t>
  </si>
  <si>
    <t>STEKLENE STENE</t>
  </si>
  <si>
    <t>VRATA</t>
  </si>
  <si>
    <t>7.</t>
  </si>
  <si>
    <t>MAVČNO KARTONSKA DELA</t>
  </si>
  <si>
    <t>8.</t>
  </si>
  <si>
    <t>SPUŠČENI STROPOVI</t>
  </si>
  <si>
    <t>9.</t>
  </si>
  <si>
    <t>TLAKARSKA DELA</t>
  </si>
  <si>
    <t>10.</t>
  </si>
  <si>
    <t>KERAMIČARSKA DELA</t>
  </si>
  <si>
    <t>11.</t>
  </si>
  <si>
    <t>SLIKOPLESKARSKA DELA</t>
  </si>
  <si>
    <t>12.</t>
  </si>
  <si>
    <t>OKENSKE POLICE</t>
  </si>
  <si>
    <t>13.</t>
  </si>
  <si>
    <t>SENČILA</t>
  </si>
  <si>
    <t>14.</t>
  </si>
  <si>
    <t>OPREMA ZA OZNAČEVANJE</t>
  </si>
  <si>
    <t>SKUPAJ OBRTNIŠKA DELA:</t>
  </si>
  <si>
    <t>IV. ZUNANJA UREDITEV</t>
  </si>
  <si>
    <t>ZUNANJE POVRŠINE</t>
  </si>
  <si>
    <t>SKUPAJ ZUNANJA UREDITEV:</t>
  </si>
  <si>
    <t>SPLOŠNE OPOMBE ZA VSA DELA POPISA</t>
  </si>
  <si>
    <t>PRI ODDAJI PONUDBE JE IZVAJALEC SAM DOLŽAN PREVERITI ZMOŽKE IN SEŠTEVKE TER PRENOSE LE TEH V REKAPITULACIJO! V PRIMERU ODSTOPANJ JIH JE DOLŽAN ZAJETI V SKLOPU TE PONUDBE!</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</si>
  <si>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</si>
  <si>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</si>
  <si>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</si>
  <si>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</si>
  <si>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</si>
  <si>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</si>
  <si>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Pri vseh opisih delovnih postavk smiselno veljajo splošna določila standardiziranih opisov del za visoko gradnjo. V enotnih cenah je upoštevati ves potrebni material, delo in  transporte.</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</si>
  <si>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</si>
  <si>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</si>
  <si>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</si>
  <si>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</si>
  <si>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</si>
  <si>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</si>
  <si>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</si>
  <si>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odvoz vseh viškov izkopanega materiala na stalno deponijo, komplet s plačilom vseh komunalnih pristojbin</t>
  </si>
  <si>
    <t>vsa podpiranja in zavarovanja med opaženjem in betoniranjem konstrukcij</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</si>
  <si>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</si>
  <si>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</si>
  <si>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</si>
  <si>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</si>
  <si>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</si>
  <si>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upoštevati vsa dodatna navodila nadzora in projektanta</t>
  </si>
  <si>
    <t>sestavni del popisov so tudi sheme oken, vrat, steklenih sten</t>
  </si>
  <si>
    <t xml:space="preserve">pri opisih upoštevati TEHNIČNO POROČILO, PROJEKT STATIKE, GEOMEHANSKO POROČILO  </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</si>
  <si>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</si>
  <si>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</si>
  <si>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</si>
  <si>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</si>
  <si>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</si>
  <si>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</si>
  <si>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</si>
  <si>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</si>
  <si>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</si>
  <si>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</si>
  <si>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</si>
  <si>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</si>
  <si>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</si>
  <si>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</si>
  <si>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</si>
  <si>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</si>
  <si>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</si>
  <si>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</si>
  <si>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</si>
  <si>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</si>
  <si>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</si>
  <si>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</si>
  <si>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</si>
  <si>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</si>
  <si>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</si>
  <si>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</si>
  <si>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</si>
  <si>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</si>
  <si>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</si>
  <si>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</si>
  <si>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</si>
  <si>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</si>
  <si>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</si>
  <si>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</si>
  <si>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</si>
  <si>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</si>
  <si>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</si>
  <si>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</si>
  <si>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</si>
  <si>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</si>
  <si>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</si>
  <si>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</si>
  <si>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Cena na enoto mora zajemati priklope ter ustrezno skladiščenje, zavarovanje/ vzdrževanje opreme na lokaciji, ki jo bo ponudnik zagotovil sam.</t>
  </si>
  <si>
    <t>Povračilo morebitne škode povzročene ostalim izvajalcem in naročniku ter uporabniku objekta.</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</si>
  <si>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</si>
  <si>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</si>
  <si>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</si>
  <si>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Ograditev območja gradbišča s primerno gradbiščno ograjo.</t>
  </si>
  <si>
    <t xml:space="preserve"> Priprava terena za deponije, izdelava trasportnih poti,… Parkirišča za gradbeno mehanizacijo in osebna vozila.</t>
  </si>
  <si>
    <t>Ureditev deponij gradbenega materiala.</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</si>
  <si>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</si>
  <si>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</si>
  <si>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</si>
  <si>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</si>
  <si>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</si>
  <si>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I. PRIPRAVLJALNA IN ZAKLJUČNA DELA</t>
  </si>
  <si>
    <t>Opomba:</t>
  </si>
  <si>
    <t>Dela je treba izvajati po določilih veljavnih tehničnih predpisih in skladno z obveznimi standardi in z Uredba o zagotavljanju varnosti in zdravja pri delu na začasnih in premičnih gradbiščih (Ur.l.RS št. 83/05, 43/11)</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</si>
  <si>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</si>
  <si>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</si>
  <si>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</si>
  <si>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Vse potrditve, pregledi, spremembe,….. S strani odgovornih projektantov morajo biti pisne in navedene v gradbenem dnevniku!</t>
  </si>
  <si>
    <t>Poz.</t>
  </si>
  <si>
    <t>Opis postavke</t>
  </si>
  <si>
    <t>Enota</t>
  </si>
  <si>
    <t>Količina</t>
  </si>
  <si>
    <t>Cena/enoto</t>
  </si>
  <si>
    <t>Vrednost</t>
  </si>
  <si>
    <t>Priprava gradbišča za začetek izvajanja, ki vključuje izdelavo in načrta organizacije gradbišča in terminskega plana, ki ju potrdi investitor in odgovorni nadzor.</t>
  </si>
  <si>
    <t>kpl</t>
  </si>
  <si>
    <t>Izvedba ukrepov iz varnostnega načrta, redno vodenje knjige ukrepov varovanje zdravja in varnosti pri delu. (vodenje evidence, redni vpisi,…)</t>
  </si>
  <si>
    <t>Postavitev in demontaža PVC gradbiščne ograje višine 200 cm. Izdelava gradbiščnih vrat (vhod) višine 200 cm, kompletno z odstranitvijo po končanih delih. Z vsemi pomožnimi deli in prenosi.</t>
  </si>
  <si>
    <t>m1</t>
  </si>
  <si>
    <t xml:space="preserve">Ureditev vodovodnega gradbiščnega priključka. </t>
  </si>
  <si>
    <t>kos</t>
  </si>
  <si>
    <t xml:space="preserve">Ureditev elektro gradbiščnega priključka. </t>
  </si>
  <si>
    <t>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cca. 2 m z izjemo zlaganja lažjih kosov materiala.</t>
  </si>
  <si>
    <t>Postavitev, najem, vzdrževanje in odvoz pisarniškega kontejnerja in kontejnerja za skladišče, za celoten čas gradnje.</t>
  </si>
  <si>
    <t>Postavitev, najem, vzdrževanje in odvoz kontejnerja za sanitarije, za celoten čas gradnje.</t>
  </si>
  <si>
    <t>Postavitev, najem, vzdrževanje in odvoz kontejnerja za odpadni material, za celoten čas gradnje.</t>
  </si>
  <si>
    <t>Izdelava in namestitev gradbiščne table, izdelane v skladu GZ-1, ter odstranitev po končani gradnji. Z vsemi pomožnimi deli in prenosi.</t>
  </si>
  <si>
    <t>Izdelava certificiranega geodetskega posnetka dejanskega stanja, skupaj s komunalnim katastrom, za potrebe tehničnega pregleda in izvedbe PID načrtov ter vpisa v ZK.</t>
  </si>
  <si>
    <t>Izdelava Dokazila o zanesljivosti objekta (DZO) za potrebe pridobitve uporabnega dovoljenja, kompletno z vsemi izkazi, potrebnimi meritvami,… Dokumentacija mora biti obvezno v slovenskem jeziku</t>
  </si>
  <si>
    <t>Izdelava Izkaza požarne varnosti objekta.</t>
  </si>
  <si>
    <t>15.</t>
  </si>
  <si>
    <t xml:space="preserve">Izdelava Izkaza energijskih lastnosti stavbe. </t>
  </si>
  <si>
    <t>16.</t>
  </si>
  <si>
    <t xml:space="preserve">Izdelava Energetske izkaznice. </t>
  </si>
  <si>
    <t>17.</t>
  </si>
  <si>
    <t>Izdelava Navodil za uporabo in vzdrževanje objekta. V digitalni in papirnati obliki.</t>
  </si>
  <si>
    <t>18.</t>
  </si>
  <si>
    <t>Izdelava načrta za ravnanje z odpadki ter pooblastiti izvajalca  za pridobitev evidenčnih listov  ter vodenje evidence  o vrstah in količinah gradbenih odpadkov.</t>
  </si>
  <si>
    <t>19.</t>
  </si>
  <si>
    <t xml:space="preserve">Izdelava PID dokumentacije. </t>
  </si>
  <si>
    <t>Arhitektura</t>
  </si>
  <si>
    <t>Načrt gradbenih konstrukcij</t>
  </si>
  <si>
    <t xml:space="preserve">Projektantski nadzor za gradbeno obrtniška dela. </t>
  </si>
  <si>
    <t>ur</t>
  </si>
  <si>
    <t>21.</t>
  </si>
  <si>
    <t>Zaščita in odstranitev zaščitnega filca raznih obstoječih površin, vrata za preprečevanje prahu v obstoječe prostore, ki niso predmet izvedbe. Količina je ocenjena!</t>
  </si>
  <si>
    <t>m2</t>
  </si>
  <si>
    <t>SKUPAJ PRIPRAVLJALNA IN ZAKLJUČNA DELA:</t>
  </si>
  <si>
    <t>II. GRADBENA DELA</t>
  </si>
  <si>
    <t>1. RUŠITVENA DELA</t>
  </si>
  <si>
    <t>Za optimalni potek rušenja je pred pričetkom del potrebno izvesti ustrezna pripravljalna dela:
~ dela in ukrepe po določilih veljavnih predpisov varstva pri delu
~ varnost okoliških prebivalcev
~ stabilnost objekta, ki se ruši v času rušenja
~ stabilnost oz. eventualno ogroženost sosednjih objektov in bližnje krajevne ceste.</t>
  </si>
  <si>
    <t>Izvajalec del za rušenje mora v okviru pripravljalnih del izvesti:
~ zaščito sosednjih objektov in krajevne ceste
~ fizično zaščitno ograjo okoli objekta, ki se ruši
~ odklopiti vse eventualne inštalacije, ki se še nahajajo v objektu in so v funkciji, predvsem to velja za eletrično in vodovodno inštalacijo
~ odstraniti vse predmete in stroje z bližnje okolice objekta                                                                            ~ izprazniti objekt                                                              ~ izvesti vse zaščitne ukrepe za same delavce, ki bodo izvajali rušitvena dela.</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</si>
  <si>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</si>
  <si>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 Investitor pooblasti izvajalca del, ki bo v njegovem imenu oddajal gradbene odpadke v predelavo ali odstranjevanje in ob oddaji vsake pošiljke odpadkov izpolnil evidenčni list, določen z predpisi, ki ureja ravnanje z odpadki.</t>
  </si>
  <si>
    <t>Gradbeni odpadki se začasno odlagajo na deponijo na gradbišču tako, da ne osnesnažujejo okolja in je zbiralcu gradbenih odpadkov omogočen dostop za njihov prevzem, ali prevozniku gradbenih odpadkov za njihovo odpremo predelovalcu ali odstranjevalcu gradbenih odpadkov.</t>
  </si>
  <si>
    <t>Vse mere je potrebno kontrolirati pred vgraditvijo in izvedbo del na licu mesta.</t>
  </si>
  <si>
    <t>Vsi vgrajeni materiali morajo ustrezati veljavnim standardom in predpisom in morajo biti vgrajeni po navodilih proizvajalca.</t>
  </si>
  <si>
    <t>V primeru, da je predvidena projektirana izvedba v navkrižju s pravilno tehnično rešitvijo za podan element ali je v nasprotju z veljavnimi predpisi, je izvajalec pred izvedbo dolžan opozoriti nadzor in odgovornega vodjo projekta!</t>
  </si>
  <si>
    <r>
      <rPr>
        <b/>
        <sz val="10"/>
        <rFont val="Arial"/>
        <family val="2"/>
        <charset val="238"/>
      </rPr>
      <t xml:space="preserve">Zavarovanje in ureditev gradbišča pri rušitvenih </t>
    </r>
    <r>
      <rPr>
        <sz val="10"/>
        <rFont val="Arial"/>
        <family val="2"/>
        <charset val="238"/>
      </rPr>
      <t>delih ter pri gradbeno obrtniških delih. V ceni zajeti tudi napravo delne zapore cestišča s pripadajočo prometno signalizacijo, ki se po končanih delih odstrani.  V cem zajeti vse stroške: pridobitve dovoljenj za delno zaporo ceste , postavitev in odstranitev začasne prometne signalizacije.
V cem zajeti vse stroške delne zapore cestišča za čas trajanja vseh del na območju gradnje.</t>
    </r>
  </si>
  <si>
    <r>
      <t xml:space="preserve">Kompletna izvedba </t>
    </r>
    <r>
      <rPr>
        <b/>
        <sz val="10"/>
        <rFont val="Arial"/>
        <family val="2"/>
        <charset val="238"/>
      </rPr>
      <t>odklopa obstoječe elektro inštalacije</t>
    </r>
    <r>
      <rPr>
        <sz val="10"/>
        <rFont val="Arial"/>
        <family val="2"/>
        <charset val="238"/>
      </rPr>
      <t xml:space="preserve"> na objektu pred pričetkom rušitvenih del.</t>
    </r>
  </si>
  <si>
    <r>
      <t xml:space="preserve">Kompletna izvedba </t>
    </r>
    <r>
      <rPr>
        <b/>
        <sz val="10"/>
        <rFont val="Arial"/>
        <family val="2"/>
        <charset val="238"/>
      </rPr>
      <t>odklopa obstoječe strojne inštalacije</t>
    </r>
    <r>
      <rPr>
        <sz val="10"/>
        <rFont val="Arial"/>
        <family val="2"/>
        <charset val="238"/>
      </rPr>
      <t xml:space="preserve"> na objektu pred pričetkom rušitvenih del.</t>
    </r>
  </si>
  <si>
    <t>Kompletna izvedba nadvišanja obstoječega jaška fekalne in meteorne kanalizacije. Vključno z vsemi pomožnimi deli in prenosi.</t>
  </si>
  <si>
    <r>
      <rPr>
        <b/>
        <sz val="10"/>
        <rFont val="Arial"/>
        <family val="2"/>
        <charset val="238"/>
      </rPr>
      <t>Rezanje obstoječega asfalta</t>
    </r>
    <r>
      <rPr>
        <sz val="10"/>
        <rFont val="Arial"/>
        <family val="2"/>
        <charset val="238"/>
      </rPr>
      <t xml:space="preserve">  z diamantno žago, ne glede na debelino asfalta. Vključno z vsemi pomožnimi deli in prenosi.</t>
    </r>
  </si>
  <si>
    <r>
      <rPr>
        <b/>
        <sz val="10"/>
        <rFont val="Arial"/>
        <family val="2"/>
        <charset val="238"/>
      </rPr>
      <t>Odstranitev obstoječih asfaltnih površin</t>
    </r>
    <r>
      <rPr>
        <sz val="10"/>
        <rFont val="Arial"/>
        <family val="2"/>
        <charset val="238"/>
      </rPr>
      <t xml:space="preserve"> ne glede na debelino asfalta. Odvoz asfalta v trajno deponijo. Vključno z vsemi pomožnimi deli in prenosi. Količina je ocenjena!</t>
    </r>
  </si>
  <si>
    <r>
      <t xml:space="preserve">Demontaža morebitnega obstoječega prometnega znaka </t>
    </r>
    <r>
      <rPr>
        <sz val="10"/>
        <color theme="1"/>
        <rFont val="Arial"/>
        <family val="2"/>
        <charset val="238"/>
      </rPr>
      <t>vključno z temeljem, čiščenje, skadiščenje in priprava za ponovno postavitev. Vključno z vsemi pomožnimi deli in prenosi.</t>
    </r>
  </si>
  <si>
    <r>
      <t>Sanacija</t>
    </r>
    <r>
      <rPr>
        <sz val="10"/>
        <color theme="1"/>
        <rFont val="Arial"/>
        <family val="2"/>
        <charset val="238"/>
      </rPr>
      <t xml:space="preserve"> obstoječih komunalnih in energetskih vodov ter naprav v primeru poškodb pri izvajanju zunanjih površinah. </t>
    </r>
  </si>
  <si>
    <r>
      <t xml:space="preserve">Kompletna izvedba </t>
    </r>
    <r>
      <rPr>
        <b/>
        <sz val="10"/>
        <color theme="1"/>
        <rFont val="Arial"/>
        <family val="2"/>
        <charset val="238"/>
      </rPr>
      <t>demontaže in odstranitve horizontalnih odtočnih cevi hiše</t>
    </r>
    <r>
      <rPr>
        <sz val="10"/>
        <color theme="1"/>
        <rFont val="Arial"/>
        <family val="2"/>
        <charset val="238"/>
      </rPr>
      <t>, kjer se bo izvedla premestitev vertikalne cevi odvodnjavanja, vključno z odstranitvijo pritrjenih kljuk. Z uporabo ustreznih delovnih odrov, dvižno mehanizacijo, z iznosi, prenosi in nalaganje plošč na prevozno sredstvo in odvoz na stalno deponijo.  V ceni postavke upoštevati plačilo komunalne deponije!</t>
    </r>
  </si>
  <si>
    <r>
      <t xml:space="preserve">Kompletna izvedba </t>
    </r>
    <r>
      <rPr>
        <b/>
        <sz val="10"/>
        <color theme="1"/>
        <rFont val="Arial"/>
        <family val="2"/>
        <charset val="238"/>
      </rPr>
      <t>demontaže in odstranitve obstoječih zaključnih odtočnih kotličkov za odvodnjavanje vode s strehe, kjer se bo izvedla premestitev vertikalne cevi odvodnjavanja</t>
    </r>
    <r>
      <rPr>
        <sz val="10"/>
        <color theme="1"/>
        <rFont val="Arial"/>
        <family val="2"/>
        <charset val="238"/>
      </rPr>
      <t>. Z uporabo ustreznih delovnih odrov, dvižno mehanizacijo z iznosi, prenosi in nalaganjem ruševin na prevozno sredstvo in odvoz na stalno deponijo. V ceni postavke upoštevati plačilo komunalne deponije! Količina je ocenjena!</t>
    </r>
  </si>
  <si>
    <r>
      <t>Kompletna izvedba demontaže in</t>
    </r>
    <r>
      <rPr>
        <b/>
        <sz val="10"/>
        <color theme="1"/>
        <rFont val="Arial"/>
        <family val="2"/>
        <charset val="238"/>
      </rPr>
      <t xml:space="preserve"> odstranitve obstoječih zaključnih kolen odtočnih cev</t>
    </r>
    <r>
      <rPr>
        <sz val="10"/>
        <color theme="1"/>
        <rFont val="Arial"/>
        <family val="2"/>
        <charset val="238"/>
      </rPr>
      <t>i za odvodnjavanje vode s strehe, kjer se bo izvedla premestitev vertikalne cevi odvodnjavanja. Z uporabo ustreznih delovnih odrov, dvižno mehanizacijo, z iznosi, prenosi in nalaganjem ruševin na prevozno sredstvo in odvoz na stalno deponijo. V ceni postavke upoštevati plačilo komunalne deponije! Količina je ocenjena!</t>
    </r>
  </si>
  <si>
    <r>
      <t xml:space="preserve">Kompletna izvedba </t>
    </r>
    <r>
      <rPr>
        <b/>
        <sz val="10"/>
        <color theme="1"/>
        <rFont val="Arial"/>
        <family val="2"/>
        <charset val="238"/>
      </rPr>
      <t xml:space="preserve">demontaže in odstranitve vertikalnih odtočnih cevi </t>
    </r>
    <r>
      <rPr>
        <sz val="10"/>
        <color theme="1"/>
        <rFont val="Arial"/>
        <family val="2"/>
        <charset val="238"/>
      </rPr>
      <t>za odvodnjavanje vode s strehe, kjer se bo izvedla premestitev vertikalne cevi odvodnjavanja, vključno z odstranitvijo pritrjenih kljuk. Z uporabo ustreznih delovnih odrov, dvižno mehanizacijo, z iznosi, prenosi in nalaganje plošč na prevozno sredstvo in odvoz na stalno deponijo.  V ceni postavke upoštevati plačilo komunalne deponije!</t>
    </r>
  </si>
  <si>
    <r>
      <t>Kompletna izvedba odstranitve dela notranjega</t>
    </r>
    <r>
      <rPr>
        <b/>
        <sz val="10"/>
        <color theme="1"/>
        <rFont val="Arial"/>
        <family val="2"/>
        <charset val="238"/>
      </rPr>
      <t xml:space="preserve"> zidu Pritličja</t>
    </r>
    <r>
      <rPr>
        <sz val="10"/>
        <color theme="1"/>
        <rFont val="Arial"/>
        <family val="2"/>
        <charset val="238"/>
      </rPr>
      <t xml:space="preserve"> tudi kjer so predvidene odprtine, debelina zidu</t>
    </r>
    <r>
      <rPr>
        <b/>
        <sz val="10"/>
        <color theme="1"/>
        <rFont val="Arial"/>
        <family val="2"/>
        <charset val="238"/>
      </rPr>
      <t xml:space="preserve"> do 20 cm, ne glede na vrsto materiala</t>
    </r>
    <r>
      <rPr>
        <sz val="10"/>
        <color theme="1"/>
        <rFont val="Arial"/>
        <family val="2"/>
        <charset val="238"/>
      </rPr>
      <t>. Vključno z notranjim ometom, kjer so opečne stene.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Pritličju - rušitve.</t>
    </r>
  </si>
  <si>
    <t>13.1.</t>
  </si>
  <si>
    <r>
      <rPr>
        <b/>
        <sz val="10"/>
        <color theme="1"/>
        <rFont val="Arial"/>
        <family val="2"/>
        <charset val="238"/>
      </rPr>
      <t xml:space="preserve">Rezanje z diamantno žago </t>
    </r>
    <r>
      <rPr>
        <sz val="10"/>
        <color theme="1"/>
        <rFont val="Arial"/>
        <family val="2"/>
        <charset val="238"/>
      </rPr>
      <t xml:space="preserve">za odstranitev obstoječega dela notranjega opečnega zidu Pritličje debeline </t>
    </r>
    <r>
      <rPr>
        <b/>
        <sz val="10"/>
        <color theme="1"/>
        <rFont val="Arial"/>
        <family val="2"/>
        <charset val="238"/>
      </rPr>
      <t>do 20 cm</t>
    </r>
    <r>
      <rPr>
        <sz val="10"/>
        <color theme="1"/>
        <rFont val="Arial"/>
        <family val="2"/>
        <charset val="238"/>
      </rPr>
      <t>. Z vsemi pomožnimi deli in prenosi. Izvedba po tlorisu Pritličje - rušitve.</t>
    </r>
  </si>
  <si>
    <r>
      <t xml:space="preserve">Kompletna izvedba odstranitve dela notranjega </t>
    </r>
    <r>
      <rPr>
        <b/>
        <sz val="10"/>
        <color theme="1"/>
        <rFont val="Arial"/>
        <family val="2"/>
        <charset val="238"/>
      </rPr>
      <t xml:space="preserve">opečnega zidu Pritličja </t>
    </r>
    <r>
      <rPr>
        <sz val="10"/>
        <color theme="1"/>
        <rFont val="Arial"/>
        <family val="2"/>
        <charset val="238"/>
      </rPr>
      <t xml:space="preserve">tudi kjer so predvidene odprtine, debelina zidu </t>
    </r>
    <r>
      <rPr>
        <b/>
        <sz val="10"/>
        <color theme="1"/>
        <rFont val="Arial"/>
        <family val="2"/>
        <charset val="238"/>
      </rPr>
      <t>od 21 do 29 cm.</t>
    </r>
    <r>
      <rPr>
        <sz val="10"/>
        <color theme="1"/>
        <rFont val="Arial"/>
        <family val="2"/>
        <charset val="238"/>
      </rPr>
      <t xml:space="preserve">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Pritličju - rušitve.</t>
    </r>
  </si>
  <si>
    <t>14.1.</t>
  </si>
  <si>
    <r>
      <rPr>
        <b/>
        <sz val="10"/>
        <color theme="1"/>
        <rFont val="Arial"/>
        <family val="2"/>
        <charset val="238"/>
      </rPr>
      <t>Rezanje z diamantno žago</t>
    </r>
    <r>
      <rPr>
        <sz val="10"/>
        <color theme="1"/>
        <rFont val="Arial"/>
        <family val="2"/>
        <charset val="238"/>
      </rPr>
      <t xml:space="preserve"> za odstranitev obstoječega dela notranjega opečnega zidu Pritličje debeline od </t>
    </r>
    <r>
      <rPr>
        <b/>
        <sz val="10"/>
        <color theme="1"/>
        <rFont val="Arial"/>
        <family val="2"/>
        <charset val="238"/>
      </rPr>
      <t>21 do 29 cm.</t>
    </r>
    <r>
      <rPr>
        <sz val="10"/>
        <color theme="1"/>
        <rFont val="Arial"/>
        <family val="2"/>
        <charset val="238"/>
      </rPr>
      <t xml:space="preserve"> Z vsemi pomožnimi deli in prenosi. Izvedba po tlorisu Pritličje - rušitve.</t>
    </r>
  </si>
  <si>
    <r>
      <t xml:space="preserve">Kompletna izvedba odstranitve dela notranjega </t>
    </r>
    <r>
      <rPr>
        <b/>
        <sz val="10"/>
        <color theme="1"/>
        <rFont val="Arial"/>
        <family val="2"/>
        <charset val="238"/>
      </rPr>
      <t>opečnega zidu Pritličja</t>
    </r>
    <r>
      <rPr>
        <sz val="10"/>
        <color theme="1"/>
        <rFont val="Arial"/>
        <family val="2"/>
        <charset val="238"/>
      </rPr>
      <t xml:space="preserve"> tudi kjer so predvidene odprtine, debelina zidu </t>
    </r>
    <r>
      <rPr>
        <b/>
        <sz val="10"/>
        <color theme="1"/>
        <rFont val="Arial"/>
        <family val="2"/>
        <charset val="238"/>
      </rPr>
      <t>od 31 cm naprej.</t>
    </r>
    <r>
      <rPr>
        <sz val="10"/>
        <color theme="1"/>
        <rFont val="Arial"/>
        <family val="2"/>
        <charset val="238"/>
      </rPr>
      <t xml:space="preserve">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Pritličju - rušitve.</t>
    </r>
  </si>
  <si>
    <t>15.1.</t>
  </si>
  <si>
    <r>
      <rPr>
        <b/>
        <sz val="10"/>
        <color theme="1"/>
        <rFont val="Arial"/>
        <family val="2"/>
        <charset val="238"/>
      </rPr>
      <t>Rezanje z diamantno žago</t>
    </r>
    <r>
      <rPr>
        <sz val="10"/>
        <color theme="1"/>
        <rFont val="Arial"/>
        <family val="2"/>
        <charset val="238"/>
      </rPr>
      <t xml:space="preserve"> za odstranitev obstoječega dela notranjega opečnega zidu Pritličje debeline </t>
    </r>
    <r>
      <rPr>
        <b/>
        <sz val="10"/>
        <color theme="1"/>
        <rFont val="Arial"/>
        <family val="2"/>
        <charset val="238"/>
      </rPr>
      <t>od 31cm naprej</t>
    </r>
    <r>
      <rPr>
        <sz val="10"/>
        <color theme="1"/>
        <rFont val="Arial"/>
        <family val="2"/>
        <charset val="238"/>
      </rPr>
      <t>. Z vsemi pomožnimi deli in prenosi. Izvedba po tlorisu Pritličje - rušitve.</t>
    </r>
  </si>
  <si>
    <r>
      <t xml:space="preserve">Kompletna izvedba odstranitve dela </t>
    </r>
    <r>
      <rPr>
        <b/>
        <sz val="10"/>
        <color theme="1"/>
        <rFont val="Arial"/>
        <family val="2"/>
        <charset val="238"/>
      </rPr>
      <t>obodnih zidov Pritličj</t>
    </r>
    <r>
      <rPr>
        <sz val="10"/>
        <color theme="1"/>
        <rFont val="Arial"/>
        <family val="2"/>
        <charset val="238"/>
      </rPr>
      <t xml:space="preserve">e tudi kjer so predvidene odprtine, debelina zidu </t>
    </r>
    <r>
      <rPr>
        <b/>
        <sz val="10"/>
        <color theme="1"/>
        <rFont val="Arial"/>
        <family val="2"/>
        <charset val="238"/>
      </rPr>
      <t>do 51 cm</t>
    </r>
    <r>
      <rPr>
        <sz val="10"/>
        <color theme="1"/>
        <rFont val="Arial"/>
        <family val="2"/>
        <charset val="238"/>
      </rPr>
      <t>.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Pritličje - rušitve.</t>
    </r>
  </si>
  <si>
    <t>16.1.</t>
  </si>
  <si>
    <r>
      <rPr>
        <b/>
        <sz val="10"/>
        <color theme="1"/>
        <rFont val="Arial"/>
        <family val="2"/>
        <charset val="238"/>
      </rPr>
      <t>Rezanje z diamantno žago</t>
    </r>
    <r>
      <rPr>
        <sz val="10"/>
        <color theme="1"/>
        <rFont val="Arial"/>
        <family val="2"/>
        <charset val="238"/>
      </rPr>
      <t xml:space="preserve"> za odstranitev obstoječega dela obodnih zidov Pritličje debeline </t>
    </r>
    <r>
      <rPr>
        <b/>
        <sz val="10"/>
        <color theme="1"/>
        <rFont val="Arial"/>
        <family val="2"/>
        <charset val="238"/>
      </rPr>
      <t>do 51 cm</t>
    </r>
    <r>
      <rPr>
        <sz val="10"/>
        <color theme="1"/>
        <rFont val="Arial"/>
        <family val="2"/>
        <charset val="238"/>
      </rPr>
      <t>. Z vsemi pomožnimi deli in prenosi. Izvedba po tlorisu Pritličje- rušitve.</t>
    </r>
  </si>
  <si>
    <r>
      <t>Kompletna izvedba</t>
    </r>
    <r>
      <rPr>
        <b/>
        <sz val="10"/>
        <color theme="1"/>
        <rFont val="Arial"/>
        <family val="2"/>
        <charset val="238"/>
      </rPr>
      <t xml:space="preserve"> poglobitve parapeta</t>
    </r>
    <r>
      <rPr>
        <sz val="10"/>
        <color theme="1"/>
        <rFont val="Arial"/>
        <family val="2"/>
        <charset val="238"/>
      </rPr>
      <t xml:space="preserve"> stavbnega pohištva v višini </t>
    </r>
    <r>
      <rPr>
        <b/>
        <sz val="10"/>
        <color theme="1"/>
        <rFont val="Arial"/>
        <family val="2"/>
        <charset val="238"/>
      </rPr>
      <t>15 cm,</t>
    </r>
    <r>
      <rPr>
        <sz val="10"/>
        <color theme="1"/>
        <rFont val="Arial"/>
        <family val="2"/>
        <charset val="238"/>
      </rPr>
      <t xml:space="preserve"> zaradi poglabljanja kote tlaka (shema oken).  Z uporabo ustreznih delovnih odrov, dvižno mehanizacijo z iznosi, prenosi in nalaganjem ruševin na prevozno sredstvo in odvoz na stalno deponijo. V ceni postavke upoštevati plačilo komunalne deponije!</t>
    </r>
  </si>
  <si>
    <r>
      <t xml:space="preserve">Kompletna izvedba </t>
    </r>
    <r>
      <rPr>
        <b/>
        <sz val="10"/>
        <color theme="1"/>
        <rFont val="Arial"/>
        <family val="2"/>
        <charset val="238"/>
      </rPr>
      <t>odstranitve poglobitve v obstoječih zidovih za izvedbo raznih omaric</t>
    </r>
    <r>
      <rPr>
        <sz val="10"/>
        <color theme="1"/>
        <rFont val="Arial"/>
        <family val="2"/>
        <charset val="238"/>
      </rPr>
      <t xml:space="preserve"> (kot npr. talno gretje,...).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t>
    </r>
  </si>
  <si>
    <t>18.1.</t>
  </si>
  <si>
    <r>
      <rPr>
        <b/>
        <sz val="10"/>
        <color theme="1"/>
        <rFont val="Arial"/>
        <family val="2"/>
        <charset val="238"/>
      </rPr>
      <t>Rezanje z diamantno žago</t>
    </r>
    <r>
      <rPr>
        <sz val="10"/>
        <color theme="1"/>
        <rFont val="Arial"/>
        <family val="2"/>
        <charset val="238"/>
      </rPr>
      <t xml:space="preserve"> za izvedbo poglobitev obstoječih zidov za izvedbo </t>
    </r>
    <r>
      <rPr>
        <b/>
        <sz val="10"/>
        <color theme="1"/>
        <rFont val="Arial"/>
        <family val="2"/>
        <charset val="238"/>
      </rPr>
      <t>raznih omaric</t>
    </r>
    <r>
      <rPr>
        <sz val="10"/>
        <color theme="1"/>
        <rFont val="Arial"/>
        <family val="2"/>
        <charset val="238"/>
      </rPr>
      <t>. Z vsemi pomožnimi deli in prenosi.</t>
    </r>
  </si>
  <si>
    <r>
      <t>Kompletna izvedba</t>
    </r>
    <r>
      <rPr>
        <b/>
        <sz val="10"/>
        <color theme="1"/>
        <rFont val="Arial"/>
        <family val="2"/>
        <charset val="238"/>
      </rPr>
      <t xml:space="preserve"> odstranitve raznih AB vezi ali nosilcev</t>
    </r>
    <r>
      <rPr>
        <sz val="10"/>
        <color theme="1"/>
        <rFont val="Arial"/>
        <family val="2"/>
        <charset val="238"/>
      </rPr>
      <t xml:space="preserve">. Po navodilih projektanta gradbenih konstrukcij. Z uporabo ustreznih delovnih odrov, dvižno mehanizacijo z iznosi, prenosi in nalaganjem ruševin na prevozno sredstvo in odvoz na stalno deponijo. V ceni postavke upoštevati plačilo komunalne deponije! </t>
    </r>
  </si>
  <si>
    <t>19.1.</t>
  </si>
  <si>
    <r>
      <rPr>
        <b/>
        <sz val="10"/>
        <color theme="1"/>
        <rFont val="Arial"/>
        <family val="2"/>
        <charset val="238"/>
      </rPr>
      <t>Rezanje z diamantno žago</t>
    </r>
    <r>
      <rPr>
        <sz val="10"/>
        <color theme="1"/>
        <rFont val="Arial"/>
        <family val="2"/>
        <charset val="238"/>
      </rPr>
      <t xml:space="preserve"> za izvedbo poglobitev notranjih opečnih zidov za izvedbo raznih </t>
    </r>
    <r>
      <rPr>
        <b/>
        <sz val="10"/>
        <color theme="1"/>
        <rFont val="Arial"/>
        <family val="2"/>
        <charset val="238"/>
      </rPr>
      <t>AB vezi ali nosilcev</t>
    </r>
    <r>
      <rPr>
        <sz val="10"/>
        <color theme="1"/>
        <rFont val="Arial"/>
        <family val="2"/>
        <charset val="238"/>
      </rPr>
      <t xml:space="preserve">. Z vsemi pomožnimi deli in prenosi. </t>
    </r>
  </si>
  <si>
    <t>20.</t>
  </si>
  <si>
    <r>
      <t xml:space="preserve">Kompletna </t>
    </r>
    <r>
      <rPr>
        <b/>
        <sz val="10"/>
        <color theme="1"/>
        <rFont val="Arial"/>
        <family val="2"/>
        <charset val="238"/>
      </rPr>
      <t>odstranitev obstoječe fasade objekta.</t>
    </r>
    <r>
      <rPr>
        <sz val="10"/>
        <color theme="1"/>
        <rFont val="Arial"/>
        <family val="2"/>
        <charset val="238"/>
      </rPr>
      <t xml:space="preserve"> Z  iznosi, prenosi in nalaganjem ruševin na prevozno sredstvo in odvoz na stalno deponijo. V ceni postavke upoštevati plačilo komunalne deponije!</t>
    </r>
  </si>
  <si>
    <t>Odstranitev slojev fasade ne glede na sestavo</t>
  </si>
  <si>
    <t>Pregled, priprava in čiščenje podlage za pripravo izvedbo nove kontaktne fasade</t>
  </si>
  <si>
    <r>
      <t xml:space="preserve">Izvedba morebitve </t>
    </r>
    <r>
      <rPr>
        <b/>
        <sz val="10"/>
        <color theme="1"/>
        <rFont val="Arial"/>
        <family val="2"/>
        <charset val="238"/>
      </rPr>
      <t>odstranitve stenskega ometa obstoječih sten</t>
    </r>
    <r>
      <rPr>
        <sz val="10"/>
        <color theme="1"/>
        <rFont val="Arial"/>
        <family val="2"/>
        <charset val="238"/>
      </rPr>
      <t>, vključno s špaletami stavbnega pohištva. Z  iznosi, prenosi in nalaganjem ruševin na prevozno sredstvo in odvoz na stalno deponijo. V ceni postavke upoštevati plačilo komunalne deponije!</t>
    </r>
  </si>
  <si>
    <t>22.</t>
  </si>
  <si>
    <r>
      <t xml:space="preserve">Kompletna </t>
    </r>
    <r>
      <rPr>
        <b/>
        <sz val="10"/>
        <color theme="1"/>
        <rFont val="Arial"/>
        <family val="2"/>
        <charset val="238"/>
      </rPr>
      <t>odstranitev slojev obstoječega tlaka etaže Pritličje</t>
    </r>
    <r>
      <rPr>
        <sz val="10"/>
        <color theme="1"/>
        <rFont val="Arial"/>
        <family val="2"/>
        <charset val="238"/>
      </rPr>
      <t>. Z uporabo mehanizacije, iznosi, prenosi in nalaganjem ruševin na prevozno sredstvo in odvoz na stalno deponijo. V ceni postavke upoštevati plačilo komunalne deponije!</t>
    </r>
  </si>
  <si>
    <t>Kompletna odstranitev finalnega obloge po prostorih ne glede na material, vključno z nizkostensko obrobo.</t>
  </si>
  <si>
    <t xml:space="preserve">Kompletna izvedbe odstranitev estriha debeline 5 cm. </t>
  </si>
  <si>
    <t>Kompletna izvedba odstranitve ločilnega sloja PE folije</t>
  </si>
  <si>
    <t>Kompletna izvedba odstranitve hidroizolacije.</t>
  </si>
  <si>
    <t>Kompletna izvedba odstranitvi AB plošče debeline 10 cm.</t>
  </si>
  <si>
    <t>Kompletna izvedba odstranitve prodca v debelini 30 cm</t>
  </si>
  <si>
    <t>23.</t>
  </si>
  <si>
    <r>
      <t>Kompletna izvedba</t>
    </r>
    <r>
      <rPr>
        <b/>
        <sz val="10"/>
        <rFont val="Arial"/>
        <family val="2"/>
        <charset val="238"/>
      </rPr>
      <t xml:space="preserve"> odstranitve spuščenega stropa.</t>
    </r>
    <r>
      <rPr>
        <sz val="10"/>
        <rFont val="Arial"/>
        <family val="2"/>
        <charset val="238"/>
      </rPr>
      <t xml:space="preserve"> Z iznosi, prenosi in nalaganjem na prevozno srestvo in odvoz na stalno deponijo. V ceni postavke upoštevati plačilo komunalne deponije! Z vsemi pomožnimi deli in prenosi. Upoštevana tlorisna površina objekta.</t>
    </r>
  </si>
  <si>
    <t>24.</t>
  </si>
  <si>
    <r>
      <t>Kompletna izvedba</t>
    </r>
    <r>
      <rPr>
        <b/>
        <sz val="10"/>
        <rFont val="Arial"/>
        <family val="2"/>
        <charset val="238"/>
      </rPr>
      <t xml:space="preserve"> odstranitve lesenih desk na Podstrešju (stopnišče).</t>
    </r>
    <r>
      <rPr>
        <sz val="10"/>
        <rFont val="Arial"/>
        <family val="2"/>
        <charset val="238"/>
      </rPr>
      <t xml:space="preserve"> Z iznosi, prenosi in nalaganjem na prevozno srestvo in odvoz na stalno deponijo. V ceni postavke upoštevati plačilo komunalne deponije! Z vsemi pomožnimi deli in prenosi. Upoštevana tlorisna površina objekta.</t>
    </r>
  </si>
  <si>
    <t>25.</t>
  </si>
  <si>
    <r>
      <t xml:space="preserve">Kompletna izvedba </t>
    </r>
    <r>
      <rPr>
        <b/>
        <sz val="10"/>
        <color theme="1"/>
        <rFont val="Arial"/>
        <family val="2"/>
        <charset val="238"/>
      </rPr>
      <t>odstranitve stenske keramike</t>
    </r>
    <r>
      <rPr>
        <sz val="10"/>
        <color theme="1"/>
        <rFont val="Arial"/>
        <family val="2"/>
        <charset val="238"/>
      </rPr>
      <t xml:space="preserve"> v prostorih. Z iznosi, prenosi in nalaganjem ruševin na prevozno sredstvo in odvoz na stalno deponijo. V ceni postavke upoštevati plačilo komunalne deponije! Količina je ocenjena!</t>
    </r>
  </si>
  <si>
    <t>26.</t>
  </si>
  <si>
    <r>
      <t xml:space="preserve">Izvedba kompletne </t>
    </r>
    <r>
      <rPr>
        <b/>
        <sz val="10"/>
        <rFont val="Arial"/>
        <family val="2"/>
        <charset val="238"/>
      </rPr>
      <t>odstranitve betonskega nadstrešk</t>
    </r>
    <r>
      <rPr>
        <b/>
        <sz val="10"/>
        <color theme="1"/>
        <rFont val="Arial"/>
        <family val="2"/>
        <charset val="238"/>
      </rPr>
      <t>a</t>
    </r>
    <r>
      <rPr>
        <sz val="10"/>
        <color theme="1"/>
        <rFont val="Arial"/>
        <family val="2"/>
        <charset val="238"/>
      </rPr>
      <t>. Z uporabo ustreznih delovnih odrov, dvižno mehanizacijo, z iznosi, prenosi in nalaganje plošč na prevozno sredstvo in odvoz na stalno deponijo.  V ceni postavke upoštevati plačilo komunalne deponije!</t>
    </r>
  </si>
  <si>
    <t>27.</t>
  </si>
  <si>
    <r>
      <t>Izvedba</t>
    </r>
    <r>
      <rPr>
        <b/>
        <sz val="10"/>
        <color theme="1"/>
        <rFont val="Arial"/>
        <family val="2"/>
        <charset val="238"/>
      </rPr>
      <t xml:space="preserve"> kompletne </t>
    </r>
    <r>
      <rPr>
        <b/>
        <sz val="10"/>
        <rFont val="Arial"/>
        <family val="2"/>
        <charset val="238"/>
      </rPr>
      <t>odstranitve kovinskega nadstrešk</t>
    </r>
    <r>
      <rPr>
        <b/>
        <sz val="10"/>
        <color theme="1"/>
        <rFont val="Arial"/>
        <family val="2"/>
        <charset val="238"/>
      </rPr>
      <t>a</t>
    </r>
    <r>
      <rPr>
        <sz val="10"/>
        <color theme="1"/>
        <rFont val="Arial"/>
        <family val="2"/>
        <charset val="238"/>
      </rPr>
      <t>. Z uporabo ustreznih delovnih odrov, dvižno mehanizacijo, z iznosi, prenosi in nalaganje plošč na prevozno sredstvo in odvoz na stalno deponijo.  V ceni postavke upoštevati plačilo komunalne deponije!</t>
    </r>
  </si>
  <si>
    <t>28.</t>
  </si>
  <si>
    <r>
      <t xml:space="preserve">Kompletna izvedba odstranitve </t>
    </r>
    <r>
      <rPr>
        <b/>
        <sz val="10"/>
        <color theme="1"/>
        <rFont val="Arial"/>
        <family val="2"/>
        <charset val="238"/>
      </rPr>
      <t>obstoječega betonskega podesta s kovinskim stebri in streho</t>
    </r>
    <r>
      <rPr>
        <sz val="10"/>
        <color theme="1"/>
        <rFont val="Arial"/>
        <family val="2"/>
        <charset val="238"/>
      </rPr>
      <t>. Z iznosi, prenosi in nalaganjem ruševin na prevozno sredstvo in odvoz na stalno deponijo. V ceni postavke upoštevati plačilo komunalne deponije! Upoštevana tlorisna površina</t>
    </r>
  </si>
  <si>
    <t>29.</t>
  </si>
  <si>
    <r>
      <t xml:space="preserve">Kompletna izvedba </t>
    </r>
    <r>
      <rPr>
        <b/>
        <sz val="10"/>
        <color theme="1"/>
        <rFont val="Arial"/>
        <family val="2"/>
        <charset val="238"/>
      </rPr>
      <t>odstranitve obstoječega betonskega okvirja in nadstreška pri vhodu lokala</t>
    </r>
    <r>
      <rPr>
        <sz val="10"/>
        <color theme="1"/>
        <rFont val="Arial"/>
        <family val="2"/>
        <charset val="238"/>
      </rPr>
      <t>. Z iznosi, prenosi in nalaganjem ruševin na prevozno sredstvo in odvoz na stalno deponijo. V ceni postavke upoštevati plačilo komunalne deponije! Upoštevana tlorisna površina</t>
    </r>
  </si>
  <si>
    <t>30.</t>
  </si>
  <si>
    <r>
      <t xml:space="preserve">Kompletna izvedba </t>
    </r>
    <r>
      <rPr>
        <b/>
        <sz val="10"/>
        <color theme="1"/>
        <rFont val="Arial"/>
        <family val="2"/>
        <charset val="238"/>
      </rPr>
      <t xml:space="preserve">odstranitve obstoječega betonskega montažnega objekta, </t>
    </r>
    <r>
      <rPr>
        <sz val="10"/>
        <color theme="1"/>
        <rFont val="Arial"/>
        <family val="2"/>
        <charset val="238"/>
      </rPr>
      <t>vključno z streho ter enokrilnimi vrati.. Z iznosi, prenosi in nalaganjem ruševin na prevozno sredstvo in odvoz na stalno deponijo. V ceni postavke upoštevati plačilo komunalne deponije! Upoštevana tlorisna površina</t>
    </r>
  </si>
  <si>
    <t>31.</t>
  </si>
  <si>
    <r>
      <t xml:space="preserve">Kompletna izvedba </t>
    </r>
    <r>
      <rPr>
        <b/>
        <sz val="10"/>
        <rFont val="Arial"/>
        <family val="2"/>
        <charset val="238"/>
      </rPr>
      <t>demontaže enokrilnih ali dvokrilnih vhodnih vrat</t>
    </r>
    <r>
      <rPr>
        <sz val="10"/>
        <rFont val="Arial"/>
        <family val="2"/>
        <charset val="238"/>
      </rPr>
      <t>, vključno s obsvetlobo, skupaj z podboji. Z iznosi, prenosi in nalaganjem materiala na prevozno sredstvo in odvoz na stalno deponijo. V ceni postavke upoštevati plačilo komunalne deponije!</t>
    </r>
  </si>
  <si>
    <t>32.</t>
  </si>
  <si>
    <r>
      <t xml:space="preserve">Kompletna izvedba </t>
    </r>
    <r>
      <rPr>
        <b/>
        <sz val="10"/>
        <rFont val="Arial"/>
        <family val="2"/>
        <charset val="238"/>
      </rPr>
      <t>demontaže enokrilnih notranjih vrat,</t>
    </r>
    <r>
      <rPr>
        <sz val="10"/>
        <rFont val="Arial"/>
        <family val="2"/>
        <charset val="238"/>
      </rPr>
      <t xml:space="preserve"> skupaj z podboji. Z iznosi, prenosi in nalaganjem materiala na prevozno sredstvo in odvoz na stalno deponijo. V ceni postavke upoštevati plačilo komunalne deponije!</t>
    </r>
  </si>
  <si>
    <t>33.</t>
  </si>
  <si>
    <r>
      <t xml:space="preserve">Kompletna izvedba </t>
    </r>
    <r>
      <rPr>
        <b/>
        <sz val="10"/>
        <rFont val="Arial"/>
        <family val="2"/>
        <charset val="238"/>
      </rPr>
      <t>demontaže dvokrilnih notranjih vrat,</t>
    </r>
    <r>
      <rPr>
        <sz val="10"/>
        <rFont val="Arial"/>
        <family val="2"/>
        <charset val="238"/>
      </rPr>
      <t xml:space="preserve"> skupaj z podboji. Z iznosi, prenosi in nalaganjem materiala na prevozno sredstvo in odvoz na stalno deponijo. V ceni postavke upoštevati plačilo komunalne deponije!</t>
    </r>
  </si>
  <si>
    <t>34.</t>
  </si>
  <si>
    <r>
      <t>Kompletna izvedba</t>
    </r>
    <r>
      <rPr>
        <b/>
        <sz val="10"/>
        <color theme="1"/>
        <rFont val="Arial"/>
        <family val="2"/>
        <charset val="238"/>
      </rPr>
      <t xml:space="preserve"> demontaže in odstranitve oken</t>
    </r>
    <r>
      <rPr>
        <sz val="10"/>
        <color theme="1"/>
        <rFont val="Arial"/>
        <family val="2"/>
        <charset val="238"/>
      </rPr>
      <t>, skupaj z okvirji, notranje okenske police, zunanje okenske police in rolete. Z iznosi, prenosi in nalaganjem elementov na prevozno sredstvo in odvoz na stalno deponijo. V ceni postavke upoštevati plačilo komunalne deponije!</t>
    </r>
  </si>
  <si>
    <t>35.</t>
  </si>
  <si>
    <r>
      <t>Rušenje obstoječe (</t>
    </r>
    <r>
      <rPr>
        <b/>
        <sz val="10"/>
        <rFont val="Arial"/>
        <family val="2"/>
        <charset val="238"/>
      </rPr>
      <t>stare) greznice iz betona</t>
    </r>
    <r>
      <rPr>
        <sz val="10"/>
        <rFont val="Arial"/>
        <family val="2"/>
        <charset val="238"/>
      </rPr>
      <t>, globine do 2.5 m, z rušitvijo sten in stropa s pokrovi - z odkopom in zasipom z gramozom TP63 do kote zgornjega ustroja s komprimiranjem po plasteh, predhodno izčrpati in očistiti vsebino z odvozom na lokalno čistilno napravo</t>
    </r>
  </si>
  <si>
    <t>36.</t>
  </si>
  <si>
    <r>
      <t xml:space="preserve">Kompletna izvedba </t>
    </r>
    <r>
      <rPr>
        <b/>
        <sz val="10"/>
        <color theme="1"/>
        <rFont val="Arial"/>
        <family val="2"/>
        <charset val="238"/>
      </rPr>
      <t>odstranitve obstoječega lesenega napušča strehe</t>
    </r>
    <r>
      <rPr>
        <sz val="10"/>
        <color theme="1"/>
        <rFont val="Arial"/>
        <family val="2"/>
        <charset val="238"/>
      </rPr>
      <t>. Z prenosi in nalaganjem elementov na prevozno sredstvo in odvoz na stalno deponijo. V ceni postavke upoštevati plačilo komunalne deponije!</t>
    </r>
  </si>
  <si>
    <t>37.</t>
  </si>
  <si>
    <r>
      <t xml:space="preserve">Izvedba </t>
    </r>
    <r>
      <rPr>
        <b/>
        <sz val="10"/>
        <rFont val="Arial"/>
        <family val="2"/>
        <charset val="238"/>
      </rPr>
      <t>odstranitve raznih manjših finalnih oblog</t>
    </r>
    <r>
      <rPr>
        <sz val="10"/>
        <rFont val="Arial"/>
        <family val="2"/>
        <charset val="238"/>
      </rPr>
      <t>, ki niso bila podrobneje opisana v zgornjih posameznih postavkah. Z prenosi in nalaganjem materiala na prevozno sredstvo in odvoz na stalno deponijo. Količina je ocenjena!</t>
    </r>
  </si>
  <si>
    <t>38.</t>
  </si>
  <si>
    <r>
      <t xml:space="preserve">Izvedba </t>
    </r>
    <r>
      <rPr>
        <b/>
        <sz val="10"/>
        <rFont val="Arial"/>
        <family val="2"/>
        <charset val="238"/>
      </rPr>
      <t>iznosa razne opreme v objektu (pohištvo,</t>
    </r>
    <r>
      <rPr>
        <sz val="10"/>
        <rFont val="Arial"/>
        <family val="2"/>
        <charset val="238"/>
      </rPr>
      <t xml:space="preserve"> razni drugi predmeti..), da se lahko začne z izvedbo prenove objetka. Z iznosi, prenosi in nalaganjem na prevozno srestvo in odvoz na stalno deponijo. V ceni postavke upoštevati plačilo komunalne deponije! Z vsemi pomožnimi deli in prenosi. Upoštevana tlorisna površina objekta.</t>
    </r>
  </si>
  <si>
    <t>39.</t>
  </si>
  <si>
    <r>
      <t>Kompletna izvedba</t>
    </r>
    <r>
      <rPr>
        <b/>
        <sz val="10"/>
        <color theme="1"/>
        <rFont val="Arial"/>
        <family val="2"/>
        <charset val="238"/>
      </rPr>
      <t xml:space="preserve"> demontaže in odstranitve elektro inštalacije</t>
    </r>
    <r>
      <rPr>
        <sz val="10"/>
        <color theme="1"/>
        <rFont val="Arial"/>
        <family val="2"/>
        <charset val="238"/>
      </rPr>
      <t>. Z uporabo ustreznih delovnih odrov, z iznosi, prenosi in nalaganjem elementov na prevozno sredstvo in odvoz na stalno deponijo. V ceni postavke upoštevati plačilo komunalne deponije! Tlorisna površina</t>
    </r>
  </si>
  <si>
    <t>40.</t>
  </si>
  <si>
    <r>
      <t>Kompletna izvedba</t>
    </r>
    <r>
      <rPr>
        <b/>
        <sz val="10"/>
        <color theme="1"/>
        <rFont val="Arial"/>
        <family val="2"/>
        <charset val="238"/>
      </rPr>
      <t xml:space="preserve"> demontaže in odstranitve strojne inštalacije</t>
    </r>
    <r>
      <rPr>
        <sz val="10"/>
        <color theme="1"/>
        <rFont val="Arial"/>
        <family val="2"/>
        <charset val="238"/>
      </rPr>
      <t>. Z uporabo ustreznih delovnih odrov, z iznosi, prenosi in nalaganjem elementov na prevozno sredstvo in odvoz na stalno deponijo. V ceni postavke upoštevati plačilo komunalne deponije! Tlorisna površina.</t>
    </r>
  </si>
  <si>
    <t>41.</t>
  </si>
  <si>
    <t>SKUPAJ RUŠITVENA DELA:</t>
  </si>
  <si>
    <t>2. ZEMELJSKA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</si>
  <si>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</si>
  <si>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</si>
  <si>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Brežine izkopov je potrebno kopati pod naklono, glede na trdnost kopane zemlje. Če se koplje v večjo globino je treba kopati v obliki stopnic oz. izvesti ustrezno opiranje bočnih sten, kar je potrebno zajeti v ceni za posamezne postavke za izkope.</t>
  </si>
  <si>
    <r>
      <t xml:space="preserve">Kombinirani </t>
    </r>
    <r>
      <rPr>
        <b/>
        <sz val="10"/>
        <color theme="1"/>
        <rFont val="Arial"/>
        <family val="2"/>
        <charset val="238"/>
      </rPr>
      <t>strojni-ročni izkop terena v zemljini</t>
    </r>
    <r>
      <rPr>
        <sz val="10"/>
        <color theme="1"/>
        <rFont val="Arial"/>
        <family val="2"/>
        <charset val="238"/>
      </rPr>
      <t xml:space="preserve"> III./IV. Kategorije obstoječega objekta za izvedbo nove talne konstrukcije tlaka, s sprotnim nakladanjem na transportno sredstvo in trasportom na trajno deponijo. Vključno s plačilo vseh zakonsko predpisanih taks. V raščenem stanju.</t>
    </r>
  </si>
  <si>
    <t>m3</t>
  </si>
  <si>
    <r>
      <rPr>
        <b/>
        <sz val="10"/>
        <color theme="1"/>
        <rFont val="Arial"/>
        <family val="2"/>
        <charset val="238"/>
      </rPr>
      <t>Strojni - ročni izkop terena v zemljini III./IV</t>
    </r>
    <r>
      <rPr>
        <sz val="10"/>
        <color theme="1"/>
        <rFont val="Arial"/>
        <family val="2"/>
        <charset val="238"/>
      </rPr>
      <t xml:space="preserve">. Kategorije okrog objekta za izvedbo drenaže in vertikalne hidrizolacije, s sprotnim nakladanjem na transportno sredstvo in trasportom na začasno deponijo za kasnejši </t>
    </r>
    <r>
      <rPr>
        <b/>
        <sz val="10"/>
        <color theme="1"/>
        <rFont val="Arial"/>
        <family val="2"/>
        <charset val="238"/>
      </rPr>
      <t>zasip okrog objekta.</t>
    </r>
    <r>
      <rPr>
        <sz val="10"/>
        <color theme="1"/>
        <rFont val="Arial"/>
        <family val="2"/>
        <charset val="238"/>
      </rPr>
      <t xml:space="preserve"> V raščenem stanju.</t>
    </r>
  </si>
  <si>
    <r>
      <rPr>
        <b/>
        <sz val="10"/>
        <color theme="1"/>
        <rFont val="Arial"/>
        <family val="2"/>
        <charset val="238"/>
      </rPr>
      <t>Planiranje dna izkopa objekta (podložni beton)</t>
    </r>
    <r>
      <rPr>
        <sz val="10"/>
        <color theme="1"/>
        <rFont val="Arial"/>
        <family val="2"/>
        <charset val="238"/>
      </rPr>
      <t>; strojno in ročno planiranje dna izkopa v zemljini III./IV.ktg. S točnostjo +/-3,0 cm z izmetom ali dosipom ter premetom odvečnega materiala.</t>
    </r>
  </si>
  <si>
    <r>
      <t xml:space="preserve">Nabava, dobava in </t>
    </r>
    <r>
      <rPr>
        <b/>
        <sz val="10"/>
        <rFont val="Arial"/>
        <family val="2"/>
        <charset val="238"/>
      </rPr>
      <t xml:space="preserve">polaganje geotekstila za </t>
    </r>
    <r>
      <rPr>
        <sz val="10"/>
        <rFont val="Arial"/>
        <family val="2"/>
        <charset val="238"/>
      </rPr>
      <t>preprečevanje zamuljenja - polipropilenski filca; gosto dvojno poliamidno tkanje - UV stabilizirana geotekstilna koprena, površinska masa [EN ISO 9864] 400 g/m2. Položeno po celotnem izkopu, z predpisanimi preklopi. AB plošče in AB pasovni temelji.</t>
    </r>
  </si>
  <si>
    <r>
      <t xml:space="preserve">Dobava in </t>
    </r>
    <r>
      <rPr>
        <b/>
        <sz val="10"/>
        <rFont val="Arial"/>
        <family val="2"/>
        <charset val="238"/>
      </rPr>
      <t>vgrajevanje gramozno tamponskega materiala pod podložnim betonom</t>
    </r>
    <r>
      <rPr>
        <sz val="10"/>
        <rFont val="Arial"/>
        <family val="2"/>
        <charset val="238"/>
      </rPr>
      <t>, dobro granuliran kamnit material brez glinastih primesi, s sprotnim komprimiranjem  M2&gt; 50 Mpa, z razgrinjanjem, planiranjem in utrjevanjem. V utrjenem stanju.</t>
    </r>
  </si>
  <si>
    <r>
      <rPr>
        <b/>
        <sz val="10"/>
        <color theme="1"/>
        <rFont val="Arial"/>
        <family val="2"/>
        <charset val="238"/>
      </rPr>
      <t>Vgrajevanje in prevoz materiala iz izkopa, deponiranega na deponiji</t>
    </r>
    <r>
      <rPr>
        <sz val="10"/>
        <color theme="1"/>
        <rFont val="Arial"/>
        <family val="2"/>
        <charset val="238"/>
      </rPr>
      <t xml:space="preserve"> naročnika na razdalji do 3 km;  zasip za zidovi objekta, vgradnja v slojih debeline 30 - 40 cm, s sprotnim komprimiranjem  M2&gt; 50 Mpa, z razgrinjanjem, planiranjem in utrjevanjem. Okrog objekta. V utrjenem stanju.</t>
    </r>
  </si>
  <si>
    <r>
      <rPr>
        <b/>
        <sz val="10"/>
        <rFont val="Arial"/>
        <family val="2"/>
        <charset val="238"/>
      </rPr>
      <t>Dobava in vgrajevanje gramozno materiala za zasip okrog objekta</t>
    </r>
    <r>
      <rPr>
        <sz val="10"/>
        <rFont val="Arial"/>
        <family val="2"/>
        <charset val="238"/>
      </rPr>
      <t>, dobro granuliran kamnit material brez glinastih primesi, s sprotnim komprimiranjem  Me&gt; 60 Mpa, z razgrinjanjem, planiranjem in utrjevanjem. V utrjenem stanju.</t>
    </r>
  </si>
  <si>
    <r>
      <t>Izdelava</t>
    </r>
    <r>
      <rPr>
        <b/>
        <sz val="10"/>
        <color theme="1"/>
        <rFont val="Arial"/>
        <family val="2"/>
        <charset val="238"/>
      </rPr>
      <t xml:space="preserve"> drenaže z drenažno cevjo fi 150 mm</t>
    </r>
    <r>
      <rPr>
        <sz val="10"/>
        <color theme="1"/>
        <rFont val="Arial"/>
        <family val="2"/>
        <charset val="238"/>
      </rPr>
      <t>, vključno z zasipom frakciji 8-16 mm debeline 20 cm nad cevjo iz izdelavo betonske mulde oz. betonske posteljice ter zgornjim vrhom z zasipom frakcije 16-32 mm v debelini 30 cm.V ceni postavke tudi upoštevati filc. Predvideno 1,25 m3 frakcije za izvedbo 1 m drenaže.</t>
    </r>
  </si>
  <si>
    <r>
      <t xml:space="preserve">Izvedba </t>
    </r>
    <r>
      <rPr>
        <b/>
        <sz val="10"/>
        <color theme="1"/>
        <rFont val="Arial"/>
        <family val="2"/>
        <charset val="238"/>
      </rPr>
      <t>priključka drenažne cev</t>
    </r>
    <r>
      <rPr>
        <sz val="10"/>
        <color theme="1"/>
        <rFont val="Arial"/>
        <family val="2"/>
        <charset val="238"/>
      </rPr>
      <t>i v jašek meteorne kanalizacije. Z vsemi pomožnimi deli in prenosi.</t>
    </r>
  </si>
  <si>
    <r>
      <rPr>
        <b/>
        <sz val="10"/>
        <color theme="1"/>
        <rFont val="Arial"/>
        <family val="2"/>
        <charset val="238"/>
      </rPr>
      <t>Črpanje talne vode</t>
    </r>
    <r>
      <rPr>
        <sz val="10"/>
        <color theme="1"/>
        <rFont val="Arial"/>
        <family val="2"/>
        <charset val="238"/>
      </rPr>
      <t>. (V primeru prisotnosti talne vode).</t>
    </r>
  </si>
  <si>
    <t>dni</t>
  </si>
  <si>
    <r>
      <t xml:space="preserve">Izdelava </t>
    </r>
    <r>
      <rPr>
        <b/>
        <sz val="10"/>
        <color theme="1"/>
        <rFont val="Arial"/>
        <family val="2"/>
        <charset val="238"/>
      </rPr>
      <t>dveh vodnjakov</t>
    </r>
    <r>
      <rPr>
        <sz val="10"/>
        <color theme="1"/>
        <rFont val="Arial"/>
        <family val="2"/>
        <charset val="238"/>
      </rPr>
      <t xml:space="preserve"> potrebnih za zniževanje podzemne vode. (V primeru prisotnosti talne vode).</t>
    </r>
  </si>
  <si>
    <r>
      <rPr>
        <b/>
        <sz val="10"/>
        <color theme="1"/>
        <rFont val="Arial"/>
        <family val="2"/>
        <charset val="238"/>
      </rPr>
      <t>Geomehanski nadzor</t>
    </r>
    <r>
      <rPr>
        <sz val="10"/>
        <color theme="1"/>
        <rFont val="Arial"/>
        <family val="2"/>
        <charset val="238"/>
      </rPr>
      <t xml:space="preserve"> v času gradnje, meritve zbitosti zemeljskega planuma z vpisom rezultatov v gradbeni dnevnik.</t>
    </r>
  </si>
  <si>
    <r>
      <t xml:space="preserve">Izdelava </t>
    </r>
    <r>
      <rPr>
        <b/>
        <sz val="10"/>
        <color theme="1"/>
        <rFont val="Arial"/>
        <family val="2"/>
        <charset val="238"/>
      </rPr>
      <t>geomehanskega poročila</t>
    </r>
    <r>
      <rPr>
        <sz val="10"/>
        <color theme="1"/>
        <rFont val="Arial"/>
        <family val="2"/>
        <charset val="238"/>
      </rPr>
      <t xml:space="preserve"> o izvedenih meritvah, ki je sestavnih del Dokazila o zanesljivosti objekta (DZO).</t>
    </r>
  </si>
  <si>
    <t>SKUPAJ ZEMELJSKA DELA:</t>
  </si>
  <si>
    <t>3. BETONSKA IN ARMIRANO BETONSKA DELA</t>
  </si>
  <si>
    <t>Nadzorni organ mora obvezno pregledati in prevzeti armaturo pred vsakim betoniranjem in to vpisati v gradbeni dnevnik, izvajalec pa mu mora to omogočiti.</t>
  </si>
  <si>
    <t>Vse karakteristike betonov določi statik!  Pred dokončno izdelavo ponudbe, je potrebno pregledati vse karakteristike betonov na podlagi projekta betona - vse v dogovoru s statikom!</t>
  </si>
  <si>
    <t>Vse na mestu betonirane konstrukcije morajo imeti predpisano zaščitno plast armature - po načrtih projektantov konstrukterjev  in po zahtevah v požarnem elaboratu!
Pri vseh postavkah betonskih del upoštevati dobavo s transportom, strojno vgrajevanje betona, vibriranje, nego in površinsko izravnavo z zagladitvijo.
Pred začetkom betoniranja je potrebno v območju temeljne plošče izvesti vse strojne in elektro instalacije (instalacije niso predmet tega popisa).
V AB stenah in etažnih ploščah ter  nosilcih morajo biti pred betoniranjem izvedene odprtine za prehod instalacij!</t>
  </si>
  <si>
    <t>Pri betoniranju tudi upoštevati: vsa pripravljalna in zaključna dela; vse vertikalne in horizontalne prenose, prevoze in transporte; vibriranje in negovanje betona; vgradnjo vseh sider in kovinskih nosilcev za ostala gradbena in obrtniška dela.</t>
  </si>
  <si>
    <t>V ceni betonskih del tudi betonska kozmetika in brušenje neravnin.</t>
  </si>
  <si>
    <t>Za izvedbo betonskih konstrukcij je merodajna kvaliteta betona, ki je navedena v risbi armature oz. načrt gradbenih konstrukcij.</t>
  </si>
  <si>
    <r>
      <t xml:space="preserve">Strojna izdelava in ročna montaža </t>
    </r>
    <r>
      <rPr>
        <b/>
        <sz val="10"/>
        <color theme="1"/>
        <rFont val="Arial"/>
        <family val="2"/>
        <charset val="238"/>
      </rPr>
      <t>srednje zahtevne armature</t>
    </r>
    <r>
      <rPr>
        <sz val="10"/>
        <color theme="1"/>
        <rFont val="Arial"/>
        <family val="2"/>
        <charset val="238"/>
      </rPr>
      <t xml:space="preserve"> iz betonskega jekla različnih profilov in armaturnih mrež. Količina je ocenjena!</t>
    </r>
  </si>
  <si>
    <t>kg</t>
  </si>
  <si>
    <t>strojna izdelava, dobava in ročna montaža armature iz rebrastega betonskega jekla RA do fi 12 mm, kvaliteta jekla - palic: B 500 (B)</t>
  </si>
  <si>
    <t xml:space="preserve"> strojna izdelava, dobava in ročna montaža armature iz rebrastega betonskega jekla RA nad fi 12 mm, kvaliteta jekla - palic: B 500 (B)</t>
  </si>
  <si>
    <t>dobava, rezanje, polaganje in vezanje armaturnih mrež, skupaj z distančniki za negativno armaturo, kvaliteta jekla - mreže: B 500 (B)</t>
  </si>
  <si>
    <t>V ceni je potrebno zajeti ves vezni, distančni in podložni material, vključno z vsemi pomožnimi deli in prenosi.</t>
  </si>
  <si>
    <r>
      <t xml:space="preserve">Kompletna izvedba </t>
    </r>
    <r>
      <rPr>
        <b/>
        <sz val="10"/>
        <color theme="1"/>
        <rFont val="Arial"/>
        <family val="2"/>
        <charset val="238"/>
      </rPr>
      <t>sidranja za izvedbo AB vertikalnih vezi</t>
    </r>
    <r>
      <rPr>
        <sz val="10"/>
        <color theme="1"/>
        <rFont val="Arial"/>
        <family val="2"/>
        <charset val="238"/>
      </rPr>
      <t>, z vrtanjem, vgradnja sider ter zapolnitev vrtine z dvokomponentno lepilno maso kot npr. EPOXY ali HILTI HY 200A. V vrtino se nabije sidro premera in dolžine po načrtu gradbenih konstrukcij. Površina mora biti čišta in suha. Z vsemi pomožnimi deli in prenosi. Količina je ocenjena!</t>
    </r>
  </si>
  <si>
    <r>
      <t>Dobava in vgrajevanje betona v nearmirane konstrukcije,</t>
    </r>
    <r>
      <rPr>
        <b/>
        <sz val="10"/>
        <rFont val="Arial"/>
        <family val="2"/>
        <charset val="238"/>
      </rPr>
      <t xml:space="preserve"> podložni beton</t>
    </r>
    <r>
      <rPr>
        <sz val="10"/>
        <rFont val="Arial"/>
        <family val="2"/>
        <charset val="238"/>
      </rPr>
      <t>, debeline 10 cm, vključno z vsemi pomožnimi deli in prenosi.</t>
    </r>
  </si>
  <si>
    <t>Tlačna trdnost: C 16/20</t>
  </si>
  <si>
    <t>Zrnavost frakcije: Dmax 16 mm, S4</t>
  </si>
  <si>
    <t>Stopnja izpostavljenosti: XC1</t>
  </si>
  <si>
    <t>Kvaliteta obdelave: VB1 (navadna obdelava)</t>
  </si>
  <si>
    <t>Stopnja odpornosti proti prodoru vode: PV-II</t>
  </si>
  <si>
    <t>Vsebnost klorida: CI 0.2</t>
  </si>
  <si>
    <r>
      <t xml:space="preserve">Dobava in vgrajevanje betona v armirane konstrukcije, </t>
    </r>
    <r>
      <rPr>
        <b/>
        <sz val="10"/>
        <rFont val="Arial"/>
        <family val="2"/>
        <charset val="238"/>
      </rPr>
      <t>AB vertikalne vezi</t>
    </r>
    <r>
      <rPr>
        <sz val="10"/>
        <rFont val="Arial"/>
        <family val="2"/>
        <charset val="238"/>
      </rPr>
      <t xml:space="preserve">, konstrukcija preseka do 0,30 m3/m2/m1, vključno z vsemi pomožnimi deli in prenosi.     </t>
    </r>
  </si>
  <si>
    <t>Tlačna trdnost: C 25/30</t>
  </si>
  <si>
    <t>Stopnja izpostavljenosti: XC2</t>
  </si>
  <si>
    <t>Kvaliteta obdelave: VB2 (normalna obdelava)</t>
  </si>
  <si>
    <r>
      <t xml:space="preserve">Dobava in vgrajevanje betona v </t>
    </r>
    <r>
      <rPr>
        <b/>
        <sz val="10"/>
        <rFont val="Arial"/>
        <family val="2"/>
        <charset val="238"/>
      </rPr>
      <t>nepredvidene armirane konstrukcije (podstavek za toplotno črpalko,..)</t>
    </r>
    <r>
      <rPr>
        <sz val="10"/>
        <rFont val="Arial"/>
        <family val="2"/>
        <charset val="238"/>
      </rPr>
      <t xml:space="preserve">, ki niso bile predvidene po projektu in so se pokazale za izvedbo med časom gradnje, konstrukcija različnih presekov, vključno z vsemi pomožnimi deli in prenosi. Količina je ocenjena!   </t>
    </r>
  </si>
  <si>
    <r>
      <t xml:space="preserve">Dobava in polaganje </t>
    </r>
    <r>
      <rPr>
        <b/>
        <sz val="10"/>
        <rFont val="Arial"/>
        <family val="2"/>
        <charset val="238"/>
      </rPr>
      <t>PE folije</t>
    </r>
    <r>
      <rPr>
        <sz val="10"/>
        <rFont val="Arial"/>
        <family val="2"/>
        <charset val="238"/>
      </rPr>
      <t>, ki služi kot ločilna plast med gramoznim nasutjem in podložnim betonom, z vsemi pomožnimi deli in prenosi.</t>
    </r>
  </si>
  <si>
    <t>Morebitna sanacija obstoječih pasovnih temeljev, v kolikor bi se pri izvedbi Rušitvenih delih zgodile poškodbe na pasovnih temeljih in bi bila potrebna sanacija. Z vsemi pomožnimi deli in prenosi. Količina je ocenjena!</t>
  </si>
  <si>
    <t>SKUPAJ BETONSKA IN ARMIRANO BETONSKA DELA:</t>
  </si>
  <si>
    <t>4. TESARSKA DELA</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</si>
  <si>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</si>
  <si>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</si>
  <si>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 xml:space="preserve">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</si>
  <si>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</si>
  <si>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r>
      <t>Naprava in odstranitev</t>
    </r>
    <r>
      <rPr>
        <b/>
        <sz val="10"/>
        <color theme="1"/>
        <rFont val="Arial"/>
        <family val="2"/>
        <charset val="238"/>
      </rPr>
      <t xml:space="preserve"> opaža AB vertikalnih vezi.</t>
    </r>
    <r>
      <rPr>
        <sz val="10"/>
        <color theme="1"/>
        <rFont val="Arial"/>
        <family val="2"/>
        <charset val="238"/>
      </rPr>
      <t xml:space="preserve"> Opaž vidnih betonskih konstrukcij, kvaliteta obdelave površin VB2 (normalna obdelava). V ceni upoštevati: opaževanje, razopaževanje in čiščenje opaža z vsemi pomožnimi deli in prenosi.</t>
    </r>
  </si>
  <si>
    <r>
      <t>Dobava materiala in postavljanje</t>
    </r>
    <r>
      <rPr>
        <b/>
        <sz val="10"/>
        <rFont val="Arial"/>
        <family val="2"/>
        <charset val="238"/>
      </rPr>
      <t xml:space="preserve"> notranjih premičnih odrov na kolesih višine do 3 m</t>
    </r>
    <r>
      <rPr>
        <sz val="10"/>
        <rFont val="Arial"/>
        <family val="2"/>
        <charset val="238"/>
      </rPr>
      <t xml:space="preserve"> na lesenih oz. železnih kozah s prenosom materiala do mesta postavitve, odstranitvijo odrov, čiščenjem lesa in vsemi pomožnimi deli- odri za betoniranje vertikalnih konstrukcij, odri za zidanje in ometavanje notranjih nosilnih in predelnih sten, za ometavanje in slikanje stropov in za izvedbo mavčnih stropov. Obračun v m2 netto tlorisne površine etaž.</t>
    </r>
  </si>
  <si>
    <t xml:space="preserve">Naprava in odstranitev različnih opažev, ki niso bile predvidene po projektu in so se pokazale za izvedbo med časom gradnje (vezano na postavko AB dela št. 5). V ceni upoštevati: opaževanje, razopaževanje in čiščenje opaža, z vsemi pomožnimi deli in prenosi. Količina je ocenjena!   </t>
  </si>
  <si>
    <t>SKUPAJ TESARSKA DELA:</t>
  </si>
  <si>
    <t>5. ZIDARSKA DELA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</si>
  <si>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</si>
  <si>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t>
  </si>
  <si>
    <r>
      <t xml:space="preserve">Dobava materiala s prevozom in </t>
    </r>
    <r>
      <rPr>
        <b/>
        <sz val="10"/>
        <color theme="1"/>
        <rFont val="Arial"/>
        <family val="2"/>
        <charset val="238"/>
      </rPr>
      <t>zidanje zunanjih oz. pozidava raznih manjših odprtin</t>
    </r>
    <r>
      <rPr>
        <sz val="10"/>
        <color theme="1"/>
        <rFont val="Arial"/>
        <family val="2"/>
        <charset val="238"/>
      </rPr>
      <t xml:space="preserve"> ali parapetov z opečnimi zidaki v obodnih stenah Pritličja. </t>
    </r>
    <r>
      <rPr>
        <b/>
        <sz val="10"/>
        <color theme="1"/>
        <rFont val="Arial"/>
        <family val="2"/>
        <charset val="238"/>
      </rPr>
      <t>Debelina zidov do 30 cm</t>
    </r>
    <r>
      <rPr>
        <sz val="10"/>
        <color theme="1"/>
        <rFont val="Arial"/>
        <family val="2"/>
        <charset val="238"/>
      </rPr>
      <t>. V ceni postavke upoštevati dobavo in pripravo malte za zidanje, zlaganje opeke na objektu ter ves potreben material in orodje. Z vsemi pomožnimi deli in prenosi.</t>
    </r>
  </si>
  <si>
    <r>
      <t>Dobava materiala s prevozom in</t>
    </r>
    <r>
      <rPr>
        <b/>
        <sz val="10"/>
        <color theme="1"/>
        <rFont val="Arial"/>
        <family val="2"/>
        <charset val="238"/>
      </rPr>
      <t xml:space="preserve"> zidanje zunanjih oz. pozidava raznih odprtin</t>
    </r>
    <r>
      <rPr>
        <sz val="10"/>
        <color theme="1"/>
        <rFont val="Arial"/>
        <family val="2"/>
        <charset val="238"/>
      </rPr>
      <t xml:space="preserve"> ali parapetov z opečnimi zidaki v obodnih stenah Pritličja. </t>
    </r>
    <r>
      <rPr>
        <b/>
        <sz val="10"/>
        <color theme="1"/>
        <rFont val="Arial"/>
        <family val="2"/>
        <charset val="238"/>
      </rPr>
      <t>Debelina zidov od 31 do 50 cm</t>
    </r>
    <r>
      <rPr>
        <sz val="10"/>
        <color theme="1"/>
        <rFont val="Arial"/>
        <family val="2"/>
        <charset val="238"/>
      </rPr>
      <t>. V ceni postavke upoštevati dobavo in pripravo malte za zidanje, zlaganje opeke na objektu ter ves potreben material in orodje. Z vsemi pomožnimi deli in prenosi.</t>
    </r>
  </si>
  <si>
    <r>
      <t xml:space="preserve">Dobava materiala s prevozom in </t>
    </r>
    <r>
      <rPr>
        <b/>
        <sz val="10"/>
        <color theme="1"/>
        <rFont val="Arial"/>
        <family val="2"/>
        <charset val="238"/>
      </rPr>
      <t>zidanje zunanjih oz. pozidava raznih manjših odprtin</t>
    </r>
    <r>
      <rPr>
        <sz val="10"/>
        <color theme="1"/>
        <rFont val="Arial"/>
        <family val="2"/>
        <charset val="238"/>
      </rPr>
      <t xml:space="preserve"> ali parapetov z opečnimi zidaki v obodnih stenah Pritličja. </t>
    </r>
    <r>
      <rPr>
        <b/>
        <sz val="10"/>
        <color theme="1"/>
        <rFont val="Arial"/>
        <family val="2"/>
        <charset val="238"/>
      </rPr>
      <t>Debelina zidov do 20 cm</t>
    </r>
    <r>
      <rPr>
        <sz val="10"/>
        <color theme="1"/>
        <rFont val="Arial"/>
        <family val="2"/>
        <charset val="238"/>
      </rPr>
      <t>. V ceni postavke upoštevati dobavo in pripravo malte za zidanje, zlaganje opeke na objektu ter ves potreben material in orodje. Z vsemi pomožnimi deli in prenosi.</t>
    </r>
  </si>
  <si>
    <r>
      <t>Dobava materiala ter vzidava montažnih</t>
    </r>
    <r>
      <rPr>
        <b/>
        <sz val="10"/>
        <color theme="1"/>
        <rFont val="Arial"/>
        <family val="2"/>
        <charset val="238"/>
      </rPr>
      <t xml:space="preserve"> dvojnih opečnih  preklad</t>
    </r>
    <r>
      <rPr>
        <sz val="10"/>
        <color theme="1"/>
        <rFont val="Arial"/>
        <family val="2"/>
        <charset val="238"/>
      </rPr>
      <t>. V ceni postavke upoštevati potrebno pripravo lezišča, potrebno dolbljenje, niveliranje, pripravo malte za vgraditev ter z vsemi potrebnimi prenosi, transporti ter čiščenje po končanem delu.</t>
    </r>
  </si>
  <si>
    <r>
      <t xml:space="preserve">Dobava materiala in izvedba notranjih strojnih mavčno - apnenih stenskih grobih - osnovnih izravnalnih </t>
    </r>
    <r>
      <rPr>
        <b/>
        <sz val="10"/>
        <color theme="1"/>
        <rFont val="Arial"/>
        <family val="2"/>
        <charset val="238"/>
      </rPr>
      <t>ometov</t>
    </r>
    <r>
      <rPr>
        <sz val="10"/>
        <color theme="1"/>
        <rFont val="Arial"/>
        <family val="2"/>
        <charset val="238"/>
      </rPr>
      <t>, na pozidane</t>
    </r>
    <r>
      <rPr>
        <b/>
        <sz val="10"/>
        <color theme="1"/>
        <rFont val="Arial"/>
        <family val="2"/>
        <charset val="238"/>
      </rPr>
      <t xml:space="preserve"> nove opečne stene ter AB vertikalne vezi</t>
    </r>
    <r>
      <rPr>
        <sz val="10"/>
        <color theme="1"/>
        <rFont val="Arial"/>
        <family val="2"/>
        <charset val="238"/>
      </rPr>
      <t>, s predhodnim cementnim obrizgom 1:2 ali z impregnacijo z emulzijo za boljšo oprijemljivost ometov z zidovi, kompletno z vsemi transporti, napravo ometnih mešanic ter z vsemi pomožnimi deli in prenosi.</t>
    </r>
  </si>
  <si>
    <t>6.1.</t>
  </si>
  <si>
    <r>
      <t>Dobava materiala in izvedba</t>
    </r>
    <r>
      <rPr>
        <b/>
        <sz val="10"/>
        <color theme="1"/>
        <rFont val="Arial"/>
        <family val="2"/>
        <charset val="238"/>
      </rPr>
      <t xml:space="preserve"> notranjih strojnih mavčno - apnenih stenskih grobih</t>
    </r>
    <r>
      <rPr>
        <sz val="10"/>
        <color theme="1"/>
        <rFont val="Arial"/>
        <family val="2"/>
        <charset val="238"/>
      </rPr>
      <t xml:space="preserve"> - osnovnih izravnalnih ometov, </t>
    </r>
    <r>
      <rPr>
        <b/>
        <sz val="10"/>
        <color theme="1"/>
        <rFont val="Arial"/>
        <family val="2"/>
        <charset val="238"/>
      </rPr>
      <t>na obstoječe notranje stene ki niso obodne</t>
    </r>
    <r>
      <rPr>
        <sz val="10"/>
        <color theme="1"/>
        <rFont val="Arial"/>
        <family val="2"/>
        <charset val="238"/>
      </rPr>
      <t>, s predhodnim cementnim obrizgom 1:2 ali z impregnacijo z emulzijo za boljšo oprijemljivost ometov z zidovi, kompletno z vsemi transporti, napravo ometnih mešanic ter z vsemi pomožnimi deli in prenosi.</t>
    </r>
  </si>
  <si>
    <r>
      <t>Kompletna izvedba</t>
    </r>
    <r>
      <rPr>
        <b/>
        <sz val="10"/>
        <color theme="1"/>
        <rFont val="Arial"/>
        <family val="2"/>
        <charset val="238"/>
      </rPr>
      <t xml:space="preserve"> horizontalne hidroizolacije</t>
    </r>
    <r>
      <rPr>
        <sz val="10"/>
        <color theme="1"/>
        <rFont val="Arial"/>
        <family val="2"/>
        <charset val="238"/>
      </rPr>
      <t xml:space="preserve"> AB talne plošče sestav T01, T02, T03, z vsemi pomožnimi, pripravljalnimi in zaključnimi deli ter vsemi potrebnimi horizontalnimi in vertikalnimi transporti. Dela izvesti po navodilih proizvajalca, hidroizolacija v naslednji sestavi:                                                      </t>
    </r>
  </si>
  <si>
    <t>Hladni bitumenski premaz enakovredno kot FRAGMAT IBITOL.</t>
  </si>
  <si>
    <t>Dvoslojni bitumenski hidroizolacijski trak enakovredno kot FRAGMAT IZOTEKT P4 plus, vključno z robnim stičenjem.</t>
  </si>
  <si>
    <r>
      <t xml:space="preserve">Kompletna izvedba </t>
    </r>
    <r>
      <rPr>
        <b/>
        <sz val="10"/>
        <color theme="1"/>
        <rFont val="Arial"/>
        <family val="2"/>
        <charset val="238"/>
      </rPr>
      <t>vertikalne hidroizolacije cokla</t>
    </r>
    <r>
      <rPr>
        <sz val="10"/>
        <color theme="1"/>
        <rFont val="Arial"/>
        <family val="2"/>
        <charset val="238"/>
      </rPr>
      <t xml:space="preserve"> z vsemi pomožnimi, pripravljalnimi in zaključnimi deli ter vsemi potrebnimi horizontalnimi in vertikalnimi transporti. Na prehodu horizontalne v vertikalno izvesti liro. Dela izvesti po navodilih proizvajalca, hidroizolacija v naslednji sestavi:                                                      </t>
    </r>
  </si>
  <si>
    <t>Pregled, čiščenje ter priprava podlage z nanosom malto za pripravo izvedbe vertikalne hidroizolacije</t>
  </si>
  <si>
    <r>
      <t>Dobava in vgradnja materiala in</t>
    </r>
    <r>
      <rPr>
        <b/>
        <sz val="10"/>
        <rFont val="Arial"/>
        <family val="2"/>
        <charset val="238"/>
      </rPr>
      <t xml:space="preserve"> izvedba zaščite vertikalne hidroizolacije</t>
    </r>
    <r>
      <rPr>
        <sz val="10"/>
        <rFont val="Arial"/>
        <family val="2"/>
        <charset val="238"/>
      </rPr>
      <t>, izvedba 10 cm višje od kote terena (ostali del toplotne izolacije se izvede v sklopu cokla - Fasaderska dela)</t>
    </r>
  </si>
  <si>
    <t xml:space="preserve"> plošče iz ektrudiranega polistirena (XPS), tlačna trdnost 300 kPa, obojestransko strukturirana površina za dober oprijem lepila in ometa enakovredno kot npr.  URSA XPS PLUS, sidrano in lepljeno na opečno steno, debelina izolacije 14,0 cm.</t>
  </si>
  <si>
    <t>Nabava, dobava in polaganje zaščite hidroizolacije - gumbasta membrana iz polietilena visoke gostote. Folija vodo neprepustna, odporna na kemikalije in pritisk.</t>
  </si>
  <si>
    <r>
      <t xml:space="preserve">Dobava in montaža </t>
    </r>
    <r>
      <rPr>
        <b/>
        <sz val="10"/>
        <color theme="1"/>
        <rFont val="Arial"/>
        <family val="2"/>
        <charset val="238"/>
      </rPr>
      <t>trikotnega elementa iz stiroporja ali cementne malte</t>
    </r>
    <r>
      <rPr>
        <sz val="10"/>
        <color theme="1"/>
        <rFont val="Arial"/>
        <family val="2"/>
        <charset val="238"/>
      </rPr>
      <t>, za prehod hidroizolacije iz horizontale v vertikalo, kompletno z vsem potrebnim delom in materialom. Količina je ocenjena!</t>
    </r>
  </si>
  <si>
    <t xml:space="preserve">Kompletna izdelava plavajočih podov vključno z armaturo armiranih estrihov, z izdelavo dilatacij ob zidovih s stiropor trakom in s polaganjem toplotne izolacije - po sestavah. Kjer ima sestava hidroizolacijo, se le ta zaključi na stene prostora v višini plavajočega poda. Količino zavihka izolacije potrebno upoštevati v ceni - površina plavajočega poda je podana tlorisno glede na prostor! Vsi estrihi in betoni so dilatirani na ustrezne površine in estrihi izvedeni po veljavnih predpisih o zvočni izolativnosti (plavajoči estrihi).
</t>
  </si>
  <si>
    <t>a.</t>
  </si>
  <si>
    <t>Sestava tlaka T01, kjer je finalna talna obloga predpražnik</t>
  </si>
  <si>
    <t xml:space="preserve">Seznam prostorov: </t>
  </si>
  <si>
    <t>VETROLOV</t>
  </si>
  <si>
    <t>b.</t>
  </si>
  <si>
    <r>
      <t>Sestava tlaka</t>
    </r>
    <r>
      <rPr>
        <b/>
        <sz val="10"/>
        <color theme="1"/>
        <rFont val="Arial"/>
        <family val="2"/>
        <charset val="238"/>
      </rPr>
      <t xml:space="preserve"> T02</t>
    </r>
    <r>
      <rPr>
        <sz val="10"/>
        <color theme="1"/>
        <rFont val="Arial"/>
        <family val="2"/>
        <charset val="238"/>
      </rPr>
      <t>, kjer je finalna talna obloga guma</t>
    </r>
  </si>
  <si>
    <t>ZDRAVNIK 1</t>
  </si>
  <si>
    <t>SESTRA 1</t>
  </si>
  <si>
    <t>PREVEZE</t>
  </si>
  <si>
    <t>HODNIK 1 / ČAK. 1</t>
  </si>
  <si>
    <t>IZOLACIJA</t>
  </si>
  <si>
    <t>HODNIK 2 / ČAK.2</t>
  </si>
  <si>
    <t>ZDRAVNIK 2</t>
  </si>
  <si>
    <t>SESTRA 2</t>
  </si>
  <si>
    <t>ČAJNA KUHINJA / GARDEROBA</t>
  </si>
  <si>
    <t>PREDPROSTOR</t>
  </si>
  <si>
    <t>PROSTOR POD STOPNIŠČEN</t>
  </si>
  <si>
    <t>HODNIK 3 / ČAK. 3</t>
  </si>
  <si>
    <t>PATRONAŽA</t>
  </si>
  <si>
    <t>SHRAMBA / ARHIV</t>
  </si>
  <si>
    <t>ZDRAVNIK 3</t>
  </si>
  <si>
    <t>SESTRA 3</t>
  </si>
  <si>
    <t>REFERENČNA SESTRA</t>
  </si>
  <si>
    <t>c.</t>
  </si>
  <si>
    <r>
      <t xml:space="preserve">Sestava tlaka T03, kjer je finanlna talna obloga </t>
    </r>
    <r>
      <rPr>
        <b/>
        <sz val="10"/>
        <color theme="1"/>
        <rFont val="Arial"/>
        <family val="2"/>
        <charset val="238"/>
      </rPr>
      <t>keramika</t>
    </r>
  </si>
  <si>
    <t>PREDPROSTOR WC</t>
  </si>
  <si>
    <t>WC-ZAPOSLENI</t>
  </si>
  <si>
    <t>WC M</t>
  </si>
  <si>
    <t>WC Ž</t>
  </si>
  <si>
    <t>KOTLOVNICA</t>
  </si>
  <si>
    <t>VHOD 2</t>
  </si>
  <si>
    <t>WC KRAJEVNA SKUPNOST</t>
  </si>
  <si>
    <t>ČISTILA</t>
  </si>
  <si>
    <t>WC INVALIDI</t>
  </si>
  <si>
    <t>d.</t>
  </si>
  <si>
    <r>
      <t xml:space="preserve">Sestava tlaka </t>
    </r>
    <r>
      <rPr>
        <b/>
        <sz val="10"/>
        <color theme="1"/>
        <rFont val="Arial"/>
        <family val="2"/>
        <charset val="238"/>
      </rPr>
      <t>ZU1</t>
    </r>
    <r>
      <rPr>
        <sz val="10"/>
        <color theme="1"/>
        <rFont val="Arial"/>
        <family val="2"/>
        <charset val="238"/>
      </rPr>
      <t>, kjer je finalna obloga granit</t>
    </r>
  </si>
  <si>
    <t>RAMPA</t>
  </si>
  <si>
    <t>ločilni sloj: PE folija debeline 0.20 mm</t>
  </si>
  <si>
    <r>
      <t xml:space="preserve">Kompletna izvedba obdelav </t>
    </r>
    <r>
      <rPr>
        <b/>
        <sz val="10"/>
        <color theme="1"/>
        <rFont val="Arial"/>
        <family val="2"/>
        <charset val="238"/>
      </rPr>
      <t xml:space="preserve">špalet </t>
    </r>
    <r>
      <rPr>
        <sz val="10"/>
        <color theme="1"/>
        <rFont val="Arial"/>
        <family val="2"/>
        <charset val="238"/>
      </rPr>
      <t>stavbnega pohištva z notranje strani. Z vsemi pomožnimi deli in prenosi.</t>
    </r>
  </si>
  <si>
    <t>Izvedba štemanja utorov oz. kanalov za izvedbo strojnih in elektro inštalacij v obst. opečnih stenah. Z vsemi pomožnimi deli in prenosi. Količina je ocenjena!</t>
  </si>
  <si>
    <t>Zametavanje utorov oz. kanalov po izvedbi strojnih in elektro inštalacij. Špric in groba zidarska obdelava izdobljenih kanalov v novih opečnih stenah. Z vsemi pomožnimi deli in prenosi. Količina je ocenjena!</t>
  </si>
  <si>
    <t>Pomoč pri vgradnji omarice za talno gretje v obst.opečno steno. Postavka zajema izvedbo izdelave utora v opečni steni za omarico talnega gretja ter obdelava odprtine po vgradnji omarice. Z vsemi pomožnimi deli in prenosi.</t>
  </si>
  <si>
    <t>Pomoč pri izdelavi raznih prebojev v opečni steni (kvadratni, pravokotni ali okroglega preseka ne glede na dimenzijo), ter obdelava prebojev po končanih strojnih in elektro inštalacij. Količina je ocenjena!  Z vsemi pomožnimi deli in prenosi.</t>
  </si>
  <si>
    <t>Pomoč pri izdelavi prebojev v medetažni in stropni plošči (kvadratni, pravokotni ali okroglega preseka ne glede na dimenzijo), izvedba štemanja, ter obdelava prebojev po končanih strojnih in elektro inštalacij. Količina je ocenjena!  Z vsemi pomožnimi deli in prenosi.</t>
  </si>
  <si>
    <t>Kompletna izvedba obdelave obstoječih sten kjer je to potrebno zaradi prevelikih odstopanj toleranc ravnosti stene, izravnava; Površinska obdelava stene : pobrušene izbokline, zapolnjena segregacijska gnezda, izravnava stene predvidena s cementno gladilno maso (npr. Mapei Monofinish, Kema Kemaglet G, Röfix BLS ali enakovredno). Z vsemi pomožnimi deli in prenosi. Količina je ocenjena!</t>
  </si>
  <si>
    <t>Vzidava talnih sifonov, vključno z vsem potrebnim tesnenjem. Količina je ocenjena! Z vsemi pomožnimi deli in prenosi.</t>
  </si>
  <si>
    <t>Dobava in montaža toplotne izolacije EPS ali XPS raznih dimenzij , debeline do 10 cm, za preprečitev toplotnih mostov, … kompletno z vsem potrebnim delom in pritrdilnim materialom. V količini je zajeta toplotna izolacija, po kateri se pokaže potreba med samo gradnjo zaradi kvalitetne izvedbe objekta. Količina je ocenjena! Z vsemi pomožnimi deli in prenosi.</t>
  </si>
  <si>
    <t>Gradbeno čiščenje celotnega objekta po končanih mokrih postopkih in med vmesnimi fazami: obračun po neto tlorisni enkratni površini objekta - upoštevajo se uporabne površine. Pogodbeni izvajalec je dolžan vsakodnevno čistiti objekt, pospravljati gradbišče v s skladu s pravili stroke. Komplet z vsemi potrebnimi dodatnimi deli in materiali.</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</si>
  <si>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</si>
  <si>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Finalno čiščenje stavbnega pohištva (okna, steklene stene, vrata-upoštevano z obeh strani) končanih delih. Komplet z vsemi potrebnimi dodatnimi deli in materiali.</t>
  </si>
  <si>
    <t>SKUPAJ ZIDARSKA DELA:</t>
  </si>
  <si>
    <t>6. SANACIJA KAPILARNE VLAGE</t>
  </si>
  <si>
    <t>Vsi vgrajeni materiali morajo ustrezati veljavnim standardom in predpisomin morajo biti vgrajeni po navodilih proizvajalca.</t>
  </si>
  <si>
    <t>Kompletna izvedba priprava podlage, čiščenje površine ter morebitno izpiranje površin z vodo. Z vsemi pomožnimi deli in prenosi.</t>
  </si>
  <si>
    <t>Izvedba saniranega grobega notranjega ročnega ometa notranjih obodnih sten, komplet z pripravo podlage ter nanosom v debelini 2 - 3 cm. Z vsemi pomožnimi deli in prenosi.</t>
  </si>
  <si>
    <t>Izvedba saniranega finega notranjega ročnega ometa notranjih obodnih sten, komplet z pripravo podlage ter nanosom v debelini 1 cm. Z vsemi pomožnimi deli in prenosi.</t>
  </si>
  <si>
    <t>Dvakratno slikanje notranjih obodnih sten s paroprepustno silikatno barvo, komplet s pripravo podlage za izravnavo (kitanje, brušenje), fina zagladitev, čiščenje in impregniranje z razredčeno poldisperzijsko barvo. Z vsemi pomožnimi deli in prenosi.</t>
  </si>
  <si>
    <t>SKUPAJ SANACIJA KAPILARNE VLAGE:</t>
  </si>
  <si>
    <t>III. OBRTNIŠKA DELA</t>
  </si>
  <si>
    <t>1. KROVSKO KLEPARSKA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</si>
  <si>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</si>
  <si>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Za vsa dela velja, da je v ceni potrebno upoštevati ves pritrdilni material in vse zaključne elemente - zaključne letve, kotne letve,.. V primeru, da je predvidena projektirana izvedba v navzkrižju s pravilno tehnično rešitvijo za podan element ali v nasprotju z veljavnimi predpisi, je izvajalec pred izvedbo na to dolžan opozoriti nadzor in odgovornega vodjo projekta.</t>
  </si>
  <si>
    <t>V cenah vseh krovsko kleparskih del je potrebno upoštevati ves potreben pritrdilni, spojni in tesnilni material in vsa pomožna dela za kvalitetno izvedbo posamezne postavke. Vsa kleparska dela se izdelajo po detajlih arhitekta in izvedbenih detajlih izbranega izvajalca. Za vse potrebne podkostrukcije izvajalec izdela delavniško dokumentacijo, kar mora biti upoštevano v enotnih cenah.</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</si>
  <si>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</si>
  <si>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</si>
  <si>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</si>
  <si>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Izvajalec del pripravi tri vzorce, ki jih potrdi odgovorni projektant!</t>
  </si>
  <si>
    <r>
      <t xml:space="preserve">Izdelava, dobava in montaža slojev obstoječe </t>
    </r>
    <r>
      <rPr>
        <b/>
        <sz val="10"/>
        <color theme="1"/>
        <rFont val="Arial"/>
        <family val="2"/>
        <charset val="238"/>
      </rPr>
      <t>poševne strehe stopnišča,</t>
    </r>
    <r>
      <rPr>
        <sz val="10"/>
        <color theme="1"/>
        <rFont val="Arial"/>
        <family val="2"/>
        <charset val="238"/>
      </rPr>
      <t xml:space="preserve"> z vsemi pomožnimi deli in prenosi. Izvedbe slojev strehe po naslednji sestavi:</t>
    </r>
  </si>
  <si>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2x požarnih mavčno kartonskih plošč</t>
    </r>
    <r>
      <rPr>
        <sz val="10"/>
        <color theme="1"/>
        <rFont val="Arial"/>
        <family val="2"/>
        <charset val="238"/>
      </rPr>
      <t xml:space="preserve">, sistema Knauf Fireboard ali enakovredno, kompletno z vso potrebno podkonstrukcijo, bandažiranje stikov, delom in materialom, površina obdelave v kvaliteti Q2. V ceni postavke upoštevati tudi izdelavo špalet pri strešnih oknih. Izvedba stropov v naslednji sestavi: 'nosilna pocinkana kovinska podkonstrukcija iz stropnih U in C profilov  z obešali pritrjena v leseno konstrukcijo v debelini 5 cm. Dvoslojna obloga iz požarnih (GKF) mavčno-kartonskih plošč </t>
    </r>
    <r>
      <rPr>
        <b/>
        <sz val="10"/>
        <color theme="1"/>
        <rFont val="Arial"/>
        <family val="2"/>
        <charset val="238"/>
      </rPr>
      <t>2x12,5 mm,</t>
    </r>
    <r>
      <rPr>
        <sz val="10"/>
        <color theme="1"/>
        <rFont val="Arial"/>
        <family val="2"/>
        <charset val="238"/>
      </rPr>
      <t xml:space="preserve"> skupne debeline 25 mm. Kitanje in bandažiranje stikov med ploščami.</t>
    </r>
  </si>
  <si>
    <t>Dobava materiala in izvedba obrobe različnih prebojev skozi ravno in obstoječo poševno streho. Kompletno z vsemi tesnenji, delom in materialom. Količina je ocenjena!</t>
  </si>
  <si>
    <r>
      <t xml:space="preserve">Izdelava, dobava in montaža enokapne strehe </t>
    </r>
    <r>
      <rPr>
        <b/>
        <sz val="10"/>
        <rFont val="Arial"/>
        <family val="2"/>
        <charset val="238"/>
      </rPr>
      <t>nadstreškov</t>
    </r>
    <r>
      <rPr>
        <sz val="10"/>
        <rFont val="Arial"/>
        <family val="2"/>
        <charset val="238"/>
      </rPr>
      <t>, z vsemi pomožnimi deli in prenosi. Izvedba po naslednji sestavi:</t>
    </r>
  </si>
  <si>
    <t>Kovinski nadstrešek dimenzij 100/200 cm pri vhodu prostora STRANSKI VHOD</t>
  </si>
  <si>
    <t>Kovinski nadstrešek dimenzij 100/200 cm pri vhodu prostora PATRONAŽA</t>
  </si>
  <si>
    <r>
      <t xml:space="preserve">kritina: </t>
    </r>
    <r>
      <rPr>
        <b/>
        <sz val="10"/>
        <rFont val="Arial"/>
        <family val="2"/>
        <charset val="238"/>
      </rPr>
      <t xml:space="preserve">Prozorna kalibotnatna kritina </t>
    </r>
    <r>
      <rPr>
        <sz val="10"/>
        <rFont val="Arial"/>
        <family val="2"/>
        <charset val="238"/>
      </rPr>
      <t>debeline 50 mm. Kompletno s kitanjem stika s trajnoelastičnim kitom, odpornim na vremenske vplive.</t>
    </r>
  </si>
  <si>
    <t>podkonstrukcija: pocinkana kovinska podkonstrukcija, z vsem potrebnim pritrdilnim in tesnilnim materialom.</t>
  </si>
  <si>
    <t>Dobava in montaža vetrne oz. zaključne/odkapne obrobe iz barvane pločevine, razvite širine do 40 cm z vsem pritrdilnim in tesnilnim materialom. Z vsemi pomožnimi deli in prenosi.</t>
  </si>
  <si>
    <t>c</t>
  </si>
  <si>
    <t>konstrukcija: zajeto v Ključavničarskih delih</t>
  </si>
  <si>
    <r>
      <t xml:space="preserve">Izdelava, dobava in montaža vhodnega previsa na fasadi, </t>
    </r>
    <r>
      <rPr>
        <sz val="10"/>
        <rFont val="Arial"/>
        <family val="2"/>
        <charset val="238"/>
      </rPr>
      <t xml:space="preserve"> z vsemi pomožnimi deli in prenosi. Izvedba po naslednji sestavi:</t>
    </r>
  </si>
  <si>
    <r>
      <t xml:space="preserve">zaključni sloj: FeZn barvana pločevina debelie 8 </t>
    </r>
    <r>
      <rPr>
        <b/>
        <sz val="10"/>
        <rFont val="Arial"/>
        <family val="2"/>
        <charset val="238"/>
      </rPr>
      <t>mm</t>
    </r>
    <r>
      <rPr>
        <sz val="10"/>
        <rFont val="Arial"/>
        <family val="2"/>
        <charset val="238"/>
      </rPr>
      <t>, barva RAL po izboru projektanta oz. investitorja. Z vsem potrebnim pritrdilnim in tesnilnim materialom.</t>
    </r>
  </si>
  <si>
    <r>
      <t>Izdelava, dobava in montaža</t>
    </r>
    <r>
      <rPr>
        <b/>
        <sz val="10"/>
        <color theme="1"/>
        <rFont val="Arial"/>
        <family val="2"/>
        <charset val="238"/>
      </rPr>
      <t xml:space="preserve"> horizontalnih odtočnih cevi</t>
    </r>
    <r>
      <rPr>
        <sz val="10"/>
        <color theme="1"/>
        <rFont val="Arial"/>
        <family val="2"/>
        <charset val="238"/>
      </rPr>
      <t xml:space="preserve"> za odvodnjavanje vode s s strehe, kjer bo to potrebno zaradi predstavitve ene vertikale odvodnjavanja, iz enakega materiala kot je obstoječe. V ponudbi upoštevati tudi nabavo in pritjevanje kljuk. Kompletno z vsem delom in materialom.</t>
    </r>
  </si>
  <si>
    <r>
      <t xml:space="preserve">Izdelava, dobava in montaža </t>
    </r>
    <r>
      <rPr>
        <b/>
        <sz val="10"/>
        <color theme="1"/>
        <rFont val="Arial"/>
        <family val="2"/>
        <charset val="238"/>
      </rPr>
      <t xml:space="preserve">vertikalnih odtočnih cevi </t>
    </r>
    <r>
      <rPr>
        <sz val="10"/>
        <color theme="1"/>
        <rFont val="Arial"/>
        <family val="2"/>
        <charset val="238"/>
      </rPr>
      <t>za odvodnjavanje vode s strehe, kjer bo to potrebno zaradi predstavitve ene vertikale odvodnjavanja, iz enakega materiala kot je obstoječe. V ponudbi upoštevati tudi nabavo in pritjevanje kljuk. Kompletno z vsem delom in materialom.</t>
    </r>
  </si>
  <si>
    <r>
      <t xml:space="preserve">Izdelava, dobava in montaža </t>
    </r>
    <r>
      <rPr>
        <b/>
        <sz val="10"/>
        <color theme="1"/>
        <rFont val="Arial"/>
        <family val="2"/>
        <charset val="238"/>
      </rPr>
      <t>odtočnih kolen</t>
    </r>
    <r>
      <rPr>
        <sz val="10"/>
        <color theme="1"/>
        <rFont val="Arial"/>
        <family val="2"/>
        <charset val="238"/>
      </rPr>
      <t xml:space="preserve"> za odvodnjavanje vode s strehe, kjer bo to potrebno zaradi predstavitve ene vertikale odvodnjavanja, iz enakega materiala kot je obstoječe. V ponudbi upoštevati tudi nabavo in pritjevanje  kljuk. Kompletno z vsem delom in materialom. </t>
    </r>
  </si>
  <si>
    <r>
      <t>Izdelava, dobava in montaža</t>
    </r>
    <r>
      <rPr>
        <b/>
        <sz val="10"/>
        <color theme="1"/>
        <rFont val="Arial"/>
        <family val="2"/>
        <charset val="238"/>
      </rPr>
      <t xml:space="preserve"> odtočnih kotličkov</t>
    </r>
    <r>
      <rPr>
        <sz val="10"/>
        <color theme="1"/>
        <rFont val="Arial"/>
        <family val="2"/>
        <charset val="238"/>
      </rPr>
      <t xml:space="preserve"> za odvodnjavanje vode s strehe, kjer bo to potrebno zaradi predstavitve ene vertikale odvodnjavanja, iz enakega materiala kot je obstoječe. V ponudbi upoštevati tudi nabavo in pritjevanje  kljuk. Kompletno z vsem delom in materialom. </t>
    </r>
  </si>
  <si>
    <t>SKUPAJ KROVSKO KLEPARSKA DELA:</t>
  </si>
  <si>
    <t>2. FASADERSKA DELA</t>
  </si>
  <si>
    <t xml:space="preserve">V ceni mora biti upoštevana kompletna izvedba kontakte fasade, vključno z dobavo in montažo vogalnikov za ojačitev robov in podstavkov, vseh tipskih zaključnih profilov ter ves potreben sidrni in pritrdilni material.
</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</si>
  <si>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</si>
  <si>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</si>
  <si>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</si>
  <si>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</si>
  <si>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 xml:space="preserve">Amortizacijsko stopnjo opažev in odrov ne glede na dobo za ves čas gradnje na objektu oziroma posamezne faze pri gradnji tudi takrat, kadar je  v posamezni postavki amortizacija določena. 
</t>
  </si>
  <si>
    <t>V popisu predvidenih količin fasad so odštete posamezne površine odprtin na fasadi v površini nad 3,0 m2/kom in se posebej ne obračunavajo špalete.</t>
  </si>
  <si>
    <t>Izdelava in demontaža fasadnega odra, v ceni upoštevati vsa potrebna sidranja in odstranitev sider po končanih delih. V ceni upoštevati vsa dostope na oder,ograje, zaščite,..</t>
  </si>
  <si>
    <t>Doplačilo za napenjanje zaščitne ponjave po fasadnem odru, ponjava služi varnostnemu namenu za protiprašno zaščito, preprečevanje padanje predmetov in omogoča nemoten potek dela izvajalcem. Vključno z vsemi pomožnimi deli in prenosi.</t>
  </si>
  <si>
    <t>Zaščita in odstranitev stavbnega pohištva s filcem pri izvedbi fasade. Z vsemi pomožnimi deli in prenosi.</t>
  </si>
  <si>
    <t>KONTAKTNA FASADA F01</t>
  </si>
  <si>
    <t xml:space="preserve">Kompletna izvedba sistemske kontaktne fasade objekta.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</si>
  <si>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vezni sloj: lepilo + osnovni omet + lepilna malta  + fasadna mrežica 160 g/m2 odporna proti alkalijam  vtisnjena v izravnavo, deb. 0,50 cm.</t>
  </si>
  <si>
    <t>finalni sloj: silikonski tankoslojni fasadni omet granulacije 2,0 mm,  požarna odpornost A2-s1, d0 po EN 13501-1, barva po izboru projektanta</t>
  </si>
  <si>
    <t>COKEL FASADE F02</t>
  </si>
  <si>
    <t xml:space="preserve">Kompletna izvedba cokla fasade, sestave F02.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</si>
  <si>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OBDELAVA OKENSKIH IN VRATNIH ŠPALET</t>
  </si>
  <si>
    <t xml:space="preserve">Kompletna izvedba obdelave okenskih in vratnih špalet kontaktne fasade.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</si>
  <si>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OBLOGA STROPA PRI VHODU</t>
  </si>
  <si>
    <r>
      <t>Kompletna</t>
    </r>
    <r>
      <rPr>
        <b/>
        <sz val="10"/>
        <color theme="1"/>
        <rFont val="Arial"/>
        <family val="2"/>
        <charset val="238"/>
      </rPr>
      <t xml:space="preserve"> izvedba kontaktne fasade stropa </t>
    </r>
    <r>
      <rPr>
        <sz val="10"/>
        <color theme="1"/>
        <rFont val="Arial"/>
        <family val="2"/>
        <charset val="238"/>
      </rPr>
      <t xml:space="preserve">po naslednji sestavi:                                               </t>
    </r>
  </si>
  <si>
    <r>
      <t>toplotna izolacija: toplotnoizolacijska plošča iz kameno mineralne volne po EN 13162, pritrjena s sidri in lepilno malto, po pravilih dobavitelja, nazivna vrednost toplotne prevodnosti λD: 0,040 W/(m*K) požarni razred A1 v skladu z EN 13501-1, debelina 1</t>
    </r>
    <r>
      <rPr>
        <b/>
        <sz val="10"/>
        <rFont val="Arial"/>
        <family val="2"/>
        <charset val="238"/>
      </rPr>
      <t>0,0 cm</t>
    </r>
    <r>
      <rPr>
        <sz val="10"/>
        <rFont val="Arial"/>
        <family val="2"/>
        <charset val="238"/>
      </rPr>
      <t>, kot npr. Knaufinsulation FKD-S Thermal.</t>
    </r>
  </si>
  <si>
    <t>FASADNA OBLOGA OBSTOJEČEGA ZIDU PRI GL.VHODU</t>
  </si>
  <si>
    <r>
      <t>Kompletna</t>
    </r>
    <r>
      <rPr>
        <b/>
        <sz val="10"/>
        <color theme="1"/>
        <rFont val="Arial"/>
        <family val="2"/>
        <charset val="238"/>
      </rPr>
      <t xml:space="preserve"> izvedba fasadne obloge </t>
    </r>
    <r>
      <rPr>
        <sz val="10"/>
        <color theme="1"/>
        <rFont val="Arial"/>
        <family val="2"/>
        <charset val="238"/>
      </rPr>
      <t xml:space="preserve">po naslednji sestavi:                                               </t>
    </r>
  </si>
  <si>
    <r>
      <t>toplotna izolacija: toplotnoizolacijska plošča iz kameno, ki je vodoodporna ter enostransko kaširana s črnim voalom, pritrjena s sidri in lepilno malto, po pravilih dobavitelja, požarni razred A1 v skladu z EN 13501-1, debelina</t>
    </r>
    <r>
      <rPr>
        <b/>
        <sz val="10"/>
        <rFont val="Arial"/>
        <family val="2"/>
        <charset val="238"/>
      </rPr>
      <t xml:space="preserve"> 10,0 cm</t>
    </r>
  </si>
  <si>
    <r>
      <t xml:space="preserve">podkonstrukcija: vertikalni alu distančniki za zračni kanal dimenzij 4/3 cm, debeline </t>
    </r>
    <r>
      <rPr>
        <b/>
        <sz val="10"/>
        <rFont val="Arial"/>
        <family val="2"/>
        <charset val="238"/>
      </rPr>
      <t>4,0 cm.</t>
    </r>
  </si>
  <si>
    <r>
      <t xml:space="preserve">finalna obloga.: kovinska perforirana pločevina, z vsem potrebnim pritrdilnim in tesnilnim materialom. Debelina pločevine </t>
    </r>
    <r>
      <rPr>
        <b/>
        <sz val="10"/>
        <rFont val="Arial"/>
        <family val="2"/>
        <charset val="238"/>
      </rPr>
      <t>6,0 cm.</t>
    </r>
  </si>
  <si>
    <t>OBLOGA NAPUŠČA</t>
  </si>
  <si>
    <t>Kompletna izvedba napušča, z vsem potrebnim tesnilnim in pritrdilnim materialom. Z vsemi pomožnimi deli in prenosi. Po naslednji sestavi:</t>
  </si>
  <si>
    <t>Dobava materiala za leseni okvir dimenzij 12/5 cm na predvidenih osnih razmakih, iz materiala lesa GL24h, vsi elementi ostrešja se impregnirajo s sredstvom proti škodljivcem. Izvedba vseh potrebnih kotnikov ter sidrni vijaki M12 , ki so kemijsko sidrani za opeko. Z vsemi pomožnimi deli in prenosi.</t>
  </si>
  <si>
    <t>SKUPAJ FASADERSKA DELA:</t>
  </si>
  <si>
    <t>3.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</si>
  <si>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</si>
  <si>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 xml:space="preserve">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</si>
  <si>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</si>
  <si>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</si>
  <si>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t>Jeklene konstrukcije za obešanje inštalacijskih vodov na konstrukcijo objekta so upoševane pri inštalcijskih delih in niso predmet tega popisa del. Upoštevano je v strojnem načrtu inštalacij.</t>
  </si>
  <si>
    <r>
      <t xml:space="preserve">Izdelava, dobava in montaža </t>
    </r>
    <r>
      <rPr>
        <b/>
        <sz val="10"/>
        <rFont val="Arial"/>
        <family val="2"/>
        <charset val="238"/>
      </rPr>
      <t>razne jeklene konstrukcije</t>
    </r>
    <r>
      <rPr>
        <sz val="10"/>
        <rFont val="Arial"/>
        <family val="2"/>
        <charset val="238"/>
      </rPr>
      <t xml:space="preserve">, komplet z vsemi sidri, veznim in spojnim materialom in varjenjem. Vsi kovinski  deli so finalno barvani, antikorozijska zaščita po izboru projektanta oz. investitorja. Požarno zaščito konstrukcije izvesti v skladu z načrtom gradbenih konstrukcij! Količina je ocenjena!
</t>
    </r>
  </si>
  <si>
    <t>Material: S235 J0, fy = 23,50 KN/cm2</t>
  </si>
  <si>
    <t>Vijaki: q 8.8, q 10.9</t>
  </si>
  <si>
    <t>Izvedeni razred v skladu s SIST EN 1090-1 in 1090-2. EXC1 pomožne konstrukcije, EXC2 nosilna konstrukcija</t>
  </si>
  <si>
    <t>Izdelava, dobava in vgradnja tipskega predpražnika za notranjo uporabo enakovredno kot npr. EMCO DIPLOMAT PREMIUM, kompletno z alu okvirjem in talnim iztokom v debelini 2,5 cm. Tip in barva predpražnika po izboru arhitekta, za prostor VETROLOV. Kompletno z upoštevanjem vsega dela in pritrdilnega materiala.</t>
  </si>
  <si>
    <t>Izdelava, dobava in vgradnja predpražno korito s pocinkanim nastopalom ter pocinkani vložek za predpražnik in talnim iztokom. Dimenzija predpražnika 100 x 50 cm. Kompletno z upoštevanjem vsega dela in pritrdilnega materiala.</t>
  </si>
  <si>
    <t>Nabava, transport in vgradnja kanalet z vgrajenim padcem - rešetka 400 kN kot npr. Hauraton ali enakovredno (vgradnja na bet.temelj C 20/25, armatura Q 285). Vključno z zaključnimi elementi</t>
  </si>
  <si>
    <t>Dobava in montaža raznih nepredvidenih L kotnikov, ki ni posebej opisan v tem popisu ali PZI načrtih, ki se pa morajo izvesti. Obračun po dejanski izvedbi.</t>
  </si>
  <si>
    <t>Dobava in montaža raznih nepredvidenih Fe ZN profili, ki ni posebej opisan v tem popisu ali PZI načrtih, ki se pa morajo izvesti. Obračun po dejanski izvedbi.</t>
  </si>
  <si>
    <t xml:space="preserve">Izdelava, dobava in montaža raznih drobnih ključavničarskih izdelkov in galanterije, ki ni posebej opisan v tem popisu ali PZI načrtih. Kovinska konstrukcija je zaščitena z 1x osnovnim antikorozijskim premazom in 2x finalno pleskano s pokrivno epoksidno barvo za kovino, barva RAL po izboru projektanta oz. investitorja. Količina je ocenjena! Obračun po dejanski teži. </t>
  </si>
  <si>
    <t>SKUPAJ KLJUČAVNIČARSKA DELA:</t>
  </si>
  <si>
    <t>4. OKNA</t>
  </si>
  <si>
    <t xml:space="preserve">Okna so predvidena v aluminijasti izvedbi. Presek okenskega okvirja mora biti pravokotne oblike
brez zakroženih in posnetih robov. Zaščitne odkapne letvice in zasteklitvene letvice na oknih morajo biti lesene in
pravokotne oblike. Za okna večjih dimenzije se uporabijo lepljeni profili. Vsi leseni elementi morajo bit zaščiteni z UV
odpornim zaščitnim lazurnim premazom z dodatkom olj ali/in voska. Barvni ton določi projektant.
</t>
  </si>
  <si>
    <t>Vse večje zasteklitve imajo zaščito pred udarci v višini hoje rešeno z varnostnim steklom (ESG+VSG). Sistemi so
izvedeni tako, da zagotavljajo bočno stabilnost.</t>
  </si>
  <si>
    <t>Pred izvedbo stavbnega pohištva je potrebno preveriti dimenzije na licu mesta in vpisane sheme vskladiti z zadnjimi veljavnimi načrti arhitekture!</t>
  </si>
  <si>
    <t>Izdelava, dobava in montaža enokrilnega alu/les okna oznake O1, z vsemi pomožnimi deli in prenosi.</t>
  </si>
  <si>
    <t>prostor: PATRONAŽA PRITLIČJE</t>
  </si>
  <si>
    <t>zidarska mera: 160/155 cm</t>
  </si>
  <si>
    <t>višina parapeta: 100 cm</t>
  </si>
  <si>
    <t>vgradnja: suha montaža, obstoječa stena debeline cca. 40 cm</t>
  </si>
  <si>
    <t>odpiranje: na nagib in okoli vertikalne osi</t>
  </si>
  <si>
    <t>material krila: aluminij</t>
  </si>
  <si>
    <t>podboj: alumijasi podboj, širina podbojev min. 80 mm.</t>
  </si>
  <si>
    <t>okovje: tipsko kvalitetno okovje, kljuka tipska eloksirana</t>
  </si>
  <si>
    <t>posebnosti: rušitev obstoječega parapetnega zidu za 15 cm</t>
  </si>
  <si>
    <t xml:space="preserve">Troslojna zasteklitev s termopan steklom, toplotna prehodnost celotnega okna ne sme presegati 1,00 W/m2K. Distančnik z izboljšano toplotno izolacijo (TGI distančnik), izdelan iz nerjavečega jekla in plastike z vrednostjo 0,040 W/mK. </t>
  </si>
  <si>
    <t>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</si>
  <si>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t>Izdelava, dobava in montaža enokrilnega alu/les okna oznake O2, z vsemi pomožnimi deli in prenosi.</t>
  </si>
  <si>
    <t>prostor: ARHIV/SKLADIŠČE PRITLIČJE</t>
  </si>
  <si>
    <t>zidarska mera: 120/155 cm</t>
  </si>
  <si>
    <t>Izdelava, dobava in montaža dvokrilnega alu/les okna oznake O3, z vsemi pomožnimi deli in prenosi.</t>
  </si>
  <si>
    <t>prostor: PRITLIČJE: ZDRAVNIK 3, SESTRA 3, REFERENČNA SESTRA, ČAJNA KUH./GARD., SESTRA 2, ZDRVNIK 2, KRAJEVNA SKUPNOST</t>
  </si>
  <si>
    <t>zidarska mera: 200/155 cm</t>
  </si>
  <si>
    <t>Izdelava, dobava in montaža dvokrilnega alu/les okna oznake O4, z vsemi pomožnimi deli in prenosi.</t>
  </si>
  <si>
    <t>prostor: PRITLIČJE: HODNIK 2/ČAK.2, SESTRA 1, ZDRAVNIK 1</t>
  </si>
  <si>
    <t>zidarska mera: 208/155 cm</t>
  </si>
  <si>
    <t xml:space="preserve">odpiranje: 2x na nagib in okoli vertikalne osi </t>
  </si>
  <si>
    <t>Izdelava, dobava in montaža enokrilnega alu/les okna oznake O5, z vsemi pomožnimi deli in prenosi.</t>
  </si>
  <si>
    <t>prostor: WC KRAJEVNA SKUPNOST</t>
  </si>
  <si>
    <t>zidarska mera: 60/60 cm</t>
  </si>
  <si>
    <t>višina parapeta: 140 cm</t>
  </si>
  <si>
    <t>vgradnja: suha montaža, nova opečna stena debeline 20 cm</t>
  </si>
  <si>
    <t>odpiranje: fiksni del</t>
  </si>
  <si>
    <t>posebnosti: /</t>
  </si>
  <si>
    <t>Izdelava, dobava in montaža dvokrilnega alu/les okna oznake O6, z vsemi pomožnimi deli in prenosi.</t>
  </si>
  <si>
    <t>prostor: NADSTROPJE: STALNA RAZSTAVA, PROSTOR 1 - GASILCI, DVORANA KS, DVORANA - GASILCI, SOBA 1, SOBA 2, SOBA 3 IN SOBA 4</t>
  </si>
  <si>
    <t>zidarska mera: 200/145 cm</t>
  </si>
  <si>
    <t>odpiranje: 2x na nagib in okoli vertikalne osi</t>
  </si>
  <si>
    <t>Izdelava, dobava in montaža večkrilnega okroglega alu/les okna oznake O8, z vsemi pomožnimi deli in prenosi.</t>
  </si>
  <si>
    <t>prostor: STOPNIŠČE</t>
  </si>
  <si>
    <t>zidarska mera: Ø 200 cm</t>
  </si>
  <si>
    <t>višina parapeta: 22 cm</t>
  </si>
  <si>
    <t>odpiranje: 4x fiksni del</t>
  </si>
  <si>
    <t>okovje: /</t>
  </si>
  <si>
    <t>posebnosti: okroglo okno se vgradi v obstoječo odprtino</t>
  </si>
  <si>
    <t>Izdelava, dobava in montaža enokrilnega alu/les okna oznake O8, z vsemi pomožnimi deli in prenosi.</t>
  </si>
  <si>
    <t>prostor: NADSTROPJE: SKLADIŠČE</t>
  </si>
  <si>
    <t>zidarska mera: 100/140 cm</t>
  </si>
  <si>
    <t>Izdelava, dobava in montaža enokrilnega alu/les okna oznake O9, z vsemi pomožnimi deli in prenosi.</t>
  </si>
  <si>
    <t>prostor: ZDRAVNIK IN PREVEZE NADSTROPJE</t>
  </si>
  <si>
    <t>zidarska mera: 120/140 cm</t>
  </si>
  <si>
    <t>Izdelava, dobava in montaža enokrilnega alu/les okna oznake O10, z vsemi pomožnimi deli in prenosi.</t>
  </si>
  <si>
    <t>prostor: NADSTROPJE: HODNIK</t>
  </si>
  <si>
    <t>zidarska mera: 140/140 cm</t>
  </si>
  <si>
    <t>Izdelava, dobava in montaža enokrilnega alu/les okna oznake O11, z vsemi pomožnimi deli in prenosi.</t>
  </si>
  <si>
    <t>prostor: PROSTOR POD STOPNIŠČEM IN NA STOPNIŠČU NA PODSTREŠJE</t>
  </si>
  <si>
    <t>zidarska mera: 60/100 cm</t>
  </si>
  <si>
    <t xml:space="preserve">Troslojna zasteklitev s termopan steklom, toplotna prehodnost celotnega okna ne sme presegati 1,00 W/m2K. Distančnik z izboljšano toplotno izolacijo (TGI distančnik), izdelan iz nerjavečega jekla in plastike z vrednostjo 0,04 W/mK. </t>
  </si>
  <si>
    <t>SKUPAJ OKNA:</t>
  </si>
  <si>
    <t>5. STEKLENE STENE</t>
  </si>
  <si>
    <t>Vsa zunanja vrata se nahajajo pod nadstreški, tlak pred vhodom je iz nedrsečega materiala, vrata so brez pragov. Vsa
vhodna vrata imajo samo zapiralo oz. imajo vgrajen mehanizem za avtomatsko odpiranje. Zunanja vhodna vrata so bodisi steklena vrata v aluminijastih okvirih in izvedena v sklopu
steklene stene ali pa polna v sklopu zunanje stene. Vrata se odpirajo navzven v skladu z zahtevami študije požarne
varnosti. Vrata na glavnih vhodih v vrtec so enokrilna, ki imajo levo in desno od vrat ter nad vrati fiksno zasteklitev.</t>
  </si>
  <si>
    <t>Vsi elementi stavbnega pohištva morajo ustrezati zahtevam o zvočni zaščiti stavb. Vsa vrata in okna na mejah požarnih
sektorjev morajo biti skladna z zahtevami iz ŠPV.</t>
  </si>
  <si>
    <t>Notranja vrata objekta so aluminijasto polna ali s steklenim polnilom, zagotavljajo zvočno zaščito prostorov po veljavnih
predpisih v zvezi z zaščito pred hrupom. Vsa vrata v prostori imajo zaščito pred priprtjem prstov. Vse
zasteklitve v vratnih krilih so izvedene kot varnostna stekla (ESG).</t>
  </si>
  <si>
    <r>
      <t xml:space="preserve">Izdelava, dobava in montaža steklene aluminijaste stene oznake </t>
    </r>
    <r>
      <rPr>
        <b/>
        <sz val="10"/>
        <rFont val="Arial"/>
        <family val="2"/>
        <charset val="238"/>
      </rPr>
      <t>OV 01,</t>
    </r>
    <r>
      <rPr>
        <sz val="10"/>
        <rFont val="Arial"/>
        <family val="2"/>
        <charset val="238"/>
      </rPr>
      <t xml:space="preserve"> z vsemi pomožnimi deli in prenosi.</t>
    </r>
  </si>
  <si>
    <t>prostor: VHOD OB RAMPI PRITLIČJE</t>
  </si>
  <si>
    <t>zidarska mera: 194/274 cm</t>
  </si>
  <si>
    <t>svetla širina prehoda: 100/228 cm</t>
  </si>
  <si>
    <t>vgradnja: suha montaža, obstoječa stena</t>
  </si>
  <si>
    <t>odpiranje: vratni segment z nadsvetlobo + fiksni del, nad vrati je nadsvetloba fiksni del, po shemi</t>
  </si>
  <si>
    <t>material krila: aluminij v barvi po izboru projektanta oz. investitorja</t>
  </si>
  <si>
    <t>podboj: aluminijasti podboj v barvi po izboru projektanta oz. investitorja, aluminijasti profil kvadratnega preseka, vidna širina okvirja 70 mm; debeline minimalno 78 mm. Minimalno zaobljeni robovi, v enaki obdelavi kot okenska krila.</t>
  </si>
  <si>
    <t>krilo: alumiijasta vrata z zasteklitvijo, steklo ima potisk</t>
  </si>
  <si>
    <t>fiksni del: zasteklitev v aluminijastih okvirjih</t>
  </si>
  <si>
    <t>tečaji: tečaji so skriti, visoke kvalitete, 3D nastavljivi</t>
  </si>
  <si>
    <t>okovje: tipsko eloksirano</t>
  </si>
  <si>
    <t>samozapiralo: da</t>
  </si>
  <si>
    <t xml:space="preserve">evakuacija: </t>
  </si>
  <si>
    <t>požar: ne</t>
  </si>
  <si>
    <t>ODT: /</t>
  </si>
  <si>
    <t>dimotesnost: /</t>
  </si>
  <si>
    <t>posebnosti: vrata morajo imeti na strani, kjer so nameščeni tečaji, zaščito pred poškodbo na rokah. Namestitev talnih odbojnikov. Nabitek zgoraj in spodaj</t>
  </si>
  <si>
    <t xml:space="preserve">Troslojna zasteklitev s termopan steklom, toplotna prehodnost celotnega elementa ne sme presegati 1,00 W/m2K. Distančnik z izboljšano toplotno izolacijo (TGI distančnik), izdelan iz nerjavečega jekla in plastike z vrednostjo 0,040 W/mK. </t>
  </si>
  <si>
    <r>
      <t>Izdelava, dobava in montaža</t>
    </r>
    <r>
      <rPr>
        <b/>
        <sz val="10"/>
        <rFont val="Arial"/>
        <family val="2"/>
        <charset val="238"/>
      </rPr>
      <t xml:space="preserve"> notranje steklene </t>
    </r>
    <r>
      <rPr>
        <sz val="10"/>
        <rFont val="Arial"/>
        <family val="2"/>
        <charset val="238"/>
      </rPr>
      <t xml:space="preserve">aluminijaste stene oznake </t>
    </r>
    <r>
      <rPr>
        <b/>
        <sz val="10"/>
        <rFont val="Arial"/>
        <family val="2"/>
        <charset val="238"/>
      </rPr>
      <t>OV 02</t>
    </r>
    <r>
      <rPr>
        <sz val="10"/>
        <rFont val="Arial"/>
        <family val="2"/>
        <charset val="238"/>
      </rPr>
      <t>, z vsemi pomožnimi deli in prenosi.</t>
    </r>
  </si>
  <si>
    <t>prostor: VETROLOV PRITLIČJE</t>
  </si>
  <si>
    <t>vgradnja: suha montaža, AB stena in porobetonska stena</t>
  </si>
  <si>
    <t>odpiranje: vratni segment z nadsvetlobo +stranski del, nad vrati je nadsvetloba fiksni del, po shemi</t>
  </si>
  <si>
    <t>krilo: alumiijasta vrata z zasteklitvijo</t>
  </si>
  <si>
    <t>samozapiralo: ne</t>
  </si>
  <si>
    <t>posebnosti: Potisk na steklu. Namestitev talnih odbojnikov. Nabitek zgoraj in spodaj</t>
  </si>
  <si>
    <t xml:space="preserve">Zasteklitev 2-slojno kaljeno steklo  Popolnoma transparentno in nereflektivno stekl. </t>
  </si>
  <si>
    <t>SKUPAJ STEKLENE STENE:</t>
  </si>
  <si>
    <t>6. VRATA</t>
  </si>
  <si>
    <r>
      <t xml:space="preserve">Izdelava, dobava in montaža notranjih </t>
    </r>
    <r>
      <rPr>
        <b/>
        <sz val="10"/>
        <color theme="1"/>
        <rFont val="Arial"/>
        <family val="2"/>
        <charset val="238"/>
      </rPr>
      <t>požarnih aluminijastih</t>
    </r>
    <r>
      <rPr>
        <sz val="10"/>
        <color theme="1"/>
        <rFont val="Arial"/>
        <family val="2"/>
        <charset val="238"/>
      </rPr>
      <t xml:space="preserve"> vrat z nasvetlobo in obsvetlobo oznake </t>
    </r>
    <r>
      <rPr>
        <b/>
        <sz val="10"/>
        <color theme="1"/>
        <rFont val="Arial"/>
        <family val="2"/>
        <charset val="238"/>
      </rPr>
      <t>PV 01</t>
    </r>
    <r>
      <rPr>
        <sz val="10"/>
        <color theme="1"/>
        <rFont val="Arial"/>
        <family val="2"/>
        <charset val="238"/>
      </rPr>
      <t>, z vsemi pomožnimi deli in prenosi.</t>
    </r>
  </si>
  <si>
    <t>opis: PRITLIČJE IN NADSTROPJE STOPNIŠČE</t>
  </si>
  <si>
    <t>zidarska mera: 181/282 cm</t>
  </si>
  <si>
    <t>svetla mera vrat: 106/251 cm</t>
  </si>
  <si>
    <t>krilo: poravnano z ravnino podboja, krilo in podboj v enakem barvnem tonu po izboru projektanta. Okvir je iz aluminija s trakovi za požarno zaščito s polnim polnilom ter talno tesnilo.</t>
  </si>
  <si>
    <t>tečaji: skriti, visoke kvalitete, 3D nastavljivi, enakovredno kot Simonswerk Tectus</t>
  </si>
  <si>
    <t>zasteklitev: varnostno kaljeno steklo - požarno odporno</t>
  </si>
  <si>
    <t>kljuka: kvalitetna, enostavne oblike, krtačen krom, ločen ščit klučavnice, z okroglo rozeto</t>
  </si>
  <si>
    <t>klučavnica: sistemska, cilindrični vložek</t>
  </si>
  <si>
    <t>prepira: giljotinsko silikonsko talno tesnilo v ALU profilu, vgrajeno v spodnjem robu vratnega krila</t>
  </si>
  <si>
    <t>samozapiralo: da, C2</t>
  </si>
  <si>
    <t>evakuacija: da, SIST EN 179</t>
  </si>
  <si>
    <r>
      <t xml:space="preserve">požar: da, </t>
    </r>
    <r>
      <rPr>
        <b/>
        <sz val="10"/>
        <color theme="1"/>
        <rFont val="Arial"/>
        <family val="2"/>
        <charset val="238"/>
      </rPr>
      <t>EI</t>
    </r>
    <r>
      <rPr>
        <b/>
        <sz val="6"/>
        <color theme="1"/>
        <rFont val="Arial"/>
        <family val="2"/>
        <charset val="238"/>
      </rPr>
      <t>2 6</t>
    </r>
    <r>
      <rPr>
        <b/>
        <sz val="10"/>
        <color theme="1"/>
        <rFont val="Arial"/>
        <family val="2"/>
        <charset val="238"/>
      </rPr>
      <t>0</t>
    </r>
  </si>
  <si>
    <t>ODT: ne</t>
  </si>
  <si>
    <t>dimotesnost: da, Sm</t>
  </si>
  <si>
    <t>kontrola pristopa: da</t>
  </si>
  <si>
    <t>blokada vrat: ne</t>
  </si>
  <si>
    <t>posebnosti:  magnet, vezano na požarno centralo</t>
  </si>
  <si>
    <t>V ceni postavke zajeti izdelavo, dobavo in vgraditev kompletnega elementa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</si>
  <si>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r>
      <t xml:space="preserve">Izdelava, dobava in montaža notranjih </t>
    </r>
    <r>
      <rPr>
        <b/>
        <sz val="10"/>
        <color theme="1"/>
        <rFont val="Arial"/>
        <family val="2"/>
        <charset val="238"/>
      </rPr>
      <t>požarnih aluminijastih</t>
    </r>
    <r>
      <rPr>
        <sz val="10"/>
        <color theme="1"/>
        <rFont val="Arial"/>
        <family val="2"/>
        <charset val="238"/>
      </rPr>
      <t xml:space="preserve"> vrat z nasvetlobo in obsvetlobo oznake </t>
    </r>
    <r>
      <rPr>
        <b/>
        <sz val="10"/>
        <color theme="1"/>
        <rFont val="Arial"/>
        <family val="2"/>
        <charset val="238"/>
      </rPr>
      <t>PV 02</t>
    </r>
    <r>
      <rPr>
        <sz val="10"/>
        <color theme="1"/>
        <rFont val="Arial"/>
        <family val="2"/>
        <charset val="238"/>
      </rPr>
      <t>, z vsemi pomožnimi deli in prenosi.</t>
    </r>
  </si>
  <si>
    <t>zidarska mera: 174/282 cm</t>
  </si>
  <si>
    <t>svetla mera vrat: 105/251 cm</t>
  </si>
  <si>
    <r>
      <t xml:space="preserve">Izdelava, dobava in montaža notranjih </t>
    </r>
    <r>
      <rPr>
        <b/>
        <sz val="10"/>
        <color theme="1"/>
        <rFont val="Arial"/>
        <family val="2"/>
        <charset val="238"/>
      </rPr>
      <t>požarnih aluminijastih</t>
    </r>
    <r>
      <rPr>
        <sz val="10"/>
        <color theme="1"/>
        <rFont val="Arial"/>
        <family val="2"/>
        <charset val="238"/>
      </rPr>
      <t xml:space="preserve"> vrat oznake </t>
    </r>
    <r>
      <rPr>
        <b/>
        <sz val="10"/>
        <color theme="1"/>
        <rFont val="Arial"/>
        <family val="2"/>
        <charset val="238"/>
      </rPr>
      <t>PV 03</t>
    </r>
    <r>
      <rPr>
        <sz val="10"/>
        <color theme="1"/>
        <rFont val="Arial"/>
        <family val="2"/>
        <charset val="238"/>
      </rPr>
      <t>, z vsemi pomožnimi deli in prenosi.</t>
    </r>
  </si>
  <si>
    <t>opis: DOSTOP DO PODSTREŠJA, SKLADIŠČE NADSTROPJE</t>
  </si>
  <si>
    <t>zidarska mera: 90/215 cm</t>
  </si>
  <si>
    <t>svetla mera vrat: 80/210 cm</t>
  </si>
  <si>
    <t>zasteklitev: /</t>
  </si>
  <si>
    <t>kljuka: kvalitetna ALU bunka, ločen ščit klučavnice, z okroglo rozeto</t>
  </si>
  <si>
    <t>samozapiralo: da, C2 (nizka frekvenca odpiranja, število ciklusov zapiranja 10.000)</t>
  </si>
  <si>
    <t>evakuacija: /</t>
  </si>
  <si>
    <r>
      <t xml:space="preserve">požar: da, </t>
    </r>
    <r>
      <rPr>
        <b/>
        <sz val="10"/>
        <color theme="1"/>
        <rFont val="Arial"/>
        <family val="2"/>
        <charset val="238"/>
      </rPr>
      <t>EI</t>
    </r>
    <r>
      <rPr>
        <b/>
        <sz val="6"/>
        <color theme="1"/>
        <rFont val="Arial"/>
        <family val="2"/>
        <charset val="238"/>
      </rPr>
      <t xml:space="preserve">2 </t>
    </r>
    <r>
      <rPr>
        <b/>
        <sz val="10"/>
        <color theme="1"/>
        <rFont val="Arial"/>
        <family val="2"/>
        <charset val="238"/>
      </rPr>
      <t>60</t>
    </r>
  </si>
  <si>
    <t>kontrola pristopa: NE</t>
  </si>
  <si>
    <t>posebnosti:  /</t>
  </si>
  <si>
    <r>
      <t xml:space="preserve">Izdelava, dobava in montaža notranjih </t>
    </r>
    <r>
      <rPr>
        <b/>
        <sz val="10"/>
        <color theme="1"/>
        <rFont val="Arial"/>
        <family val="2"/>
        <charset val="238"/>
      </rPr>
      <t>požarnih aluminijastih</t>
    </r>
    <r>
      <rPr>
        <sz val="10"/>
        <color theme="1"/>
        <rFont val="Arial"/>
        <family val="2"/>
        <charset val="238"/>
      </rPr>
      <t xml:space="preserve"> vrat z nasvetlobo in obsvetlobo oznake </t>
    </r>
    <r>
      <rPr>
        <b/>
        <sz val="10"/>
        <color theme="1"/>
        <rFont val="Arial"/>
        <family val="2"/>
        <charset val="238"/>
      </rPr>
      <t>PV 04</t>
    </r>
    <r>
      <rPr>
        <sz val="10"/>
        <color theme="1"/>
        <rFont val="Arial"/>
        <family val="2"/>
        <charset val="238"/>
      </rPr>
      <t>, z vsemi pomožnimi deli in prenosi.</t>
    </r>
  </si>
  <si>
    <t>opis: PRITLIČJE PREDPROSTOR</t>
  </si>
  <si>
    <t>zidarska mera: 183/293 cm</t>
  </si>
  <si>
    <t>svetla mera vrat: 100/250 cm</t>
  </si>
  <si>
    <t xml:space="preserve">samozapiralo: da, C4 </t>
  </si>
  <si>
    <r>
      <t xml:space="preserve">požar: da, </t>
    </r>
    <r>
      <rPr>
        <b/>
        <sz val="10"/>
        <color theme="1"/>
        <rFont val="Arial"/>
        <family val="2"/>
        <charset val="238"/>
      </rPr>
      <t>EI</t>
    </r>
    <r>
      <rPr>
        <b/>
        <sz val="6"/>
        <color theme="1"/>
        <rFont val="Arial"/>
        <family val="2"/>
        <charset val="238"/>
      </rPr>
      <t xml:space="preserve">2 </t>
    </r>
    <r>
      <rPr>
        <b/>
        <sz val="10"/>
        <color theme="1"/>
        <rFont val="Arial"/>
        <family val="2"/>
        <charset val="238"/>
      </rPr>
      <t>30</t>
    </r>
  </si>
  <si>
    <r>
      <t xml:space="preserve">Izdelava, dobava in montaža notranjih požarnih dvokrilnih aluminijastih vrat z nasvetlobo in obsvetlobo oznake </t>
    </r>
    <r>
      <rPr>
        <b/>
        <sz val="10"/>
        <color theme="1"/>
        <rFont val="Arial"/>
        <family val="2"/>
        <charset val="238"/>
      </rPr>
      <t>PV 05</t>
    </r>
    <r>
      <rPr>
        <sz val="10"/>
        <color theme="1"/>
        <rFont val="Arial"/>
        <family val="2"/>
        <charset val="238"/>
      </rPr>
      <t>, z vsemi pomožnimi deli in prenosi.</t>
    </r>
  </si>
  <si>
    <t>zidarska mera: 223/293 cm</t>
  </si>
  <si>
    <t>samozapiralo: da, C4</t>
  </si>
  <si>
    <t>požar: da, EI2 30</t>
  </si>
  <si>
    <r>
      <t xml:space="preserve">Izdelava, dobava in montaža notranjih lesenih vrat z kovinskim podbojem oznake </t>
    </r>
    <r>
      <rPr>
        <b/>
        <sz val="10"/>
        <color theme="1"/>
        <rFont val="Arial"/>
        <family val="2"/>
        <charset val="238"/>
      </rPr>
      <t>V1</t>
    </r>
    <r>
      <rPr>
        <sz val="10"/>
        <color theme="1"/>
        <rFont val="Arial"/>
        <family val="2"/>
        <charset val="238"/>
      </rPr>
      <t xml:space="preserve">, z vsemi pomožnimi deli in prenosi. </t>
    </r>
  </si>
  <si>
    <t>opis: PROSTORI: ZDRAVNIK 2, REFERENČNA SESTRA</t>
  </si>
  <si>
    <t>zidarska mera: 100/215 cm</t>
  </si>
  <si>
    <t>svetla mera: 90/210 cm</t>
  </si>
  <si>
    <t xml:space="preserve">vgradnja: suha montaža, obstoječe stene </t>
  </si>
  <si>
    <t>odpiranje: desno odpiranje po shemi</t>
  </si>
  <si>
    <t>krilo: poravnano z ravnino podboja, krilo v barvnem tonu po izboru projektanta oz. investitorja. Material krila je iverokal.</t>
  </si>
  <si>
    <t>podboj: tridelni, kovinski, podboj v barvnem tonu po izboru projektanta oz. investitorja</t>
  </si>
  <si>
    <t>3x nevidni panti</t>
  </si>
  <si>
    <t>ključavnica: tipsko kvalitetno okovje, sistemska, tritočkovna ključavnica, varnostni ščit</t>
  </si>
  <si>
    <r>
      <t xml:space="preserve">kljuka: znotraj in zunaj aluminijasta kljuka, </t>
    </r>
    <r>
      <rPr>
        <b/>
        <sz val="10"/>
        <color theme="1"/>
        <rFont val="Arial"/>
        <family val="2"/>
        <charset val="238"/>
      </rPr>
      <t>v prostorih ZDRAVNIK IN SESTRA je z zunanje strani vrat bunka.</t>
    </r>
  </si>
  <si>
    <t>talni odbojnik</t>
  </si>
  <si>
    <r>
      <t xml:space="preserve">zvočna izolativnost:  vrata v odrinacijo </t>
    </r>
    <r>
      <rPr>
        <b/>
        <sz val="10"/>
        <color theme="1"/>
        <rFont val="Arial"/>
        <family val="2"/>
        <charset val="238"/>
      </rPr>
      <t xml:space="preserve">R'w min. 30 db </t>
    </r>
  </si>
  <si>
    <t>evakuacija: ne</t>
  </si>
  <si>
    <t>dimotesnost: ne</t>
  </si>
  <si>
    <t>kontrola pristopa: ne</t>
  </si>
  <si>
    <t>posebnosti: spodaj so montirane metlice</t>
  </si>
  <si>
    <r>
      <t xml:space="preserve">Izdelava, dobava in montaža notranjih lesenih vrat z kovinskim podbojem oznake </t>
    </r>
    <r>
      <rPr>
        <b/>
        <sz val="10"/>
        <color theme="1"/>
        <rFont val="Arial"/>
        <family val="2"/>
        <charset val="238"/>
      </rPr>
      <t>V1*,</t>
    </r>
    <r>
      <rPr>
        <sz val="10"/>
        <color theme="1"/>
        <rFont val="Arial"/>
        <family val="2"/>
        <charset val="238"/>
      </rPr>
      <t xml:space="preserve"> z vsemi pomožnimi deli in prenosi. </t>
    </r>
  </si>
  <si>
    <t>opis: PROSTORI: VHOD 2 (izvedba rešetke), WC INVALIDI (spodrezana vrata)</t>
  </si>
  <si>
    <t>odpiranje: 1x levo odpiranje, 1x desno odpiranje, po shemi</t>
  </si>
  <si>
    <t>kljuka: znotraj in zunaj aluminijasta kljuka</t>
  </si>
  <si>
    <t>posebnosti: 1x so vrata spodrezana za 2 cm, 1 x rešetka dimenzij 400 x 150 mm</t>
  </si>
  <si>
    <t>7.1.</t>
  </si>
  <si>
    <t>Doplačilo za izvedbo izreza rešetke ter dobava in vgradnja rešetke dimenzij 400 x 150 mm.</t>
  </si>
  <si>
    <r>
      <t>Izdelava, dobava in montaža notranjih lesenih vrat z kovinskim podbojem oznake</t>
    </r>
    <r>
      <rPr>
        <b/>
        <sz val="10"/>
        <color theme="1"/>
        <rFont val="Arial"/>
        <family val="2"/>
        <charset val="238"/>
      </rPr>
      <t xml:space="preserve"> VM1</t>
    </r>
    <r>
      <rPr>
        <sz val="10"/>
        <color theme="1"/>
        <rFont val="Arial"/>
        <family val="2"/>
        <charset val="238"/>
      </rPr>
      <t xml:space="preserve">, z vsemi pomožnimi deli in prenosi. </t>
    </r>
  </si>
  <si>
    <t>opis: PREVEZE, ZDRAVNIK 3</t>
  </si>
  <si>
    <t>svetla mera: 90/215 cm</t>
  </si>
  <si>
    <t>vgradnja: suha montaža, mavčno kartonska stena</t>
  </si>
  <si>
    <r>
      <t xml:space="preserve">zvočna izolativnost: vrata v ordinacije </t>
    </r>
    <r>
      <rPr>
        <b/>
        <sz val="10"/>
        <color theme="1"/>
        <rFont val="Arial"/>
        <family val="2"/>
        <charset val="238"/>
      </rPr>
      <t xml:space="preserve">R'w min. 30 db </t>
    </r>
  </si>
  <si>
    <r>
      <t>Izdelava, dobava in montaža notranjih lesenih vrat z kovinskim podbojem z nadsvetlobo oznake</t>
    </r>
    <r>
      <rPr>
        <b/>
        <sz val="10"/>
        <color theme="1"/>
        <rFont val="Arial"/>
        <family val="2"/>
        <charset val="238"/>
      </rPr>
      <t xml:space="preserve"> V1-NAD</t>
    </r>
    <r>
      <rPr>
        <sz val="10"/>
        <color theme="1"/>
        <rFont val="Arial"/>
        <family val="2"/>
        <charset val="238"/>
      </rPr>
      <t xml:space="preserve">, z vsemi pomožnimi deli in prenosi. </t>
    </r>
  </si>
  <si>
    <t>opis: SESTRA 2, IZOLACIJA</t>
  </si>
  <si>
    <t>zidarska mera: 100/250 cm</t>
  </si>
  <si>
    <t>kljuka: znotraj in zunaj aluminijasta kljuka, v prostoru SESTRA 2 je 1x vratna bunka na zunanji strani</t>
  </si>
  <si>
    <r>
      <t>Izdelava, dobava in montaža notranjih lesenih vrat z kovinskim podbojem z nadsvetlobo oznake</t>
    </r>
    <r>
      <rPr>
        <b/>
        <sz val="10"/>
        <color theme="1"/>
        <rFont val="Arial"/>
        <family val="2"/>
        <charset val="238"/>
      </rPr>
      <t xml:space="preserve"> VM1-NAD</t>
    </r>
    <r>
      <rPr>
        <sz val="10"/>
        <color theme="1"/>
        <rFont val="Arial"/>
        <family val="2"/>
        <charset val="238"/>
      </rPr>
      <t xml:space="preserve">, z vsemi pomožnimi deli in prenosi. </t>
    </r>
  </si>
  <si>
    <t>opis: ZDRAVNIK 1, SESTRA 1, PREVEZE, REFERENČNA SESTRA, SESTRA 3</t>
  </si>
  <si>
    <t>kljuka: znotraj in zunaj aluminijasta kljuka, 4x vratna bunka na zunanji strani (SESTRA 1, SESTRA 3, PREVEZE, REFERENČNA SESTRA)</t>
  </si>
  <si>
    <r>
      <t xml:space="preserve">Izdelava, dobava in montaža notranjih lesenih vrat z kovinskim podbojem oznake </t>
    </r>
    <r>
      <rPr>
        <b/>
        <sz val="10"/>
        <color theme="1"/>
        <rFont val="Arial"/>
        <family val="2"/>
        <charset val="238"/>
      </rPr>
      <t>V2</t>
    </r>
    <r>
      <rPr>
        <sz val="10"/>
        <color theme="1"/>
        <rFont val="Arial"/>
        <family val="2"/>
        <charset val="238"/>
      </rPr>
      <t xml:space="preserve">, z vsemi pomožnimi deli in prenosi. </t>
    </r>
  </si>
  <si>
    <t>opis: PATRONAŽA</t>
  </si>
  <si>
    <t>svetla mera: 80/210 cm</t>
  </si>
  <si>
    <t>odpiranje: levo ali desno odpiranje, po shemi</t>
  </si>
  <si>
    <t>kljuka: znotraj aluminijasta kljuka, zunaj bunka.</t>
  </si>
  <si>
    <t>zvočna izolativnost: /</t>
  </si>
  <si>
    <t>posebnosti:</t>
  </si>
  <si>
    <r>
      <t xml:space="preserve">Izdelava, dobava in montaža notranjih lesenih vrat oznake </t>
    </r>
    <r>
      <rPr>
        <b/>
        <sz val="10"/>
        <color theme="1"/>
        <rFont val="Arial"/>
        <family val="2"/>
        <charset val="238"/>
      </rPr>
      <t>VM2</t>
    </r>
    <r>
      <rPr>
        <sz val="10"/>
        <color theme="1"/>
        <rFont val="Arial"/>
        <family val="2"/>
        <charset val="238"/>
      </rPr>
      <t xml:space="preserve">, z vsemi pomožnimi deli in prenosi. </t>
    </r>
  </si>
  <si>
    <t>opis: WC Ž, WC M</t>
  </si>
  <si>
    <t>svetla mera: 80/215 cm</t>
  </si>
  <si>
    <t>kljuka: znotraj in zunaj aluminijasta kljuka.</t>
  </si>
  <si>
    <t>posebnosti: Vrata so spodaj 2 cm spodrezana</t>
  </si>
  <si>
    <t>12.1.</t>
  </si>
  <si>
    <r>
      <t>Izdelava, dobava in montaža notranjih lesenih vrat z kovinskim podbojem z nadsvetlobo oznake</t>
    </r>
    <r>
      <rPr>
        <b/>
        <sz val="10"/>
        <color theme="1"/>
        <rFont val="Arial"/>
        <family val="2"/>
        <charset val="238"/>
      </rPr>
      <t xml:space="preserve"> V2-NAD</t>
    </r>
    <r>
      <rPr>
        <sz val="10"/>
        <color theme="1"/>
        <rFont val="Arial"/>
        <family val="2"/>
        <charset val="238"/>
      </rPr>
      <t xml:space="preserve">, z vsemi pomožnimi deli in prenosi. </t>
    </r>
  </si>
  <si>
    <t>opis: SHRAMBA, ARHIV</t>
  </si>
  <si>
    <t>zidarska mera: 90/250 cm</t>
  </si>
  <si>
    <t xml:space="preserve">zvočna izolativnost: </t>
  </si>
  <si>
    <r>
      <t xml:space="preserve">Izdelava, dobava in montaža notranjih lesenih vrat z kovinskim podbojem oznake </t>
    </r>
    <r>
      <rPr>
        <b/>
        <sz val="10"/>
        <color theme="1"/>
        <rFont val="Arial"/>
        <family val="2"/>
        <charset val="238"/>
      </rPr>
      <t>V3</t>
    </r>
    <r>
      <rPr>
        <sz val="10"/>
        <color theme="1"/>
        <rFont val="Arial"/>
        <family val="2"/>
        <charset val="238"/>
      </rPr>
      <t xml:space="preserve">, z vsemi pomožnimi deli in prenosi. </t>
    </r>
  </si>
  <si>
    <t>zidarska mera: 80/215 cm</t>
  </si>
  <si>
    <t>svetla mera: 70/210 cm</t>
  </si>
  <si>
    <r>
      <t xml:space="preserve">Izdelava, dobava in montaža notranjih lesenih vrat z kovinskim podbojem oznake </t>
    </r>
    <r>
      <rPr>
        <b/>
        <sz val="10"/>
        <color theme="1"/>
        <rFont val="Arial"/>
        <family val="2"/>
        <charset val="238"/>
      </rPr>
      <t>VM3</t>
    </r>
    <r>
      <rPr>
        <sz val="10"/>
        <color theme="1"/>
        <rFont val="Arial"/>
        <family val="2"/>
        <charset val="238"/>
      </rPr>
      <t xml:space="preserve">, z vsemi pomožnimi deli in prenosi. </t>
    </r>
  </si>
  <si>
    <t>opis: WC ZAPOSLENI, WC KRAJEVNA SKUPNOST 2X</t>
  </si>
  <si>
    <t>posebnosti: vrata spodrezana za 2 cm</t>
  </si>
  <si>
    <r>
      <t xml:space="preserve">Izdelava, dobava in montaža notranjih lesenih vrat z kovinskim podbojem oznake </t>
    </r>
    <r>
      <rPr>
        <b/>
        <sz val="10"/>
        <color theme="1"/>
        <rFont val="Arial"/>
        <family val="2"/>
        <charset val="238"/>
      </rPr>
      <t>V4</t>
    </r>
    <r>
      <rPr>
        <sz val="10"/>
        <color theme="1"/>
        <rFont val="Arial"/>
        <family val="2"/>
        <charset val="238"/>
      </rPr>
      <t xml:space="preserve">, z vsemi pomožnimi deli in prenosi. </t>
    </r>
  </si>
  <si>
    <t>opis: KOTLOVNICA</t>
  </si>
  <si>
    <t>zidarska mera: 95/215 cm</t>
  </si>
  <si>
    <t>svetla mera: 85/210 cm</t>
  </si>
  <si>
    <r>
      <t xml:space="preserve">Izdelava, dobava in montaža notranjih lesenih vrat oznake </t>
    </r>
    <r>
      <rPr>
        <b/>
        <sz val="10"/>
        <color theme="1"/>
        <rFont val="Arial"/>
        <family val="2"/>
        <charset val="238"/>
      </rPr>
      <t>V5</t>
    </r>
    <r>
      <rPr>
        <sz val="10"/>
        <color theme="1"/>
        <rFont val="Arial"/>
        <family val="2"/>
        <charset val="238"/>
      </rPr>
      <t xml:space="preserve">, z vsemi pomožnimi deli in prenosi. </t>
    </r>
  </si>
  <si>
    <t>opis: WC KRAJEVNA SKUPNOST</t>
  </si>
  <si>
    <t>zidarska mera: 75/215 cm</t>
  </si>
  <si>
    <t>svetla mera: 65/215 cm</t>
  </si>
  <si>
    <t>17.1.</t>
  </si>
  <si>
    <t>Doplačilo za izvedbo izreza rešetke ter dobava in vgradnja rešetke dimenzij 400 x 200 mm.</t>
  </si>
  <si>
    <r>
      <t xml:space="preserve">Izdelava, dobava in montaža notranjih lesenih drsnih vrat oznake </t>
    </r>
    <r>
      <rPr>
        <b/>
        <sz val="10"/>
        <color theme="1"/>
        <rFont val="Arial"/>
        <family val="2"/>
        <charset val="238"/>
      </rPr>
      <t>V6</t>
    </r>
    <r>
      <rPr>
        <sz val="10"/>
        <color theme="1"/>
        <rFont val="Arial"/>
        <family val="2"/>
        <charset val="238"/>
      </rPr>
      <t xml:space="preserve">, z vsemi pomožnimi deli in prenosi. </t>
    </r>
  </si>
  <si>
    <t>opis: IZOLACIJA WC</t>
  </si>
  <si>
    <t>zidarska mera: 85/215 cm</t>
  </si>
  <si>
    <t>kljuka: vtopna kljuka, z ročajem za zaklep</t>
  </si>
  <si>
    <t>blažilec za drsna vrata</t>
  </si>
  <si>
    <r>
      <t xml:space="preserve">Izdelava, dobava in montaža notranjih lesenih vrat oznake </t>
    </r>
    <r>
      <rPr>
        <b/>
        <sz val="10"/>
        <color theme="1"/>
        <rFont val="Arial"/>
        <family val="2"/>
        <charset val="238"/>
      </rPr>
      <t>V7</t>
    </r>
    <r>
      <rPr>
        <sz val="10"/>
        <color theme="1"/>
        <rFont val="Arial"/>
        <family val="2"/>
        <charset val="238"/>
      </rPr>
      <t xml:space="preserve">, z vsemi pomožnimi deli in prenosi. </t>
    </r>
  </si>
  <si>
    <t>opis: STRANSKI VHOD</t>
  </si>
  <si>
    <t>svetla mera: 85/215 cm</t>
  </si>
  <si>
    <t>Kompletna izdelava, dobava in montaža samonosilnih pregradnih sanitarnih sten kot npr. Max stene. Sanitarna stena bo izdelana iz polnila iz vodoodpornih plošč. Vključno z vsemi pripravljalnimi, pomožnimi in zaključnimi deli, vertikalnimi in horizontalnimi transporti ter potrebnimi delavnimi odri. Izvedba po napotkih arhitekta,  mere preveriti na licu mesta! Polnilo bo višine 200 cm, cca. 15 cm dvignjeno od tal na RF nogicah. Ogrodje stene je tipsko, nerjaveče sidrano z  nerjavečimi sidri v tla oz. zid.</t>
  </si>
  <si>
    <t>20.1.</t>
  </si>
  <si>
    <t>SKUPAJ VRATA:</t>
  </si>
  <si>
    <t>7. MAVČNO KARTONSKA DELA</t>
  </si>
  <si>
    <t xml:space="preserve">Vse montažno mavčno - kartonske in mavčne montažne stene in stropovi se smejo izvajati skladno z veljavno zakonodajo, standardi in tehničnimi normativi, v dimenzijah in dispozicijah iz projekta in točno po navodilih proizvajalca montažnih mavčnih ali  mavčno kartonskih plošč.  Pri izvedbi mavčnih in mavčnokartonskih sten je potrebno upoštevati tudi specifične zahteve pri izvedbi in montaži sanitarne opreme, vratnih okvirjev in vgradnji in pritrditve drugih elementov ki  zahtevajo dodatne ojačitve in nosilnost podkonstrukcije. V ta namen je potrebno nosilno podkonstrukcijo ojačati s potrebnimi profili ( na primer UA debeline 2 mm ), skladno z navodili in zahtevami proizvajalca.-izvajalca posameznih del. V ceni izvedene mavčne ali mavčno kartonske stene ali stropa mora izvajalec zajeti ves potreben material za pripravo in izvedbo potrebne nosilne podkonstrukcije iz lesenih, kovinskih ali drugih tipskih profilov,  vključno s potrebnimi dodatnimi ojačitvami podkonstrukcije na mestih kjer je zaradi specifike vgradnje posameznih elementov  to potrebno.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</si>
  <si>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</si>
  <si>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omare in ostale opreme itd., če ni v posameznih pozicijah drugače določeno. 
V cenah so zajeti vsi potrebni odri za kompletno izvedbo montažnih sten, oblog in stropov.</t>
  </si>
  <si>
    <t xml:space="preserve">Preboje v stenah in stropovih  je treba zatesniti, da bo zagotovljena  zahtevana požarna in zvočna  zaščita, kar je upoštevati v cenah. 
</t>
  </si>
  <si>
    <t>Uporabljen material mora biti sistemski - od istega proizvajalca (plošče, fugirna masa, konstrukcija, vijaki….) - sistemska rešitev od istega proizvajalca.</t>
  </si>
  <si>
    <t xml:space="preserve">1. </t>
  </si>
  <si>
    <t>Dobava in montaža predelnih sten iz mavčno kartonskih montažnih plošč, kompletno z vso potrebno podkonstrukcijo, bandažiranje stikov, delom in materialom, površina obdelave v kvaliteti Q2. Izvedba predalnih sten v naslednji sestavi:</t>
  </si>
  <si>
    <t>1.1.</t>
  </si>
  <si>
    <r>
      <t>Stena oznake</t>
    </r>
    <r>
      <rPr>
        <b/>
        <sz val="10"/>
        <rFont val="Arial"/>
        <family val="2"/>
        <charset val="238"/>
      </rPr>
      <t xml:space="preserve"> Z02</t>
    </r>
    <r>
      <rPr>
        <sz val="10"/>
        <rFont val="Arial"/>
        <family val="2"/>
        <charset val="238"/>
      </rPr>
      <t xml:space="preserve"> z obeh strani obložena z dvoslojno oblogo iz navadnih plošč, stena z zvočno izolativnostjo, stena nima zahteve za požarno odpornost. Z vsemi pomožnimi deli in prenosi.</t>
    </r>
  </si>
  <si>
    <t xml:space="preserve"> konstrukcija: mavčnokartonska stena 15,0 cm (suho/suho), postavitev stene na AB ploščo.</t>
  </si>
  <si>
    <t>podložni sloj: mavčnokartonske plošče 2 x 12,5 mm, predvideti izvedbo drsnega stika stena/strop po detajlu proizvajalca in stik z masivno steno, prilagojen na debelino stene, debelina 25 mm.</t>
  </si>
  <si>
    <t>podkonstrukcija: jekleni profili, npr. KNAUF, na steno ter spodaj in zgoraj pritrjevani preko traku iz penjenega polietilena z zaprtimi celicami enakovredno kot npr. Geficell TDZ 6-1, skladno z DIN 4109. Debelina podkonstrukcije debeline 10,0 cm.</t>
  </si>
  <si>
    <t>toplotna izolacija: mineralna volna v ploščah ali rolah 10,0 cm, enakovredno kot npr. Knauf Akustik Board  ali steklena volna TI 140 W , polno zapolnjeno</t>
  </si>
  <si>
    <t>1.2.</t>
  </si>
  <si>
    <r>
      <t>Stena oznake</t>
    </r>
    <r>
      <rPr>
        <b/>
        <sz val="10"/>
        <rFont val="Arial"/>
        <family val="2"/>
        <charset val="238"/>
      </rPr>
      <t xml:space="preserve"> Z04</t>
    </r>
    <r>
      <rPr>
        <sz val="10"/>
        <rFont val="Arial"/>
        <family val="2"/>
        <charset val="238"/>
      </rPr>
      <t xml:space="preserve"> z ene strani obložena z dvoslojno oblogo iz navadnih plošč, z druge strani obložena z dvoslojno oblogo iz vlagoodpornih plošč, stena z zvočno izolativnostjo, stena nima zahteve za požarno odpornost. Z vsemi pomožnimi deli in prenosi.</t>
    </r>
  </si>
  <si>
    <t xml:space="preserve"> konstrukcija: mavčnokartonska stena 15,0 cm (suho/mokro), postavitev stene na AB ploščo.</t>
  </si>
  <si>
    <t>podložni sloj: vlagoodporne mavčnokartonske plošče 2 x 12,5 mm, predvideti izvedbo drsnega stika stena/strop po detajlu proizvajalca in stik z masivno steno, prilagojen na debelino stene, debelina 25 mm.</t>
  </si>
  <si>
    <t>1.3.</t>
  </si>
  <si>
    <r>
      <t>Stena oznake</t>
    </r>
    <r>
      <rPr>
        <b/>
        <sz val="10"/>
        <rFont val="Arial"/>
        <family val="2"/>
        <charset val="238"/>
      </rPr>
      <t xml:space="preserve"> Z03 </t>
    </r>
    <r>
      <rPr>
        <sz val="10"/>
        <rFont val="Arial"/>
        <family val="2"/>
        <charset val="238"/>
      </rPr>
      <t>z obeh strani obložena z dvoslojno oblogo iz vlagoodpornih plošč, stena z zvočno izolativnostjo, stena nima zahteve za požarno odpornost. Z vsemi pomožnimi deli in prenosi.</t>
    </r>
  </si>
  <si>
    <t xml:space="preserve"> konstrukcija: mavčnokartonska stena 15,0 cm (mokro/mokro), postavitev stene na AB ploščo.</t>
  </si>
  <si>
    <t>1.4.</t>
  </si>
  <si>
    <r>
      <t>Požarna stena oznake</t>
    </r>
    <r>
      <rPr>
        <b/>
        <sz val="10"/>
        <rFont val="Arial"/>
        <family val="2"/>
        <charset val="238"/>
      </rPr>
      <t xml:space="preserve"> Z05</t>
    </r>
    <r>
      <rPr>
        <sz val="10"/>
        <rFont val="Arial"/>
        <family val="2"/>
        <charset val="238"/>
      </rPr>
      <t xml:space="preserve"> z obeh strani obložena z dvoslojno oblogo iz požarnih plošč, stena z zvočno izolativnostjo, stena ima zahteve za požarno odpornost. Z vsemi pomožnimi deli in prenosi.</t>
    </r>
  </si>
  <si>
    <t>podložni sloj: požarne plošče 2 x 12,5 mm, predvideti izvedbo drsnega stika stena/strop po detajlu proizvajalca in stik z masivno steno, prilagojen na debelino stene, debelina 25 mm.</t>
  </si>
  <si>
    <t>Dobava in montaža stenskih oblog iz mavčno kartonskih montažnih plošč, kompletno z vso potrebno podkonstrukcijo, bandažiranje stikov, delom in materialom, površina obdelave v kvaliteti Q2. Izvedba stenskih oblog v naslednji sestavi:</t>
  </si>
  <si>
    <t>2.1.</t>
  </si>
  <si>
    <r>
      <t>Kompletna izvedba zvočne ojačitve novih stene iz porobetona oznake</t>
    </r>
    <r>
      <rPr>
        <b/>
        <sz val="10"/>
        <rFont val="Arial"/>
        <family val="2"/>
        <charset val="238"/>
      </rPr>
      <t xml:space="preserve"> Z04</t>
    </r>
    <r>
      <rPr>
        <sz val="10"/>
        <rFont val="Arial"/>
        <family val="2"/>
        <charset val="238"/>
      </rPr>
      <t>. Obloga mora imeti zvočno izolativnost.</t>
    </r>
  </si>
  <si>
    <t>podložni sloj: akustična mavčnokartonske plošče 2 x 12,5 mm, predvideti izvedbo drsnega stika stena/strop po detajlu proizvajalca in stik z masivno steno, prilagojen na debelino stene, debelina 25 mm.</t>
  </si>
  <si>
    <t>toplotna izolacija: mineralna volna v ploščah ali rolah 10,0 cm, enakovredno kot npr. Knauf Akustik Board ali steklena volna TI 140 W , polno zapolnjeno</t>
  </si>
  <si>
    <r>
      <t xml:space="preserve">Dobava materiala in izdelava </t>
    </r>
    <r>
      <rPr>
        <b/>
        <sz val="10"/>
        <rFont val="Arial"/>
        <family val="2"/>
        <charset val="238"/>
      </rPr>
      <t>WC obloge kotlička</t>
    </r>
    <r>
      <rPr>
        <sz val="10"/>
        <rFont val="Arial"/>
        <family val="2"/>
        <charset val="238"/>
      </rPr>
      <t>. Z vso potrebno podkonstrukcijo, toplotno izolacijo in vlagoodpornih mavčno kartonskih plošč 2 x12,5 mm, debeline 25 mm.</t>
    </r>
  </si>
  <si>
    <r>
      <t xml:space="preserve">Dobava materiala in izdelava </t>
    </r>
    <r>
      <rPr>
        <b/>
        <sz val="10"/>
        <rFont val="Arial"/>
        <family val="2"/>
        <charset val="238"/>
      </rPr>
      <t>obloge vertikalnega jaška</t>
    </r>
    <r>
      <rPr>
        <sz val="10"/>
        <rFont val="Arial"/>
        <family val="2"/>
        <charset val="238"/>
      </rPr>
      <t>, jašek za potrebe elektro ali strojnih inštalacij, požodprona obloga EI 30. Z vso potrebno podkonstrukcijo, toplotbo izolacijo in požarno odpornih mavčno kartonskih plošč GKF 2 x12,5 mm, skupne debeline 25 mm. Z vsemi pomožnimi deli in prenosi.</t>
    </r>
  </si>
  <si>
    <r>
      <t xml:space="preserve">Dobava materiala in vgradnja za </t>
    </r>
    <r>
      <rPr>
        <b/>
        <sz val="10"/>
        <rFont val="Arial"/>
        <family val="2"/>
        <charset val="238"/>
      </rPr>
      <t>razne ojačitve</t>
    </r>
    <r>
      <rPr>
        <sz val="10"/>
        <rFont val="Arial"/>
        <family val="2"/>
        <charset val="238"/>
      </rPr>
      <t xml:space="preserve"> v mavčno kartonskih stenah, </t>
    </r>
    <r>
      <rPr>
        <b/>
        <sz val="10"/>
        <rFont val="Arial"/>
        <family val="2"/>
        <charset val="238"/>
      </rPr>
      <t>z OSB plošča</t>
    </r>
    <r>
      <rPr>
        <sz val="10"/>
        <rFont val="Arial"/>
        <family val="2"/>
        <charset val="238"/>
      </rPr>
      <t xml:space="preserve"> oz. drugim lesenim materialom. Kompletno z vsem delom in pritrdilnim materialom. Količina je ocenjena!</t>
    </r>
  </si>
  <si>
    <r>
      <t>Dobava materiala in izdelava</t>
    </r>
    <r>
      <rPr>
        <b/>
        <sz val="10"/>
        <rFont val="Arial"/>
        <family val="2"/>
        <charset val="238"/>
      </rPr>
      <t xml:space="preserve"> ojačitev</t>
    </r>
    <r>
      <rPr>
        <sz val="10"/>
        <rFont val="Arial"/>
        <family val="2"/>
        <charset val="238"/>
      </rPr>
      <t xml:space="preserve"> za vrata, sanitarni elementi, inštalacijski elementi, z UA profili deb 2,0 mm, kompletno z vsem delom in pritrdilnim materialom. Upoštevati tipske ojačitve!! Količina je ocenjena!</t>
    </r>
  </si>
  <si>
    <t>Izdelava, dobava in montaža tipskih revizijskih odprtin z vratci v mavčno kartonski steni. V ceni postavke upoštevati tudi izdelavo odprtine. Kompletno za pritrjevanje ter bandanžiranje. Dimenzija vratc npr. 40 x 40 cm, količina je ocenjena! Z vsemi pomožnimi deli in prenosi.</t>
  </si>
  <si>
    <t>SKUPAJ MAVČNO KARTONSKA DELA:</t>
  </si>
  <si>
    <t>8. SPUŠČENI STROPOVI</t>
  </si>
  <si>
    <t xml:space="preserve">Vse montažno mavčno - kartonski stropovi se smejo izvajati skladno z veljavno zakonodajo, standardi in tehničnimi normativi, v dimenzijah in dispozicijah iz projekta in točno po navodilih proizvajalca montažnih mavčnih ali  mavčno kartonskih plošč.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</si>
  <si>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izvedenega stropa.</t>
  </si>
  <si>
    <t>Preboje v stropovih  je treba zatesniti, da bo zagotovljena  zahtevana požarna in zvočna  zaščita, kar je upoštevati v cenah. 
Pri stropovih je potrebno v ceni upoštevati vse odprtine in izreze za luči, rešetke, javljalce požara,…). Prav tako pri stenah upoštevati vse izreze in vse sistemske ojačitve za inštalaterje (ne glede na to, kdo je izvajalec inštalaterskih del).</t>
  </si>
  <si>
    <t>Dobava in montaža stropov iz mavčno kartonskih sistemov, sistema Knauf ali enakovredno, kompletno z vso potrebno podkonstrukcijo, bandažiranje stikov, delom in materialom, površina obdelave v kvaliteti Q2. Izvedba stropov v naslednji sestavi.</t>
  </si>
  <si>
    <r>
      <t xml:space="preserve">Spuščen strop za </t>
    </r>
    <r>
      <rPr>
        <b/>
        <sz val="10"/>
        <color theme="1"/>
        <rFont val="Arial"/>
        <family val="2"/>
        <charset val="238"/>
      </rPr>
      <t xml:space="preserve">suhe prostore Pritličja, </t>
    </r>
    <r>
      <rPr>
        <sz val="10"/>
        <color theme="1"/>
        <rFont val="Arial"/>
        <family val="2"/>
        <charset val="238"/>
      </rPr>
      <t xml:space="preserve">obloga iz standardnih plošč. </t>
    </r>
  </si>
  <si>
    <t>konstrukcija: zgoščena nosilna pocinkana kovinska podkonstrukcija iz stropnih U in C profilov  z obešali pritrjena v obstoječo konstrukcijo.</t>
  </si>
  <si>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2x požarnih mavčno kartonskih plošč</t>
    </r>
    <r>
      <rPr>
        <sz val="10"/>
        <color theme="1"/>
        <rFont val="Arial"/>
        <family val="2"/>
        <charset val="238"/>
      </rPr>
      <t xml:space="preserve">, sistema Knauf Fireboard ali enakovredno, kompletno z vso potrebno podkonstrukcijo, bandažiranje stikov, delom in materialom, površina obdelave v kvaliteti Q2. Izvedba stropov v naslednji sestavi: 'nosilna pocinkana kovinska podkonstrukcija iz stropnih U in C profilov  z obešali pritrjena v leseno konstrukcijo. Dvoslojna obloga iz požarnih (GKF) mavčno-kartonskih plošč </t>
    </r>
    <r>
      <rPr>
        <b/>
        <sz val="10"/>
        <color theme="1"/>
        <rFont val="Arial"/>
        <family val="2"/>
        <charset val="238"/>
      </rPr>
      <t>2x12,5 mm,</t>
    </r>
    <r>
      <rPr>
        <sz val="10"/>
        <color theme="1"/>
        <rFont val="Arial"/>
        <family val="2"/>
        <charset val="238"/>
      </rPr>
      <t xml:space="preserve"> skupne debeline 25,0 mm. Kitanje in bandažiranje stikov med ploščami.</t>
    </r>
  </si>
  <si>
    <t>instalacijska ravninva v debelini 15,0 - 20,0 cm.</t>
  </si>
  <si>
    <t>konstrukcija: zgoščena nosilna pocinkana kovinska podkonstrukcija iz stropnih U in C profilov  z obešali pritrjena v konstrukcijo v debelini 50 mm.</t>
  </si>
  <si>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1x navadnih mavčno kartonskih plošč</t>
    </r>
    <r>
      <rPr>
        <sz val="10"/>
        <color theme="1"/>
        <rFont val="Arial"/>
        <family val="2"/>
        <charset val="238"/>
      </rPr>
      <t>, sistema Knauf ali enakovredno, kompletno z vso potrebno podkonstrukcijo, bandažiranje stikov, delom in materialom, površina obdelave v kvaliteti Q2. Izvedba stropov v naslednji sestavi: 'nosilna pocinkana kovinska podkonstrukcija iz stropnih U in C profilov  z obešali pritrjena v leseno konstrukcijo. Enoslojna obloga iz mavčno-kartonskih plošč</t>
    </r>
    <r>
      <rPr>
        <b/>
        <sz val="10"/>
        <color theme="1"/>
        <rFont val="Arial"/>
        <family val="2"/>
        <charset val="238"/>
      </rPr>
      <t xml:space="preserve"> 1x12,5 mm,</t>
    </r>
    <r>
      <rPr>
        <sz val="10"/>
        <color theme="1"/>
        <rFont val="Arial"/>
        <family val="2"/>
        <charset val="238"/>
      </rPr>
      <t xml:space="preserve"> skupne debeline 12,5 mm. Kitanje in bandažiranje stikov med ploščami.</t>
    </r>
  </si>
  <si>
    <r>
      <rPr>
        <b/>
        <sz val="10"/>
        <color theme="1"/>
        <rFont val="Arial"/>
        <family val="2"/>
        <charset val="238"/>
      </rPr>
      <t>Spuščen strop za mokre prostore Pritličja</t>
    </r>
    <r>
      <rPr>
        <sz val="10"/>
        <color theme="1"/>
        <rFont val="Arial"/>
        <family val="2"/>
        <charset val="238"/>
      </rPr>
      <t>, obloga iz standardnih plošč. Višina stropa po načrtu</t>
    </r>
  </si>
  <si>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1x vlagoodpornih mavčno kartonskih plošč</t>
    </r>
    <r>
      <rPr>
        <sz val="10"/>
        <color theme="1"/>
        <rFont val="Arial"/>
        <family val="2"/>
        <charset val="238"/>
      </rPr>
      <t>, sistema Knauf ali enakovredno, kompletno z vso potrebno podkonstrukcijo, bandažiranje stikov, delom in materialom, površina obdelave v kvaliteti Q2. Izvedba stropov v naslednji sestavi: 'nosilna pocinkana kovinska podkonstrukcija iz stropnih U in C profilov  z obešali pritrjena v leseno konstrukcijo. Enoslojna obloga iz vlagoodpornih mavčno-kartonskih plošč</t>
    </r>
    <r>
      <rPr>
        <b/>
        <sz val="10"/>
        <color theme="1"/>
        <rFont val="Arial"/>
        <family val="2"/>
        <charset val="238"/>
      </rPr>
      <t xml:space="preserve"> 1x12,5 mm,</t>
    </r>
    <r>
      <rPr>
        <sz val="10"/>
        <color theme="1"/>
        <rFont val="Arial"/>
        <family val="2"/>
        <charset val="238"/>
      </rPr>
      <t xml:space="preserve"> skupne debeline 12,5 mm. Kitanje in bandažiranje stikov med ploščami.</t>
    </r>
  </si>
  <si>
    <r>
      <t xml:space="preserve">Izdelava, dobava in montaža </t>
    </r>
    <r>
      <rPr>
        <b/>
        <sz val="10"/>
        <color theme="1"/>
        <rFont val="Arial"/>
        <family val="2"/>
        <charset val="238"/>
      </rPr>
      <t>tipskih revizijskih odprtin z vratci v spuščnem stropu</t>
    </r>
    <r>
      <rPr>
        <sz val="10"/>
        <color theme="1"/>
        <rFont val="Arial"/>
        <family val="2"/>
        <charset val="238"/>
      </rPr>
      <t>. V ceni postavke upoštevati tudi izdelavo odprtine. Kompletno za obešanje in pritrjevanje ter bandanžiranje. Dimenzija vratc npr.</t>
    </r>
    <r>
      <rPr>
        <b/>
        <sz val="10"/>
        <color theme="1"/>
        <rFont val="Arial"/>
        <family val="2"/>
        <charset val="238"/>
      </rPr>
      <t xml:space="preserve"> 60 x 60 cm</t>
    </r>
    <r>
      <rPr>
        <sz val="10"/>
        <color theme="1"/>
        <rFont val="Arial"/>
        <family val="2"/>
        <charset val="238"/>
      </rPr>
      <t>, količina je ocenjena! Z vsemi pomožnimi deli in prenosi.</t>
    </r>
  </si>
  <si>
    <r>
      <t>Izdelava, dobava in montaža</t>
    </r>
    <r>
      <rPr>
        <b/>
        <sz val="10"/>
        <color theme="1"/>
        <rFont val="Arial"/>
        <family val="2"/>
        <charset val="238"/>
      </rPr>
      <t xml:space="preserve"> tipskih revizijskih odprtin z vratci v spuščnem stropu</t>
    </r>
    <r>
      <rPr>
        <sz val="10"/>
        <color theme="1"/>
        <rFont val="Arial"/>
        <family val="2"/>
        <charset val="238"/>
      </rPr>
      <t xml:space="preserve">. V ceni postavke upoštevati tudi izdelavo odprtine. Kompletno za obešanje in pritrjevanje ter bandanžiranje. Dimenzija vratc npr. </t>
    </r>
    <r>
      <rPr>
        <b/>
        <sz val="10"/>
        <color theme="1"/>
        <rFont val="Arial"/>
        <family val="2"/>
        <charset val="238"/>
      </rPr>
      <t>30 x 30 cm,</t>
    </r>
    <r>
      <rPr>
        <sz val="10"/>
        <color theme="1"/>
        <rFont val="Arial"/>
        <family val="2"/>
        <charset val="238"/>
      </rPr>
      <t xml:space="preserve"> količina je ocenjena! Z vsemi pomožnimi deli in prenosi.</t>
    </r>
  </si>
  <si>
    <r>
      <t xml:space="preserve">Izdelava, dobava in montaža </t>
    </r>
    <r>
      <rPr>
        <b/>
        <sz val="10"/>
        <color theme="1"/>
        <rFont val="Arial"/>
        <family val="2"/>
        <charset val="238"/>
      </rPr>
      <t>tipskih revizijskih odprtin z vratci v spuščnem stropu.</t>
    </r>
    <r>
      <rPr>
        <sz val="10"/>
        <color theme="1"/>
        <rFont val="Arial"/>
        <family val="2"/>
        <charset val="238"/>
      </rPr>
      <t xml:space="preserve"> V ceni postavke upoštevati tudi izdelavo odprtine. Kompletno za obešanje in pritrjevanje ter bandanžiranje. Dimenzija vratc npr. </t>
    </r>
    <r>
      <rPr>
        <b/>
        <sz val="10"/>
        <color theme="1"/>
        <rFont val="Arial"/>
        <family val="2"/>
        <charset val="238"/>
      </rPr>
      <t>40 x 40 cm</t>
    </r>
    <r>
      <rPr>
        <sz val="10"/>
        <color theme="1"/>
        <rFont val="Arial"/>
        <family val="2"/>
        <charset val="238"/>
      </rPr>
      <t>, količina je ocenjena! Z vsemi pomožnimi deli in prenosi.</t>
    </r>
  </si>
  <si>
    <r>
      <t xml:space="preserve">Izvedba doplačila za </t>
    </r>
    <r>
      <rPr>
        <b/>
        <sz val="10"/>
        <color theme="1"/>
        <rFont val="Arial"/>
        <family val="2"/>
        <charset val="238"/>
      </rPr>
      <t>požarno odporne revizijske odprtine z vratci</t>
    </r>
    <r>
      <rPr>
        <sz val="10"/>
        <color theme="1"/>
        <rFont val="Arial"/>
        <family val="2"/>
        <charset val="238"/>
      </rPr>
      <t>, kje jih je potrebno namestiti. Z vsemi pomožnimi deli in prenosi. Količina je ocenjena!</t>
    </r>
  </si>
  <si>
    <r>
      <t xml:space="preserve">Izdelava, dobava in montaža </t>
    </r>
    <r>
      <rPr>
        <b/>
        <sz val="10"/>
        <color theme="1"/>
        <rFont val="Arial"/>
        <family val="2"/>
        <charset val="238"/>
      </rPr>
      <t>požarne obloge v mavčno kartonskem spuščenem stropu, požarna odpornost EI30</t>
    </r>
    <r>
      <rPr>
        <sz val="10"/>
        <color theme="1"/>
        <rFont val="Arial"/>
        <family val="2"/>
        <charset val="238"/>
      </rPr>
      <t>, v obliki škatle kot npr. sistem PROMAT ali enakovredno. Z vso potrebno podkonstrukcijo in požarno oblogo. Za strojne in elektro inštalacije.</t>
    </r>
  </si>
  <si>
    <r>
      <t xml:space="preserve">Izdelava, dobava in montaža </t>
    </r>
    <r>
      <rPr>
        <b/>
        <sz val="10"/>
        <color theme="1"/>
        <rFont val="Arial"/>
        <family val="2"/>
        <charset val="238"/>
      </rPr>
      <t>kaskade</t>
    </r>
    <r>
      <rPr>
        <sz val="10"/>
        <color theme="1"/>
        <rFont val="Arial"/>
        <family val="2"/>
        <charset val="238"/>
      </rPr>
      <t xml:space="preserve"> za inštalacije v mavčno kartonskem spuščenem stropu, brez zahtev za požarno zaščito, v obliki škatle 1x 12,5 mm. Z vso potrebno podkonstrukcijo in požarno oblogo. Za strojne in elektro inštalacije.</t>
    </r>
  </si>
  <si>
    <t>SKUPAJ SPUŠČENI STROPOVI:</t>
  </si>
  <si>
    <t>9. TLAKARSKA DELA</t>
  </si>
  <si>
    <t>Izvajalec posameznih tlakov mora predhodno pregledati podlago. Enotna cena vključuje tudi ev. potrebne korekcije podlage, skladno s pogoji posameznih tlakov.</t>
  </si>
  <si>
    <t>Priprava podlage: Betonsko podlago pripraviti mehansko s peskanjem, brušenjem in rezkanjem, da se odstrani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</si>
  <si>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Izbrana finalna obloga mora ustrezati iz kriterijev Tehnične smernice za Graditev za zdravstvene stavbe točke št. 2.3.2.2: higienske zahteve v prostoru, mehanske zahteve, požarne zahteve, zahteve v zvezi z namenom medicinske uporabe prostora, zahteve v zvezi z lastnosti materiala in izvedbe tlakov, zahteve v zvezi z varno rabo in zahteve v zvezi s hrupom in akustiko.</t>
  </si>
  <si>
    <t>Pri dokončni izbiri materialov za konstrukcije in obloge je treba dosledno upoštevati navodila iz študije požarne varnosti.</t>
  </si>
  <si>
    <t>Pri dokončni izbiri materialov za konstrukcije in obloge upoštevati TEHNIČNA SMERNICA ZAŠČITA PRED HRUPOM V STAVBAH TSG-1-005:2012</t>
  </si>
  <si>
    <t>Pri dokončni izbiri materialov za konstrukcije in obloge upoštevati TEHNIČNA SMERNICA ZA GRADITEV ZA ZDRAVSTVENE STAVBE TSG-12640-002:2021</t>
  </si>
  <si>
    <t>Pri rekonstrukciji upoštevati zahteve iz TEHNIČNA SMERNICA POŽARNA VARNOST V STAVBAH TSG-1-001:2019 in SZPV 412 UPORABA GORLJIVIH/NEGORLJIVIH GRADBENIH MATERIALOV</t>
  </si>
  <si>
    <t>TLAK T02 PRITLIČJE</t>
  </si>
  <si>
    <t>Priprava, brušenje ter morebitna izravnave podlage z izravnalno maso.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</si>
  <si>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Dobava in polaganje talne obloge kot npr. UPOFLOOR ZERO ali enakovredno, brez vsebnosti PVC in plastifikatorja  Z vsemi pomožnimi deli in prenosi.</t>
  </si>
  <si>
    <t>Seznam prostorov:</t>
  </si>
  <si>
    <t>Dobava in polaganje kot npr. UPOFLOOR ZERO ali enakovredno, brez vsebnosti PVC in plastifikatorja, odporen na praske in umazanijo, protidrsen, odporen na koleške vozičkov in stolov, primeren za obremenjeno javno rabo in antistatičen. Talna obloga mora ustrezati DIN 4102 - Bfl-S1 ognjevarnost, DIN 4102 del 1. Vgradnja v rolah debeline 2 mm. Točen tip in barva obloge po izbiri projektanta oz. investitorja.</t>
  </si>
  <si>
    <t>Dobava in leplenje stenskih zaokrožnic na stene višine 10 cm iz materiala kot je talna obloga, skupaj z dobavo in montažo kotnega alu rol polkožnega profila. Stik med tlemi in steno mora biti izveden na način, da omogoča strojno čiščenje. Z vsemi pomožnimi deli in prenosi.</t>
  </si>
  <si>
    <t>TLAK NADSTROPJE</t>
  </si>
  <si>
    <t>HODNIK 2</t>
  </si>
  <si>
    <t>SKUPAJ TLAKARSKA DELA:</t>
  </si>
  <si>
    <t>10. KERAMIČARSKA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</si>
  <si>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</si>
  <si>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</si>
  <si>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Vse izbrane formate pred polaganjem pisno potrdi odgovorni projektant.</t>
  </si>
  <si>
    <t>Opozorilo: preboji morajo biti izvedeni vodotesno z dodatnimi tesnilnimi manšetami in fugirani s tesnilnim kitom; stiki tlak-stene in odtoki morajo biti tesnjeni s tesnilnimi trakovi in manšetami proizvajalca HI premaza, kar je potrebno upoštevati v cenah postavke</t>
  </si>
  <si>
    <t>PRITLIČJE SESTAVE T03</t>
  </si>
  <si>
    <t>Dobava in izdelava hidroizolacije debeline 5 mm na stene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t>
  </si>
  <si>
    <t>Dobava in polaganje talne keramike v etaži Pritličje, dimenzija keramičnih ploščic in barve fug po izboru projektanta oz. investitorja, vključno z vsemi pomožnimi deli in prenosi.</t>
  </si>
  <si>
    <t>3.1.</t>
  </si>
  <si>
    <t>Talna keramika, kolekcija, velikost formata, barva/tekstura/vzorec po izboru projektanta, fuge širine max. 2 mm; lepljene tankoslojno, pokritost z lepilom 100 %. Protidrsni faktor keramike R10. Cementno akrilno lepilo kot npr. Mapei/Keraflex ali enakovredno. Fugiranje s fleksibilno dvokomponentno epoksi fugirno maso, vodoodbojno in fungicidno, odporno na klor in kisline (kot npr. Mapei Kerapoxy Design ali enakovredno).</t>
  </si>
  <si>
    <t>3.2.</t>
  </si>
  <si>
    <t>Nizkostenska obroba iz enakega materiala kot je talna obloga. V ceni postavke upoštevati silikoniziranje stika nizkostenska obroba - stena.</t>
  </si>
  <si>
    <t>Dobava in polaganje stenska keramika sanitarije/WC do vrha spuščenega stropa,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V ceni postavke postavke upoštevano tudi izvedba špalet oken iz keramičnih ploščic.</t>
  </si>
  <si>
    <t>Dobava in polaganje stenske keramike v ostalih prostorih ki niso sanitarije/WC, stenska keramika v območju umivalnika. Stenska keramika,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Količina je ocenjena!</t>
  </si>
  <si>
    <t>OSTALA DELA</t>
  </si>
  <si>
    <t>Dobava in vgradnja ALU dilatacijskega profila oz. razmejitvenega profila med stikom talna keramika, tonalit - talna obloga UPOFLOOR ZORE. Z vsemi pomožnimi deli in prenosi.</t>
  </si>
  <si>
    <t>RAMPA SESTAVE ZU1</t>
  </si>
  <si>
    <t>Dobava in polaganje naravnega kamna, žgani debeline 4 cm. Granit,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V ceni postavke upoštevati tudi izravnalno maso.</t>
  </si>
  <si>
    <t>SKUPAJ KERAMIČARSKA DELA:</t>
  </si>
  <si>
    <t>11. SLIKOPLESKARSKA DELA</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</si>
  <si>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</si>
  <si>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</si>
  <si>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</si>
  <si>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</si>
  <si>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</si>
  <si>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Zaščita in odstranitev talnih površin s filcem pri izvedbi slikopleskarskih del. Z vsemi pomožnimi deli in prenosi.</t>
  </si>
  <si>
    <t>Zaščita in odstranitev stavbnega pohištva (okna, steklene stene, vrata - upoštevano z obeh strani) s filcem pri izvedbi slikopleskarskih del. Z vsemi pomožnimi deli in prenosi.</t>
  </si>
  <si>
    <t>Izvedba slikanja notranjih mavčno kartonskih stropov nad Pritličjem, ki so zajeti pod poglavjem Spuščeni stropovi, z poldisperzijsko barvo (bela barva oz. barvo izbere investitor) s predhodnim glajenjem, izvajanje del po predpisih in navodilih proizvajalca, z vsemi pomožnimi deli in prenosi. Impregnacija z akrilno emulzijo, dvakrat glajenje in brušenje in dvakrat slikanje z poldisperzijsko barvo.</t>
  </si>
  <si>
    <t>Izvedba slikanja notranjih mavčno kartonskih stropov poševne strehe stopnišča oznake S01, ki so zajeti pod poglavjem Spuščeni stropovi, z poldisperzijsko barvo (bela barva oz. barvo izbere investitor) s predhodnim glajenjem, izvajanje del po predpisih in navodilih proizvajalca, z vsemi pomožnimi deli in prenosi. Impregnacija z akrilno emulzijo, dvakrat glajenje in brušenje in dvakrat slikanje z poldisperzijsko barvo.</t>
  </si>
  <si>
    <t xml:space="preserve">Izvedba slikanja notranjih obstoječih in novih sten z pralno barvo (barvo izbere projektant) s predhodnim glajenjem, izvajanje del po predpisih in navodilih proizvajalca, z vsemi pomožnimi deli in prenosi. Impregnacija z akrilno emulzijo, dvakrat glajenje in dvakrat slikanje z pralno barvo. Z vsemi pomožnimi deli in prenosi. </t>
  </si>
  <si>
    <t xml:space="preserve">Izvedba slikanja notranjih mavčno kartonskih sten ter oblog z pralno barvo (barvo izbere projektant) s predhodnim glajenjem, izvajanje del po predpisih in navodilih proizvajalca, z vsemi pomožnimi deli in prenosi. Impregnacija z akrilno emulzijo, dvakrat glajenje in dvakrat slikanje z pralno barvo. Z vsemi pomožnimi deli in prenosi. </t>
  </si>
  <si>
    <t>Izvedba slikanja notranjih špalet stavbnega pohištva, z poldisperzijsko barvo  (barvo izbere projektant oz. investitor) s predhodnim glajenjem, izvajanje del po predpisih in navodilih proizvajalca, z vsemi pomožnimi deli in prenosi. Impregnacija z akrilno emulzijo, dvakrat glajenje in dvakrat slikanje z poldisperzijsko barvo.</t>
  </si>
  <si>
    <t xml:space="preserve">Izvedba slikanja spodnje površine notranjih obstoječih dvoramnih notranjih stopnic, stranske površine in vmesni podesti, z poldisperzijsko barvo (bela barva oz. barvo izbere investitor) s predhodnim glajenjem, izvajanje del po predpisih in navodilih proizvajalca, z vsemi pomožnimi deli in prenosi. Impregnacija z akrilno emulzijo, dvakrat glajenje in brušenje in dvakrat slikanje z poldisperzijsko barvo. </t>
  </si>
  <si>
    <t>SKUPAJ SLIKOLESKARSKA DELA:</t>
  </si>
  <si>
    <t>12. OKENSKE POLICE</t>
  </si>
  <si>
    <t xml:space="preserve"> </t>
  </si>
  <si>
    <t>Pred izvedbo del izvajalec naredi delavniško shemo, katero potrdijo nadzornik, investitor in projektant.</t>
  </si>
  <si>
    <t>Izdelava, dobava in montaža tipskih zunanjih okenskih polic iz aluminijastega materiala. Vlečen aluminij, eloksirano debeline 2 mm. Z vsemi pomožnimi deli in prenosi.</t>
  </si>
  <si>
    <t xml:space="preserve">Okenska polica 01 dolžina cca. 160 cm </t>
  </si>
  <si>
    <t xml:space="preserve">Okenska polica 02 dolžina cca. 120 cm </t>
  </si>
  <si>
    <t xml:space="preserve">Okenska polica 03 dolžina cca. 200 cm </t>
  </si>
  <si>
    <t>Okenska polica 04 dolžina cca. 208 cm</t>
  </si>
  <si>
    <t>Okenska polica 05 dolžina cca. 60 cm</t>
  </si>
  <si>
    <t>Okenska polica 06 dolžina cca. 200 cm</t>
  </si>
  <si>
    <t>Okenska polica 08 dolžina cca. 100 cm</t>
  </si>
  <si>
    <t>Okenska polica 09 dolžina cca. 120 cm</t>
  </si>
  <si>
    <t xml:space="preserve">Okenska polica 010 dolžina cca. 140 cm </t>
  </si>
  <si>
    <t xml:space="preserve">Okenska polica 011 dolžina cca. 100 cm </t>
  </si>
  <si>
    <t>Izdelava, dobava in montaža zunanjih okenskih polic, iz pločevine do debeline 2 mm. Z vsemi pomožnimi deli in prenosi.</t>
  </si>
  <si>
    <t>Okenska polica 07 dolžina ločne dolžine cca. 210 cm s polmerom 100 cm</t>
  </si>
  <si>
    <t>Izdelava, dobava in montaža tipskih notranjih okenskih polic iz lesa, vključno z zarezanim odkapom. Lesena polica kot npr. Polica iz laminata v barvi po izboru projektanta oz. investitorja, debelina lesene police 2 cm. Z vsemi pomožnimi deli in prenosi.</t>
  </si>
  <si>
    <t>Izdelava, dobava in montaža notranjih okenskih polic, iz kamnitega materiala. Z vsemi pomožnimi deli in prenosi.</t>
  </si>
  <si>
    <t>SKUPAJ OKENSKE POLICE:</t>
  </si>
  <si>
    <t>13. SENČILA</t>
  </si>
  <si>
    <t>V ceni postavke upoštevati tudi pri vseh pozicijah oken kjer so predvidena senčila, da se predvidi razširitev podometne maske za žalužije, za morebitno naknadno vgradnjo komarnikov!</t>
  </si>
  <si>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prek motornega pogona, v čajni kuhinji upoštevati še vgradnjo mrežice proti mrčesu. </t>
    </r>
    <r>
      <rPr>
        <u/>
        <sz val="10"/>
        <rFont val="Arial"/>
        <family val="2"/>
        <charset val="238"/>
      </rPr>
      <t xml:space="preserve">Okno 01 </t>
    </r>
    <r>
      <rPr>
        <sz val="10"/>
        <rFont val="Arial"/>
        <family val="2"/>
        <charset val="238"/>
      </rPr>
      <t>dimenzij 160x155 cm. Z vsemi pomožnimi deli in prenosi.</t>
    </r>
  </si>
  <si>
    <r>
      <t>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ročno.</t>
    </r>
    <r>
      <rPr>
        <u/>
        <sz val="10"/>
        <rFont val="Arial"/>
        <family val="2"/>
        <charset val="238"/>
      </rPr>
      <t xml:space="preserve"> Okno 02</t>
    </r>
    <r>
      <rPr>
        <sz val="10"/>
        <rFont val="Arial"/>
        <family val="2"/>
        <charset val="238"/>
      </rPr>
      <t xml:space="preserve"> dimenzij 120x155 cm. Z vsemi pomožnimi deli in prenosi.</t>
    </r>
  </si>
  <si>
    <r>
      <t>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 upoštevati še vgradnjo mrežice proti mrčesu. O</t>
    </r>
    <r>
      <rPr>
        <u/>
        <sz val="10"/>
        <rFont val="Arial"/>
        <family val="2"/>
        <charset val="238"/>
      </rPr>
      <t>kno 03</t>
    </r>
    <r>
      <rPr>
        <sz val="10"/>
        <rFont val="Arial"/>
        <family val="2"/>
        <charset val="238"/>
      </rPr>
      <t xml:space="preserve"> dimenzij 200x155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</si>
  <si>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 </t>
    </r>
    <r>
      <rPr>
        <u/>
        <sz val="10"/>
        <rFont val="Arial"/>
        <family val="2"/>
        <charset val="238"/>
      </rPr>
      <t>Okno 04</t>
    </r>
    <r>
      <rPr>
        <sz val="10"/>
        <rFont val="Arial"/>
        <family val="2"/>
        <charset val="238"/>
      </rPr>
      <t xml:space="preserve"> dimenzij 208x155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</si>
  <si>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prek motornega pogona, upoštevati še vgradnjo mrežice proti mrčesu. </t>
    </r>
    <r>
      <rPr>
        <u/>
        <sz val="10"/>
        <rFont val="Arial"/>
        <family val="2"/>
        <charset val="238"/>
      </rPr>
      <t>Okno 05</t>
    </r>
    <r>
      <rPr>
        <sz val="10"/>
        <rFont val="Arial"/>
        <family val="2"/>
        <charset val="238"/>
      </rPr>
      <t xml:space="preserve"> dimenzij 60x60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</si>
  <si>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t>
    </r>
    <r>
      <rPr>
        <u/>
        <sz val="10"/>
        <rFont val="Arial"/>
        <family val="2"/>
        <charset val="238"/>
      </rPr>
      <t>Okno 06</t>
    </r>
    <r>
      <rPr>
        <sz val="10"/>
        <rFont val="Arial"/>
        <family val="2"/>
        <charset val="238"/>
      </rPr>
      <t xml:space="preserve"> dimenzij 200x140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</si>
  <si>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t>
    </r>
    <r>
      <rPr>
        <u/>
        <sz val="10"/>
        <rFont val="Arial"/>
        <family val="2"/>
        <charset val="238"/>
      </rPr>
      <t>Okno 08 d</t>
    </r>
    <r>
      <rPr>
        <sz val="10"/>
        <rFont val="Arial"/>
        <family val="2"/>
        <charset val="238"/>
      </rPr>
      <t>imenzij 100x140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</si>
  <si>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prek motornega pogona, upoštevati še vgradnjo mrežice proti mrčesu. Okno </t>
    </r>
    <r>
      <rPr>
        <u/>
        <sz val="10"/>
        <rFont val="Arial"/>
        <family val="2"/>
        <charset val="238"/>
      </rPr>
      <t xml:space="preserve">09 </t>
    </r>
    <r>
      <rPr>
        <sz val="10"/>
        <rFont val="Arial"/>
        <family val="2"/>
        <charset val="238"/>
      </rPr>
      <t>dimenzij 120x140 cm. Z vsemi pomožnimi deli in prenosi.</t>
    </r>
  </si>
  <si>
    <r>
      <t xml:space="preserve">Izdelava, dobava in montaža </t>
    </r>
    <r>
      <rPr>
        <u/>
        <sz val="10"/>
        <rFont val="Arial"/>
        <family val="2"/>
        <charset val="238"/>
      </rPr>
      <t xml:space="preserve">notranjih senčil. </t>
    </r>
    <r>
      <rPr>
        <sz val="10"/>
        <rFont val="Arial"/>
        <family val="2"/>
        <charset val="238"/>
      </rPr>
      <t xml:space="preserve">Notranja senčilo mora nuditi zaščiti pred svetlobo in sončnimi žarki. Notranje žaluzije kot npr. aluminijaste žaluzije enostavnega upravljanja, sestavljene so iz zgornjega profila ali t.i. maske, ki pokriva del okenskega krila ter iz spodnjega profila, ki drži skupaj lamelice. Naklon ter dviganje in spuščanje se upravlja s pomočjo verižice – monokomande, ki ne glede na višino dviganja oz. spuščanja ostane enako dolga. Ko se nastavi v želeno pozicijo, jo zataknemo v plastičen nosilec. Verižica je vedno enaka dolga in zato ne pristane na okenski polici oz. je ni potrebno navijati na t.i. »gumb« . </t>
    </r>
    <r>
      <rPr>
        <u/>
        <sz val="10"/>
        <rFont val="Arial"/>
        <family val="2"/>
        <charset val="238"/>
      </rPr>
      <t>Okno 010</t>
    </r>
    <r>
      <rPr>
        <sz val="10"/>
        <rFont val="Arial"/>
        <family val="2"/>
        <charset val="238"/>
      </rPr>
      <t xml:space="preserve"> dimenzij 140x140 cm. Z vsemi pomožnimi deli in prenosi.</t>
    </r>
  </si>
  <si>
    <r>
      <t>Izdelava, dobava in montaža</t>
    </r>
    <r>
      <rPr>
        <u/>
        <sz val="10"/>
        <rFont val="Arial"/>
        <family val="2"/>
        <charset val="238"/>
      </rPr>
      <t xml:space="preserve"> notranjih senčil. </t>
    </r>
    <r>
      <rPr>
        <sz val="10"/>
        <rFont val="Arial"/>
        <family val="2"/>
        <charset val="238"/>
      </rPr>
      <t xml:space="preserve">Notranja senčilo mora nuditi zaščiti pred svetlobo in sončnimi žarki. Notranje žaluzije kot npr. aluminijaste žaluzije enostavnega upravljanja, sestavljene so iz zgornjega profila ali t.i. maske, ki pokriva del okenskega krila ter iz spodnjega profila, ki drži skupaj lamelice. Naklon ter dviganje in spuščanje se upravlja s pomočjo verižice – monokomande, ki ne glede na višino dviganja oz. spuščanja ostane enako dolga. Ko se nastavi v želeno pozicijo, jo zataknemo v plastičen nosilec. Verižica je vedno enaka dolga in zato ne pristane na okenski polici oz. je ni potrebno navijati na t.i. »gumb« . </t>
    </r>
    <r>
      <rPr>
        <u/>
        <sz val="10"/>
        <rFont val="Arial"/>
        <family val="2"/>
        <charset val="238"/>
      </rPr>
      <t>Okno 011 d</t>
    </r>
    <r>
      <rPr>
        <sz val="10"/>
        <rFont val="Arial"/>
        <family val="2"/>
        <charset val="238"/>
      </rPr>
      <t>imenzij 100x60 cm. Z vsemi pomožnimi deli in prenosi.</t>
    </r>
  </si>
  <si>
    <t>SKUPAJ SENČILA:</t>
  </si>
  <si>
    <t>14. MANJŠA OPREMA</t>
  </si>
  <si>
    <r>
      <t xml:space="preserve">Dobava in montaža vseh </t>
    </r>
    <r>
      <rPr>
        <b/>
        <sz val="10"/>
        <rFont val="Arial"/>
        <family val="2"/>
        <charset val="238"/>
      </rPr>
      <t>oznak/nalepk po požarnem elaboratu</t>
    </r>
    <r>
      <rPr>
        <sz val="10"/>
        <rFont val="Arial"/>
        <family val="2"/>
        <charset val="238"/>
      </rPr>
      <t>, ki oznacijejo smer izhoda, namestitav gasilnikov, … Potrebno je upoštevati kompletno dobava in pritrditev oznak.</t>
    </r>
  </si>
  <si>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</si>
  <si>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r>
      <t>Izdelava in montaža</t>
    </r>
    <r>
      <rPr>
        <b/>
        <sz val="10"/>
        <rFont val="Arial"/>
        <family val="2"/>
        <charset val="238"/>
      </rPr>
      <t xml:space="preserve"> požarnega reda in evakuacijskega načrta</t>
    </r>
    <r>
      <rPr>
        <sz val="10"/>
        <rFont val="Arial"/>
        <family val="2"/>
        <charset val="238"/>
      </rPr>
      <t xml:space="preserve"> za objekt, skladno s Pravilnikom o požarnem redu, vključno z zastekljenimi PVC okvirji rdeče barve. Z vsemi pomožnimi deli in prenosi.</t>
    </r>
  </si>
  <si>
    <t>SKUPAJ MANJŠA OPREMA</t>
  </si>
  <si>
    <t>1. ZUNANJE POVŠINE</t>
  </si>
  <si>
    <r>
      <t xml:space="preserve">Finalna priprava oz. izravnava </t>
    </r>
    <r>
      <rPr>
        <b/>
        <sz val="10"/>
        <color theme="1"/>
        <rFont val="Arial"/>
        <family val="2"/>
        <charset val="238"/>
      </rPr>
      <t>nosilnega tamponskega sloja</t>
    </r>
    <r>
      <rPr>
        <sz val="10"/>
        <color theme="1"/>
        <rFont val="Arial"/>
        <family val="2"/>
        <charset val="238"/>
      </rPr>
      <t xml:space="preserve"> s točnostjo ± 1 cm pred asfaltiranjem. Z vsemi pomožnimi deli in prenosi.</t>
    </r>
  </si>
  <si>
    <r>
      <t xml:space="preserve">Dobava in vgrajevanje </t>
    </r>
    <r>
      <rPr>
        <b/>
        <sz val="10"/>
        <rFont val="Arial"/>
        <family val="2"/>
        <charset val="238"/>
      </rPr>
      <t>tamponskega drobljenca</t>
    </r>
    <r>
      <rPr>
        <sz val="10"/>
        <rFont val="Arial"/>
        <family val="2"/>
        <charset val="238"/>
      </rPr>
      <t xml:space="preserve"> </t>
    </r>
    <r>
      <rPr>
        <sz val="10"/>
        <color theme="1"/>
        <rFont val="Arial"/>
        <family val="2"/>
        <charset val="238"/>
      </rPr>
      <t>D 32 vključno s komprimiranjem do zahtevane zbitosti Me &gt; 90 Mpa za asfaltirane površine in planiranjem površine s točnostjo ± 1 cm.  Tampon se vgradi v predpisani debelini 30 + 20 cm. Asfaltirane površine.</t>
    </r>
  </si>
  <si>
    <r>
      <t xml:space="preserve">Izdelava nosilne plasti </t>
    </r>
    <r>
      <rPr>
        <b/>
        <sz val="10"/>
        <rFont val="Arial"/>
        <family val="2"/>
        <charset val="238"/>
      </rPr>
      <t xml:space="preserve">bituminizirane zmesi </t>
    </r>
    <r>
      <rPr>
        <sz val="10"/>
        <rFont val="Arial"/>
        <family val="2"/>
        <charset val="238"/>
      </rPr>
      <t xml:space="preserve">AC 16 base B 50/70 A4 v debelini </t>
    </r>
    <r>
      <rPr>
        <b/>
        <sz val="10"/>
        <rFont val="Arial"/>
        <family val="2"/>
        <charset val="238"/>
      </rPr>
      <t>5 cm.</t>
    </r>
  </si>
  <si>
    <r>
      <t>Izdelava obrabne in</t>
    </r>
    <r>
      <rPr>
        <b/>
        <sz val="10"/>
        <rFont val="Arial"/>
        <family val="2"/>
        <charset val="238"/>
      </rPr>
      <t xml:space="preserve"> zaporne plasti bituminizirane zmes</t>
    </r>
    <r>
      <rPr>
        <sz val="10"/>
        <rFont val="Arial"/>
        <family val="2"/>
        <charset val="238"/>
      </rPr>
      <t xml:space="preserve">i AC 8 surf B 50/70 A4 v debelini </t>
    </r>
    <r>
      <rPr>
        <b/>
        <sz val="10"/>
        <rFont val="Arial"/>
        <family val="2"/>
        <charset val="238"/>
      </rPr>
      <t>4 cm.</t>
    </r>
  </si>
  <si>
    <r>
      <t xml:space="preserve">Pobrizg </t>
    </r>
    <r>
      <rPr>
        <b/>
        <sz val="10"/>
        <color theme="1"/>
        <rFont val="Arial"/>
        <family val="2"/>
        <charset val="238"/>
      </rPr>
      <t>asfalta z bitumensko emulzijo</t>
    </r>
    <r>
      <rPr>
        <sz val="10"/>
        <color theme="1"/>
        <rFont val="Arial"/>
        <family val="2"/>
        <charset val="238"/>
      </rPr>
      <t>. Z vsemi pomožnimi deli in prenosi.</t>
    </r>
  </si>
  <si>
    <r>
      <rPr>
        <b/>
        <sz val="10"/>
        <color theme="1"/>
        <rFont val="Arial"/>
        <family val="2"/>
        <charset val="238"/>
      </rPr>
      <t>Premaz stika asfalta</t>
    </r>
    <r>
      <rPr>
        <sz val="10"/>
        <color theme="1"/>
        <rFont val="Arial"/>
        <family val="2"/>
        <charset val="238"/>
      </rPr>
      <t xml:space="preserve"> z bitumensko emulzijo. Z vsemi pomožnimi deli in prenosi.</t>
    </r>
  </si>
  <si>
    <r>
      <t xml:space="preserve">Dobava in kompletna vgraditev cestnih predfabriciranih </t>
    </r>
    <r>
      <rPr>
        <b/>
        <sz val="10"/>
        <rFont val="Arial"/>
        <family val="2"/>
        <charset val="238"/>
      </rPr>
      <t>betonskih robnikov 15/25 cm</t>
    </r>
    <r>
      <rPr>
        <sz val="10"/>
        <rFont val="Arial"/>
        <family val="2"/>
        <charset val="238"/>
      </rPr>
      <t>. V ceni je zajet transport, priprava temelja iz betona C12/15 ter zalivanje stikov s cementno malto.</t>
    </r>
  </si>
  <si>
    <t>Ravne linije</t>
  </si>
  <si>
    <t>Ločne linije</t>
  </si>
  <si>
    <r>
      <t>Dobava materiala ter vgradnja</t>
    </r>
    <r>
      <rPr>
        <b/>
        <sz val="10"/>
        <color theme="1"/>
        <rFont val="Arial"/>
        <family val="2"/>
        <charset val="238"/>
      </rPr>
      <t xml:space="preserve"> prodca </t>
    </r>
    <r>
      <rPr>
        <sz val="10"/>
        <color theme="1"/>
        <rFont val="Arial"/>
        <family val="2"/>
        <charset val="238"/>
      </rPr>
      <t xml:space="preserve">okrog objekt. </t>
    </r>
  </si>
  <si>
    <t xml:space="preserve">Izdelava tankoslojne označbe z enokomponentno belo barvo, strojno deb. plasti suhe snovi 250 mikrometrov, perle 250 g/m2, širine 10 cm (parkirna mesta). Količina je ocenjena!
</t>
  </si>
  <si>
    <t>Izdelava tankoslojne označbe z enokomponentno belo barvo, strojno deb. plasti suhe snovi 250 mikrometrov, perle 250 g/m2 (puščice, zaporne ploskev, invalidi)</t>
  </si>
  <si>
    <t xml:space="preserve">Izdelava tankoslojne označbe z enokomponentno rumeno barvo, strojno deb. plasti suhe snovi 250 mikrometrov, perle 250 g/m2, širine 10 cm
</t>
  </si>
  <si>
    <t>Postavitvena površina z napisom delovna površina za gasilce v dimenzijah 1x( 6,0 x 11,0 m).</t>
  </si>
  <si>
    <t>Kompetna Izdelava temelja, izvrtanje luknje ter zapolnitev  z betonom marke C 12/15, globine 80 cm, premera 30 cm, znaki so naslednji: Znaki za izrecne odredbe in znaki za obvestila.</t>
  </si>
  <si>
    <t>Dobava in postavitev prometnega znaka za Zbirno mesto (Znaki za obvestila).</t>
  </si>
  <si>
    <t>Dobava in postavitev varnostnega znaka Intervencijska pot + dovozna cesta za gasilska vozila (Znaki za obvestila).</t>
  </si>
  <si>
    <r>
      <t xml:space="preserve">Izdelava, dobava in montaža </t>
    </r>
    <r>
      <rPr>
        <b/>
        <sz val="10"/>
        <color theme="1"/>
        <rFont val="Arial"/>
        <family val="2"/>
        <charset val="238"/>
      </rPr>
      <t>peskolov</t>
    </r>
    <r>
      <rPr>
        <sz val="10"/>
        <color theme="1"/>
        <rFont val="Arial"/>
        <family val="2"/>
        <charset val="238"/>
      </rPr>
      <t xml:space="preserve"> za odvodnjavanje vode iz streh iz polietilena premera 400 mm, z ravnim dnom. V ceni je potrebno zajeti pripravo posteljice, vgraditev jaška zasip z  gramoznim materialom in nabijanje v plasteh po 25 cm zbitost 80 Mpa, naprava betonskega prstana za vgradnjo LTŽ rešetke. Možnost izvedbe tudi z AB peskolovi.</t>
    </r>
  </si>
  <si>
    <r>
      <t xml:space="preserve">Kompletna izvedba morebitne nove linije oz. </t>
    </r>
    <r>
      <rPr>
        <b/>
        <sz val="10"/>
        <color theme="1"/>
        <rFont val="Arial"/>
        <family val="2"/>
        <charset val="238"/>
      </rPr>
      <t>povezave meteorne kanalizacije</t>
    </r>
    <r>
      <rPr>
        <sz val="10"/>
        <color theme="1"/>
        <rFont val="Arial"/>
        <family val="2"/>
        <charset val="238"/>
      </rPr>
      <t xml:space="preserve"> zaradi prestavitve ene vertikalne linije odvodnjavanje vode s strehe. V ceni postavke upoštevati izkop, nasipni material, dobava in polaganje cevi. Z vsemi pomožnimi deli in prenosi. Količina je ocenjena!</t>
    </r>
  </si>
  <si>
    <t>SKUPAJ ZUNANJE POVRŠINE:</t>
  </si>
  <si>
    <t>POPIS MATERIALA IN DEL – ELEKTRIČNE INŠTALACIJE IN ELEKTRIČNA OPREMA</t>
  </si>
  <si>
    <t>Proizvodi, ki so v popisu določeni z navedbo proizvajalca in tipa proizvoda so podani primeroma in so lahko tudi od drugih proizvajalcev, vendar morajo ustrezati parametrom, zapisanim v rubriki "Opis"</t>
  </si>
  <si>
    <t>Cene posameznih postavk morajo zajemati vse transportne stroške, stroške čiščenja in odvoza odpadkov ter vse ostale stroške, povezane z izvedbo del po projektu</t>
  </si>
  <si>
    <t>1. Instalacije</t>
  </si>
  <si>
    <t>Dobava, polaganje in označevanje instalacijskega materiala:</t>
  </si>
  <si>
    <t>Z.
št</t>
  </si>
  <si>
    <t>Opis</t>
  </si>
  <si>
    <t>tip</t>
  </si>
  <si>
    <t xml:space="preserve">Cena na enoto v € </t>
  </si>
  <si>
    <t>Skupaj v €</t>
  </si>
  <si>
    <t>samogasna gibljiva, plastična zaščitna cev, kompletno z dolbljenjem opečnega zidu</t>
  </si>
  <si>
    <t>RFSɸ 16 mm</t>
  </si>
  <si>
    <t>m</t>
  </si>
  <si>
    <t>RFSɸ 23 mm</t>
  </si>
  <si>
    <t>RFSɸ 35 mm</t>
  </si>
  <si>
    <t xml:space="preserve">plastični mini kanal s pokrovom in vsem pritrdilnim materialom, 15x17mm                                                                        </t>
  </si>
  <si>
    <t>NIK 1</t>
  </si>
  <si>
    <t xml:space="preserve">plastični mini kanal s pokrovom in vsem pritrdilnim materialom, 40x25mm                                                                        </t>
  </si>
  <si>
    <t>NIK 5</t>
  </si>
  <si>
    <t>kabelska polica iz pocinkane pločevine, kompletno s priborom za montažo in ostalim drobnim materialom, širine 100 mm</t>
  </si>
  <si>
    <t>PK 100</t>
  </si>
  <si>
    <t>kabelska polica iz pocinkane pločevine, kompletno s priborom za montažo in ostalim drobnim materialom, širine 200 mm</t>
  </si>
  <si>
    <t>PK 200</t>
  </si>
  <si>
    <t>kabelska polica iz pocinkane pločevine, kompletno s priborom za montažo in ostalim drobnim materialom, širine 300 mm</t>
  </si>
  <si>
    <t>PK 300</t>
  </si>
  <si>
    <t>pregrada kabelske police</t>
  </si>
  <si>
    <t xml:space="preserve">signalni kabel, razred odziva na ogenj B2ca s1 d2 a1             </t>
  </si>
  <si>
    <t>J-H(St)H 2x2x0.8 mm2</t>
  </si>
  <si>
    <t xml:space="preserve">energetski kabel,  razred odziva na ogenj B2ca s1 d2 a1                                 </t>
  </si>
  <si>
    <t>npr:N2XH-J 2x1,5 mm2</t>
  </si>
  <si>
    <t xml:space="preserve">energetski kabel,  razred odziva na ogenj B2ca s1 d2 a1                                  
</t>
  </si>
  <si>
    <t>npr:N2XH-J 3x1,5 mm2</t>
  </si>
  <si>
    <t xml:space="preserve">energetski kabel,  razred odziva na ogenj B2ca s1 d2 a1                                         </t>
  </si>
  <si>
    <t>npr:N2XH-J 4x1,5 mm2</t>
  </si>
  <si>
    <t xml:space="preserve">energetski kabel,  razred odziva na ogenj B2ca s1 d2 a1                                               </t>
  </si>
  <si>
    <t>npr:N2XH-J 5x1,5 mm2</t>
  </si>
  <si>
    <t xml:space="preserve">energetski kabel,  razred odziva na ogenj B2ca s1 d2 a1                                          </t>
  </si>
  <si>
    <t>npr:N2XH-J    3x2,5 mm2</t>
  </si>
  <si>
    <t>npr:N2XH-J     5x2,5 mm2</t>
  </si>
  <si>
    <t>npr:N2XH-J     5x6 mm2</t>
  </si>
  <si>
    <t>npr:N2XH-J     5x10 mm2</t>
  </si>
  <si>
    <t xml:space="preserve">energetski kabel,  razred odziva na ogenj B2ca s1 d2 a1                                       </t>
  </si>
  <si>
    <t>npr:N2XH-J     5x25 mm2</t>
  </si>
  <si>
    <t xml:space="preserve">finožični zaščitni vodnik, skupaj s priborom za izvedbo ozemljitev (cevne objemke, trajni vijačeni spoji...),                                                                               </t>
  </si>
  <si>
    <t>npr:H07V-K 6 mm2</t>
  </si>
  <si>
    <t>npr:H07V-K 16 mm2</t>
  </si>
  <si>
    <t>npr:H07V-K 35 mm2</t>
  </si>
  <si>
    <t>zbiralka za izenačitev potenciala (RIP), vpeta v ohišje za nadometno pritrditev</t>
  </si>
  <si>
    <t>drobni, instalacijski material (sponke, kabelska pritrdila, podometne in nadometne razvodnice…)</t>
  </si>
  <si>
    <t>komp.</t>
  </si>
  <si>
    <t>meritve energetske, električne instalacije in izdaja poročila</t>
  </si>
  <si>
    <t>INSTALACIJE</t>
  </si>
  <si>
    <t>2. Instalacijska oprema</t>
  </si>
  <si>
    <r>
      <t xml:space="preserve">Dobava, montaža, vezava in označevanje stikalnih in priključnih naprav električne instalacije.                                                                                                                          </t>
    </r>
    <r>
      <rPr>
        <b/>
        <sz val="11"/>
        <rFont val="Arial"/>
        <family val="2"/>
        <charset val="238"/>
      </rPr>
      <t/>
    </r>
  </si>
  <si>
    <t>Z.
št.</t>
  </si>
  <si>
    <t>stikalo navadno, komplet z vgradno dozo v opečne oz. betonske stene</t>
  </si>
  <si>
    <t>npr:TEM ČATEŽ</t>
  </si>
  <si>
    <t>tipkalo, komplet z vgradno dozo v opečne oz. betonske stene</t>
  </si>
  <si>
    <t>podometna vtičnica bele barve z zaščitnim kontaktom, komplet z dozo za vgradnjo v opečne oz. betonske stene</t>
  </si>
  <si>
    <t>podometna vtičnica bele barve z zaščitnim kontaktom in pokrovom, komplet z dozo za vgradnjo v opečne oz. betonske stene</t>
  </si>
  <si>
    <t>nadometno stikalo navadno, komplet z nadometnim ohišjem in priborom za montažo</t>
  </si>
  <si>
    <t>nadometna vtičnica s pokrovom, komplet z ohišjem in priborom za montažo</t>
  </si>
  <si>
    <t>nadometna 5p/16A vtičnica s pokrovom, komplet z ohišjem in priborom za montažo</t>
  </si>
  <si>
    <t>dvoprekatni, pločevinast parapetni kanal, dim.130x72mm, komplet s pokrovi, zaključki in ostalim drobnim materialom, bel</t>
  </si>
  <si>
    <t>npr:ELBA</t>
  </si>
  <si>
    <t>trojna vtičnica z zaščitnim kontaktom, primerna za vgradnjo v parapetni kanal, komplet z dozo, pokrovom in ostalim drobnim materialom</t>
  </si>
  <si>
    <t>podometni stropni IR senzor prisotnosti primeren za notranjo montažo, z relejskim izhodom 2000W AC1, kotom delovanja 360°, 10-1000 lx, 30 sec. - 30 min</t>
  </si>
  <si>
    <t>npr:Steinel</t>
  </si>
  <si>
    <t>nadometni stropni IR senzor prisotnosti primeren za notranjo montažo, z relejskim izhodom 2000W AC1, kotom delovanja 360°, 10-1000 lx, 30 sec. - 30 min, IP44</t>
  </si>
  <si>
    <t>INSTALACIJSKA OPREMA</t>
  </si>
  <si>
    <t>3. Stikalni bloki</t>
  </si>
  <si>
    <t xml:space="preserve">Dobava, montaža, vezava in označevanje opreme, ki se vgradi v stikalni blok:  </t>
  </si>
  <si>
    <t>KPMO-1 (obstoječi)</t>
  </si>
  <si>
    <t>demontaža obstoječega števca električne energije (zdravstvena postaja)</t>
  </si>
  <si>
    <t>vrstne sponke, vezni in drugi drobni material, pregled, meritve, poročilo o preizkusu</t>
  </si>
  <si>
    <t>KPMO-2 (novo)</t>
  </si>
  <si>
    <t>vgradno tipsko plastično ohišje, komplet z vrati, 3x okencem, zapiralom s tritočkovnim zapiranjem, ključavnico,  montažno ploščo, zbiralkami in ostalim drobnim materialom,</t>
  </si>
  <si>
    <t>priključne sponke</t>
  </si>
  <si>
    <t>tripolno, varovalčno, stikalo, komplet z NV varovalnimi vložki</t>
  </si>
  <si>
    <t>vel.00</t>
  </si>
  <si>
    <t>števčna plošča, namenjena montaži trifaznega števca el. energije</t>
  </si>
  <si>
    <t xml:space="preserve">ETI VPO
</t>
  </si>
  <si>
    <t>elektronski, trifazni, dvotarifni števec delovne energije z dajalnikom impulzov, 5-85A</t>
  </si>
  <si>
    <t>(tip števca uskladiti z soglasjem za priključitev)</t>
  </si>
  <si>
    <t>tipka za čelno vgradnjo, IP66, kompletno z enim delovnim kontaktom</t>
  </si>
  <si>
    <t>tripolni, prenapetostni odvodnik, razred B, 15/40kA</t>
  </si>
  <si>
    <t>vezni in ostali drobni material, pregled in preizkus stikalnega bloka</t>
  </si>
  <si>
    <t>R-ZD-P1</t>
  </si>
  <si>
    <t>tipsko vgradno, kovinsko ohišje stikalnega bloka, primerno za montažo 5x33TE elementov kompletno s stranicami, montažno ploščo, zapirali, vrati, ključavnico,  nosilci, pokrovi in ostalim drobnim materialom</t>
  </si>
  <si>
    <t>npr:SCHRACK</t>
  </si>
  <si>
    <t>tripolno glavno stikalo, primerno za montažo na letev stikalnega bloka, 100A</t>
  </si>
  <si>
    <t>štiripolna prenapetostna zaščita razreda C, primerna za montažo na letev</t>
  </si>
  <si>
    <t>triponi varovalčni ločilnik, primeren za vgradnjo na letev, komplet s pripadajočimi talilnimi vložki</t>
  </si>
  <si>
    <t>npr:Schrack TYTAN</t>
  </si>
  <si>
    <t>enopolni instalacijski odklopnik</t>
  </si>
  <si>
    <t>C6-C16A</t>
  </si>
  <si>
    <t>štiripolno, zaščitno stikalo na diferenčni tok 63A,0.03A</t>
  </si>
  <si>
    <t>časovno stikalo za preizkus zasilne razsvetljave</t>
  </si>
  <si>
    <t>npr:Schrack ZR5RT011</t>
  </si>
  <si>
    <t>instalacijski dvopolni kontaktor 230VAC/25A,2NO, primeren za vgradnjo na letev stikalnega bloka</t>
  </si>
  <si>
    <t>R-ZD-P2</t>
  </si>
  <si>
    <t>tripolno glavno stikalo, primerno za montažo na letev stikalnega bloka, 63A</t>
  </si>
  <si>
    <t>tripolni instalacijski odklopnik</t>
  </si>
  <si>
    <t>C16A</t>
  </si>
  <si>
    <t>R-KOT</t>
  </si>
  <si>
    <t>nadgradno, kovinsko ohišje stikalnega bloka, dimenzij 600x800x210mm, kompletno s stranicami, montažno ploščo, zapirali, vrati, ključavnico,  nosilci, pokrovi in ostalim drobnim materialom</t>
  </si>
  <si>
    <t>kontaktor 3p/400V/11kW, primeren za montažo na DIN letev</t>
  </si>
  <si>
    <t xml:space="preserve">npr:Schrack </t>
  </si>
  <si>
    <t>C25A</t>
  </si>
  <si>
    <t>kemilno stikalo 1,0,2 10A primer za mmontažo na DIN letev</t>
  </si>
  <si>
    <t>štiripolno, zaščitno stikalo na diferenčni tok 40A,0.03A</t>
  </si>
  <si>
    <t>STIKALNI BLOKI</t>
  </si>
  <si>
    <t>4. Razsvetljava</t>
  </si>
  <si>
    <t>Dobava in montaža svetilk vključno s predstikalno napravo, veznim in montažnim priborom, sijalkami ter funkcionalnim preizkusom.</t>
  </si>
  <si>
    <t>nadgradna LED svetilka, barva svetlobe 4000K.  Napajalnik: integriran visoko učinkoviti LED konverter s konstantnim tokom. IP zaščita: 43, komplet z  priborom za stropno montažo</t>
  </si>
  <si>
    <t>npr:Karo C 300 DPR 1850 lm 19 W 840 FO IP43 white</t>
  </si>
  <si>
    <t>nadgradna linijska LED svetilka, barva svetlobe 4000K, Optika: satiniran opalni  difuzor-SOP. Ohišje: profil iz ekstrudiranega aluminija, prašno barvan. Napajalnik:  integriran visoko učinkoviti LED konverter z konstantnim svetlobnim tokom FO. IP zaščita: 44, komplet z  priborom za stensko montažo</t>
  </si>
  <si>
    <t>npr:Kalis 55 W SOP 1000 lm 10 W 840 L565 mm FO IP44 white</t>
  </si>
  <si>
    <t>nadgradna svetilka v plastičnem ohišju, z zaščitno, opalno kapo, elektronsko predstikalno napravo, 12W, 4000K, IP 54</t>
  </si>
  <si>
    <t>npr:AWEX
EDGE S 12W 4000K</t>
  </si>
  <si>
    <t>vgradna LED svetilka, barva svetlobe 4000K.  Napajalnik: DALI, IP zaščita: 43, komplet z  priborom za stropno montažo</t>
  </si>
  <si>
    <t>npr: 216 PR 3400 lm 27 W 840 DALI 600x600 mm IP43 white</t>
  </si>
  <si>
    <t>vgradna LED svetilka, barva svetlobe 4000K.  Napajalnik: integriran visoko učinkoviti LED konverter s konstantnim tokom. IP zaščita: 43, komplet z  priborom za stropno montažo</t>
  </si>
  <si>
    <t xml:space="preserve">nadgradna industrijska LED svetilke dimenzij: 1277x145x101mm.
Svetlobni vir: PCB LED moduli visoke svetilnosti, mid-power SMD LED, CRI &gt; 80, barva svetlobe 4000K. Barvno odstopanje MacAdam ≤ 3, 50.000h L80 B10. Optika: satiniran opalni polikarbonatni prosojnik. Ohišje: polikarbonat. Napajalnik: integriran visoko učinkoviti LED konverter s konstantnim tokom. IP zaščita: 66. Svetlobni tok: minimalno 7100lm. Električna poraba: maksimalno 63W. </t>
  </si>
  <si>
    <t>npr: INTRA 5700</t>
  </si>
  <si>
    <t>DALIeco krmilnik za touch-dim regulacijo</t>
  </si>
  <si>
    <t>npr:Osram DALIeco controller</t>
  </si>
  <si>
    <t>vgradna svetilka varnostne razsvetljave,  LED izvori svetlobe 250m in akumulatorskim modulom avtonomije 1h, pripravni spoj</t>
  </si>
  <si>
    <t>npr: Beghelli
LUNGALARGALUCE LED</t>
  </si>
  <si>
    <t>nadgradna svetilka varnostne razsvetljave, dim.:137x137x32mm,  LED izvori svetlobe 250m in akumulatorskim modulom avtonomije 1h</t>
  </si>
  <si>
    <t>npr: Beghelli
LUNGALARGALUCE LED CEILING</t>
  </si>
  <si>
    <t>nadgradna svetilka varnostne razsvetljave, dm.:214x154x29mm, s piktogramsko ploščo, LED izvorom svetlobe in akumulatorskim modulom avtonomije 1h, trajni spoj</t>
  </si>
  <si>
    <t>npr:Beghelli UP LED Exit DF20M SA</t>
  </si>
  <si>
    <t>označevanje svetilk zasilne razsvetljave, preizkus zasilne razsvetljave s strani pooblaščenega podjetja, ter pridobitev certifikata o ustreznosti</t>
  </si>
  <si>
    <t>RAZSVETLJAVA</t>
  </si>
  <si>
    <t>5. Telekomunikacije</t>
  </si>
  <si>
    <r>
      <t xml:space="preserve">Dobava in montaža instalcijskega materiala in potrebnih naprav za izvedbo telefonske instalacije, računalniškega omrežja ter ostalih TK in signalnih povezav.                                           </t>
    </r>
    <r>
      <rPr>
        <b/>
        <sz val="11"/>
        <rFont val="Arial"/>
        <family val="2"/>
        <charset val="238"/>
      </rPr>
      <t/>
    </r>
  </si>
  <si>
    <t xml:space="preserve">telekomunikacijska omara 19", višine 32HE  600x600mm, steklena. vrata spredaj, demontažna, kovinska stranica stransko in zadaj, komplet z drobnim, montažnim materialom ,  komplet z opremo:                                                                                 2x polica
1x 19" razdelilec 9×230V
1x FO 19" panel za priključitev 12 vlaken
2x org. panel vert.
5x 1U 19" org. panel hor.                       </t>
  </si>
  <si>
    <t>PATCH panel, 19'', 24P, cat6a, FTP</t>
  </si>
  <si>
    <t>optični kabel singlemode 12 vlaken, kot npr:BDC-CI SM 12*9/125, G.652D, 12F TUBE 2,0</t>
  </si>
  <si>
    <t xml:space="preserve">signalni kabel,  razred odziva na ogenj B2ca s1 d2 a1,     U/FTP Cat.6A, delno položen po kabelskih policah in parapetnih kanalih in delno uvlečen v zaščitne cevi </t>
  </si>
  <si>
    <t>obojestransko zaključevanje Cat6a FTP kabla, 250MhZ meritve ter izpis merilnega protokola</t>
  </si>
  <si>
    <t>podometna telekomunikacijska vtičnica, s priključkom RJ45 cat.6A, komplet z vgradno dozo v opečne oz. montažne stene</t>
  </si>
  <si>
    <t>npr:MODYS</t>
  </si>
  <si>
    <t>parapetna telekomunikacijska vtičnica, s priključkoma RJ45 cat.6A</t>
  </si>
  <si>
    <t>nadometna telekomunikacijska vtičnica, s priključkom RJ45 cat.6A in pokrovom</t>
  </si>
  <si>
    <t>TELEKOMUNIKACIJE</t>
  </si>
  <si>
    <t>6. Protivlomno varovanje</t>
  </si>
  <si>
    <t>Dobava in montaža instalcijskega materiala in potrebnih naprav za izvedbo protivlomnega varovanja</t>
  </si>
  <si>
    <t>Protivlomna centrala, 32 sektorjev, maks. 128 con (16 na centrali), 240+8+1 uporabniških kod, maks. 128 progr. izhodov (16 na centrali), arhiv za 22527 dogodkov, urniki, možnost brezžičnih con, vgrajen tel. komunikator, v plastičnem ohišju, EN 50131-Grade 2</t>
  </si>
  <si>
    <t>npr:SATEL, tip INTEGRA 128</t>
  </si>
  <si>
    <t>Kovinsko ohišje za centrale INTEGRA 64 in INTEGRA 128, razširitvene module in prostorom za 17Ah baterijo, vgrajen transformator 50 VA, dvojna sabotažna zaščita (proti odpiranju in odstranjevanju iz stene),  dim. 330 x 405 x 110 mm, po standardu EN 50131-Grade 3</t>
  </si>
  <si>
    <t>npr:SATEL, tip OMI-3</t>
  </si>
  <si>
    <t>Plastično ohišje za centrale VERSA, razširitvene in GSM module, brez transformatorja, dvojna sabotažna zaščita, dim. 266 x 286 x 100 mm</t>
  </si>
  <si>
    <t>npr:SATEL, tip OPU-4 P</t>
  </si>
  <si>
    <t>Dodatni napajalnik 12Vdc / 3A</t>
  </si>
  <si>
    <t>Akumulatorska baterija, 12V/ 7.2Ah</t>
  </si>
  <si>
    <t>ATS5, EN54-21, ETHERNET modul univerzalni za prenos vlom/požar, backup GPRS</t>
  </si>
  <si>
    <t>npr:GPRS TAU</t>
  </si>
  <si>
    <t>LCD tipkovnica za INTEGRA centrale, zelena osvetlitev tipk in prikazovalnika</t>
  </si>
  <si>
    <t>npr:SATEL, INT-KLCD-GR</t>
  </si>
  <si>
    <t>PIR senzor gibanja, imunost na male živali do 25 kg, EN 50131-Grade 2</t>
  </si>
  <si>
    <t xml:space="preserve">npr:BINGO PLUS IR senzor </t>
  </si>
  <si>
    <t>Razširitveni modul, samo kartica, 8 con, sabotažni vhodi za dodatne module 8 con, dimenzije: 57x80 mm.</t>
  </si>
  <si>
    <t>npr:SATEL INT-E</t>
  </si>
  <si>
    <t>Sabotažno stikalo</t>
  </si>
  <si>
    <t>LICY 2x0,5+6x0,22 mm2</t>
  </si>
  <si>
    <t xml:space="preserve">Montaža naprav NA PRIPRAVLJENE INSTALACIJE (zvezana in zmontirana podnožja), nastavitev parametrov, testiranje, spuščanje v pogon, primopredaja in poučitev pristojnega osebja o delovanju sistema </t>
  </si>
  <si>
    <t>PROTIVLOMNO VAROVANJE</t>
  </si>
  <si>
    <t>7. TEMELJNO OZEMLJILO</t>
  </si>
  <si>
    <t>Dobava in montaža instalcijskega materiala in potrebnih naprav za izvedbo temeljnega ozemljila</t>
  </si>
  <si>
    <t>nerjaveč jeklen trak</t>
  </si>
  <si>
    <t>Rf 30x3,5mm</t>
  </si>
  <si>
    <t>križna sponka za spajanje ploščatih vodnikov Rf, 58x58mm</t>
  </si>
  <si>
    <t>npr: Hermi
KON 01</t>
  </si>
  <si>
    <t>trajni spoj z varjenjem, vijačenjem, oz. kovičenjem in z antikorozijsko zaščito spoja</t>
  </si>
  <si>
    <t>meritve strelovodne naprave in ponikalne upornosti ozemljila, za vsak merilni spoj posebej</t>
  </si>
  <si>
    <t>STRELOVOD</t>
  </si>
  <si>
    <t>8. Ostalo</t>
  </si>
  <si>
    <t>priklop prostorskega termostata talnega ogrevanja</t>
  </si>
  <si>
    <t>priklop prostorskega termostata stropnega/zidnega konvektorja</t>
  </si>
  <si>
    <t>samo priklop enofaznega splošnega porabnika (EMV talnega gretja, ventilator,..)</t>
  </si>
  <si>
    <t>priklop trifaznega, tehnološkega porabnika (TČ1, TČ2, VRV, prezračevalna naprava..)</t>
  </si>
  <si>
    <t>priklop stenskega/stropnega konvektorja</t>
  </si>
  <si>
    <t>demontaža obstoječe elektro inštalacije na površini cca 400m2</t>
  </si>
  <si>
    <t>n.u.</t>
  </si>
  <si>
    <t>dela za dostop do kabelskih tras ter izdelava prebojev in podobnih pomožnih del</t>
  </si>
  <si>
    <t>protipožarna zapora preboja (dim.: ~100x200mm), kompletno s pregledom izvedbe s strani pooblaščene organizacije</t>
  </si>
  <si>
    <t>izdelava projekta izvedenih del (PID), načrt električnih inštalacij in električne opreme (sheme električnih razdelilnikov,…)</t>
  </si>
  <si>
    <t>projektantski nadzor nad izvedbo električnh instalacij in električno opremo, v času gradnje objekta</t>
  </si>
  <si>
    <t xml:space="preserve">priprava tehnične dokumentacije  (certifikati vgrajenega materiala, navodila za obratovanje in vzdrževanje tipskih naprav, izdelava dokazila o zanesljivosti objekta,...)
</t>
  </si>
  <si>
    <t>OSTALO</t>
  </si>
  <si>
    <t>REKAPITULACIJA</t>
  </si>
  <si>
    <t>1</t>
  </si>
  <si>
    <t>2</t>
  </si>
  <si>
    <t>3</t>
  </si>
  <si>
    <t>4</t>
  </si>
  <si>
    <t>5</t>
  </si>
  <si>
    <t>6</t>
  </si>
  <si>
    <t>7</t>
  </si>
  <si>
    <t>8</t>
  </si>
  <si>
    <t xml:space="preserve">PROJEKTANTSKI PREDRAČUN S PREDIZMERAMI </t>
  </si>
  <si>
    <t>Investitor:</t>
  </si>
  <si>
    <t xml:space="preserve">OBČINA MORAVSKE TOPLICE
</t>
  </si>
  <si>
    <t>Krajnčeva ulica 3, Moravske Toplice</t>
  </si>
  <si>
    <t>9226 Moravske Toplice</t>
  </si>
  <si>
    <t>Objekt:</t>
  </si>
  <si>
    <t>PRENOVA PRITLIČJA
	ZDRAVSTVENE POSTAJE MARTJANCI</t>
  </si>
  <si>
    <t>Projekt:</t>
  </si>
  <si>
    <t>STROJNE INSTALACIJE</t>
  </si>
  <si>
    <t>Proj. dokumentacija:</t>
  </si>
  <si>
    <t>PZI</t>
  </si>
  <si>
    <t>Štev. projekta:</t>
  </si>
  <si>
    <t>PD-13/25</t>
  </si>
  <si>
    <t>R E K A P I T U L A C I J A</t>
  </si>
  <si>
    <t>EUR</t>
  </si>
  <si>
    <t>OGREVANJE</t>
  </si>
  <si>
    <t xml:space="preserve">PREZRAČEVANJE </t>
  </si>
  <si>
    <t>VODOVOD IN KANALIZACIJA</t>
  </si>
  <si>
    <t>V.</t>
  </si>
  <si>
    <t>VI.</t>
  </si>
  <si>
    <t>V7II.</t>
  </si>
  <si>
    <t>SPLOŠNO</t>
  </si>
  <si>
    <t>SKUPAJ:</t>
  </si>
  <si>
    <t>OPOMBA:</t>
  </si>
  <si>
    <t>Izvajalec je dolžan preveriti vse seštevke postavk. Predani in ovrednoteni popisi investitorju in končna cena se smatra, da so v končni ceni zajete vse postavke.</t>
  </si>
  <si>
    <t xml:space="preserve">Popis obravnava vsa strojna dela na objektu, skupaj s potrebnimi pripravljalnimi in zaključnimi deli. Večja gradbena dela so zajeta v popisih gradbeno obrtniških del.  </t>
  </si>
  <si>
    <t>Vsa dela se izvajajo z dobavo vsega potrebnega materiala za izvedbo faze v posamezni postavki (če ni navedeno drugače), s pomožnimi deli in transporti do mesta vgradnje, v skladu z  veljavnimi normativi Združenja gradbeništva Slovenije.</t>
  </si>
  <si>
    <t>Ponudnik-izvajalec del mora pred izvedbo preučiti tehnično dokumentacijo, vse nejasnosti odpraviti v dogovoru z investitorjem in projektantom, ter izdelati terminski plan poteka del.</t>
  </si>
  <si>
    <t>Dela ki nastanejo kot nepredvidljiva posledica za začasno premostitev težav pri normalnem delovanju objekta ali posegi po željah investitorja, v popisu niso zajeta in jih je potrebno predhodno uskladiti z investitorjem.</t>
  </si>
  <si>
    <t>Izvajalec lahko v soglasju s projektantom in nadzorom ponudi enakovredno rešitev izvedbe posamezne faze dela, kar je v posam. postavkah navedeno (opisasano: kot npr.,...), vendar pri tem ne more uveljavljati zahtev po dodatnih stoških izvedbe.</t>
  </si>
  <si>
    <t xml:space="preserve">Varovanje objekta, delavcev, okolice (podpiranje, ograje,...), transport materialov in ureditev gradbišča (dostop, žerjav, potrebna infrastruktura za zaposlene,...) mora biti zajeto v enotnih cenah izvedbe. </t>
  </si>
  <si>
    <t xml:space="preserve">Vse naprave in elementi v popisu materiala in del so navedeni samo primeroma (kot npr.) se lahko s privolitvijo investitorja nadomesti z enakovrednimi ali boljšimi po kvaliteti in karakteristikah. </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</si>
  <si>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</si>
  <si>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in polnjenja cevnih sistemov,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</si>
  <si>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manipulativne,  transportne, zavarovalne in ostale splošne stroške.</t>
  </si>
  <si>
    <t>Pri vseh elementih je potrebno upoštevati ves montažni in tesnilni material.</t>
  </si>
  <si>
    <t xml:space="preserve">Objekt </t>
  </si>
  <si>
    <t xml:space="preserve">Projekt </t>
  </si>
  <si>
    <t xml:space="preserve">Proj. dokumentacija </t>
  </si>
  <si>
    <t xml:space="preserve">PZI </t>
  </si>
  <si>
    <t>Štev. projekta</t>
  </si>
  <si>
    <t>DEMONTAŽNA DELA</t>
  </si>
  <si>
    <t>DEMONTAŽNA DELA - OGREVANJE</t>
  </si>
  <si>
    <t>DEMONTAŽNA DELA - PREZRAČEVANJE</t>
  </si>
  <si>
    <t>DEMONTAŽNA DELA - VODOVOD IN KANALIZACIJA</t>
  </si>
  <si>
    <t>DEMONTAŽNA DELA - SKUPNO</t>
  </si>
  <si>
    <t>SKUPAJ</t>
  </si>
  <si>
    <t>POPIS S PREDIZMERAMI MATERIALA IN DEL</t>
  </si>
  <si>
    <t>POZ.</t>
  </si>
  <si>
    <t>NAZIV</t>
  </si>
  <si>
    <t>ENOTA</t>
  </si>
  <si>
    <t xml:space="preserve">KOLIČINA </t>
  </si>
  <si>
    <t>CENA/ENOTO</t>
  </si>
  <si>
    <t>Dobava, montaža:</t>
  </si>
  <si>
    <t xml:space="preserve">POGLAVJE </t>
  </si>
  <si>
    <t>Praznjenje</t>
  </si>
  <si>
    <t>Praznjenje ogrevalnega sistema</t>
  </si>
  <si>
    <t>kom</t>
  </si>
  <si>
    <t>Odstranitev in demontaža</t>
  </si>
  <si>
    <t xml:space="preserve">Odstranitev in demontaža obstoječih ogrevalnih cevi, ter ventilov in ostalih elementov na razvodu, vključno z izolacijo. </t>
  </si>
  <si>
    <t>DN 40 in manj</t>
  </si>
  <si>
    <t>Odstranitev in demontaža obstoječih radiatorjev</t>
  </si>
  <si>
    <t>Blindiranje</t>
  </si>
  <si>
    <t>Blindiranje posameznih odcepov, kateri se trajno odstranijo</t>
  </si>
  <si>
    <t>SKUPAJ  (EUR):</t>
  </si>
  <si>
    <t>Odstranitev</t>
  </si>
  <si>
    <t>Odstranitev obstoječih prezračevalnih kanalov, ventilatorjev in pritrdilnega materiala</t>
  </si>
  <si>
    <t xml:space="preserve">Odstranitev in demontaža obstoječih horizontalnih in vertikalnih vodovodnih cevi, podometnih omaric z ventili... </t>
  </si>
  <si>
    <t xml:space="preserve">Odstranitev in demontaža obstoječih horizontalnih in vertikalnih kanalizacijskih cevi, podometnih omaric z ventili... </t>
  </si>
  <si>
    <t>Odstranitev sanitarne opreme</t>
  </si>
  <si>
    <t xml:space="preserve">Odstranitev sanitarne opreme vključno z vsem dodatnim materialom </t>
  </si>
  <si>
    <t>wc</t>
  </si>
  <si>
    <t>umivalnik</t>
  </si>
  <si>
    <t>grelnik vode</t>
  </si>
  <si>
    <t>trokadero</t>
  </si>
  <si>
    <t>Odstranitev hidranta</t>
  </si>
  <si>
    <t>Odstranitev obstoječega hidranta ter blindiranje priključka vodovoda na odcepu, vključno z vsemi potrebnimi fitingi ter z vsem montažnim materialom</t>
  </si>
  <si>
    <t>Električna dela</t>
  </si>
  <si>
    <t>Električna dela, katera je potrebno opraviti pred odstranjevanjem strojnih instalacij</t>
  </si>
  <si>
    <t>komplet</t>
  </si>
  <si>
    <t>Dolbljenje zidu</t>
  </si>
  <si>
    <t>Dolbljenje zidu, talne plošče in preboji za potrebe odstranitve strojnih instalacij</t>
  </si>
  <si>
    <t>Odvoz</t>
  </si>
  <si>
    <t>Odvoz odstranjenih strojnih instalacij na javno deponijo. Zaradi nedostopnosti tovornih vozil, bo potreben ročni iznos odstranjenega materiala iz objekta.</t>
  </si>
  <si>
    <t>Toplotna črpalka</t>
  </si>
  <si>
    <t>POGLAVJE 1</t>
  </si>
  <si>
    <t>TOPLOTNA ČRPALKA</t>
  </si>
  <si>
    <t>Enota zajema zrak iz zadnje in bočne ploskve, ki ga po toplotni izmenjavi energije s pomočjo ventilatorjev odvaja v okolico naprave skozi zaščitno rešetko na sprednji strani.</t>
  </si>
  <si>
    <t>Toplotna črpalka ohranja nominalno zmogljivost naprave do zunanje temperature zraka Tz = -20°C. Temperaturo ogrevalne vode Tv=+75°C pripravlja do temperature zraka okolice Tz=-15°C.</t>
  </si>
  <si>
    <t>Ohišje zunanje enote je grajeno za zaščito pred vremenskimi vplivi in pojavi ter je obarvano v antracit sivi barvi RAL 7016.</t>
  </si>
  <si>
    <t>Zmogljivost ogrevanja (Tz= +7°C / Tv= +35°C): 20,00 kW / COP 4,66</t>
  </si>
  <si>
    <t>Zmogljivost hlajenja (Tz= +35°C / Tv= +7°C): 20,00 kW / EER 3,12</t>
  </si>
  <si>
    <t>Energijski razred (Tv= +35°C / Tv= +55°C): A+++ / A++</t>
  </si>
  <si>
    <t>Električna napetost sistema: 400 V / 3F / 50Hz</t>
  </si>
  <si>
    <t>Priporočljiva dimenzija el.vodnika: 5 x 4.0 mm2</t>
  </si>
  <si>
    <t>Zvočna moč pri delni obremenitvi: 60 dB (A)</t>
  </si>
  <si>
    <t>Količina hladiva (R290) / CO2 ekv.: 2.6kg / 0,008 T</t>
  </si>
  <si>
    <t>Pretok vode L/min (ΔT = 5 K. 35 °C): 57.3</t>
  </si>
  <si>
    <t>Dimenzije priključkov vodovodne instalacije: 1 ½ “ / 1 ½ “</t>
  </si>
  <si>
    <t xml:space="preserve"> - dodatno 2x DN40 ventil za varovanje proti zmrzovanju </t>
  </si>
  <si>
    <t xml:space="preserve"> - zaščitna panelna ograja, dolžine 5m, višine 1,6m, vključno z stebri , nosilci stebrov, ves pritrdilni in nosilni materiall, barva na zahtevo arhitekta. </t>
  </si>
  <si>
    <t xml:space="preserve">Izstopna temperatura vode ogrevanje / hlajenje: 
25 ~ 75°C / 5  ~ 20°C </t>
  </si>
  <si>
    <t>Območje delovanja naprave pri zunanji temperaturi za ogrevanje / hlajenje: 
-25 ~ +35°C / +10 ~ +43°C</t>
  </si>
  <si>
    <t xml:space="preserve">Na sprednji strani notranje enote je vgrajen optimiziran uporabniški vmesnik z LCD-zaslonom za nastavitev načina delovanja in krmiljenje vseh internih in eksternih elemenotov sistema toplotne črpalke zrak/voda. Regulator omogoča nastavitev delovanje sistema toplotne črpalke v načinu ogrevanja, hlajenja ter priprave sanitarne vode. </t>
  </si>
  <si>
    <t>Sistem omogoča z uporabo vgrajenega Aquarea Smart vmesnika popolni nadzor na daljavo ter z uporabo Servis Cloud storitve dostop servisne službe proizvajalca za pregled delovanja sistema na daljavo.</t>
  </si>
  <si>
    <t>Dimenzije V x G x Š: 450 x 450 x 170 mm</t>
  </si>
  <si>
    <t>Teža: 7 kg</t>
  </si>
  <si>
    <t>Električna napetost enote: 400 V / 3F / 50Hz</t>
  </si>
  <si>
    <t>Povezovalni elektro vodnik do pripadajoče zunanje enote: 2 x 0.75 mm2</t>
  </si>
  <si>
    <t>Namestitev naprave v prostor objekta.</t>
  </si>
  <si>
    <t>Dobava in montaža elektro in signalnih kablov za povezavo med notranjo in zunanjo enoto, napajalni kabli in drugo</t>
  </si>
  <si>
    <t>Tipalo v bojlerju sanitarne vode</t>
  </si>
  <si>
    <t>Temperaturno tipalo vode</t>
  </si>
  <si>
    <t>Tipalo v zalogovniku ogrevalne/hladilne vode s potopnim tulcem.</t>
  </si>
  <si>
    <t>Tipalo zunanjega zraka</t>
  </si>
  <si>
    <t>Montaža zunanje enote</t>
  </si>
  <si>
    <t xml:space="preserve"> - izdelava betonskega temelja v skladu z navodili proizvajalca</t>
  </si>
  <si>
    <t>- nosilna konstrukcija za postavitev zunanje enote</t>
  </si>
  <si>
    <t>- postavitev zunanje enote na pripravljeno konstrukcijo</t>
  </si>
  <si>
    <t>- priklop cevnih ter elektro instalacij</t>
  </si>
  <si>
    <t>- priklop notranjih elektro/signalnih instalacij</t>
  </si>
  <si>
    <t>Nastavitve in zagon toplotne črpalke</t>
  </si>
  <si>
    <t>- nastavitev parametrov delovanja</t>
  </si>
  <si>
    <t>- poskusni zagon in pregled poskusnega delovanja</t>
  </si>
  <si>
    <t>- poučevanje osebja</t>
  </si>
  <si>
    <t>Predizolirane cevi</t>
  </si>
  <si>
    <t xml:space="preserve">Predizolirana cev PE-Xa s protizračno bariero, uporaba pri napeljavi ogrevanja, proizvedena po EN 15632 and EN 17414 za temperaturo 80°C in pri tlaku 6 barov. Večplastna termična izolacija iz polyetilena. Zunanja zaščita iz HD polyetilenske plastike SN4 (4 kN/m²) EN ISO 9969., izolacija cevi, 0,041 W/mK., vključno z izkopom , izdelavo posteljce ter zasipom,  vključno z predizoliranimi fitingi ,  prehodnimi kosi,  montažnim in  tesnilnim materialom
</t>
  </si>
  <si>
    <t>Zalogovnik</t>
  </si>
  <si>
    <t>Lovilec nesnage</t>
  </si>
  <si>
    <t xml:space="preserve">Lovilec nesnage, navojne izvedbe, vključno z tesnilnim materialom </t>
  </si>
  <si>
    <t>DN 40</t>
  </si>
  <si>
    <t>Kroglična pipa</t>
  </si>
  <si>
    <t xml:space="preserve">Kroglična pipa za toplo ogrevno vodo do 110°C, navojne izvedbe, vključno spojni in tesnilni material, proizvod Polix </t>
  </si>
  <si>
    <t xml:space="preserve">DN 40 </t>
  </si>
  <si>
    <t xml:space="preserve">DN 20 </t>
  </si>
  <si>
    <t xml:space="preserve">DN 15 </t>
  </si>
  <si>
    <t>Protipovratna loputa</t>
  </si>
  <si>
    <t xml:space="preserve">Protipovratna loputa za toplo vodo do 110°C,navojne izvedbe, vključno spojni in pritrdilni material </t>
  </si>
  <si>
    <t>DN 40 PN6</t>
  </si>
  <si>
    <t>Gumijasti kompenzator</t>
  </si>
  <si>
    <t xml:space="preserve">Gumijasti kompenzator za temp.; -20 do 120°C navojni, vključno pomožni material za montažo. </t>
  </si>
  <si>
    <t>Obtočna črpalka</t>
  </si>
  <si>
    <t>Podatki:</t>
  </si>
  <si>
    <t>Č1- talno ZD MARTJANCI</t>
  </si>
  <si>
    <t>Q = 2,8 m3/h</t>
  </si>
  <si>
    <t>dp = 58 kPa</t>
  </si>
  <si>
    <t xml:space="preserve">P / U  = 160 W / 230V </t>
  </si>
  <si>
    <t xml:space="preserve">Mapress C-jeklo za ogrevanje, tankostenske sistemske cevi iz nelegiranega jekla 1.0034 E 195 po DIN EN10305, zunaj cinkane, vključno potrebni sistemski fitingi s CIIR črnim tesnilom in zaščitnimi pokrovi, spajanje s stisljivimi spoji (kot npr sistem Geberit Mapress), skupaj s potrebno toplotno cevno izolacijo (samougasljivi izolacijski žlebaki z zaprto celično strukturo brez CFC), vsi razvodi cevi vidno, v dvojnih stropovih, instalacijskih jaških ter montažnih stenah.  </t>
  </si>
  <si>
    <t>42x1,5</t>
  </si>
  <si>
    <t>Sistem večplastnih cevi, notranji sloj iz PE-xb hrapavosti površine 7 µm, vmesni sloj iz Al 0,5-1,1 mm , zunanji zaščitni sloj iz PE-HD, vključno s stisljivimi spoji ali navojnimi zvezami  iz PVDF ali rdeče litine (Geberit Mepla), skupaj s potrebnim pritrdilnim materialom, vključno  z izolacijo predizilirane 10mm ….</t>
  </si>
  <si>
    <t>DN 25 - 32x3</t>
  </si>
  <si>
    <t>DN 32 - 40x3</t>
  </si>
  <si>
    <t>DN 40 - 50x3</t>
  </si>
  <si>
    <t>Izolacija - vsi spoji obvezno lepljeni, stiki prelepljeni</t>
  </si>
  <si>
    <t>ACE/P-13x035</t>
  </si>
  <si>
    <t>ACE/P-19x042</t>
  </si>
  <si>
    <t>ACE/P-19x50</t>
  </si>
  <si>
    <t>Regulacijski tripotni ventil</t>
  </si>
  <si>
    <t xml:space="preserve">3-potni mešalni elektromotorni  ventil PN 10, , vijačni, tesnilni in pomožni material za montažo,  z elektromotornim pogonom </t>
  </si>
  <si>
    <t>DN32, kvs =16 m3/h</t>
  </si>
  <si>
    <t>Kalorimeter porabljene toplote</t>
  </si>
  <si>
    <t>Tipala-potopno</t>
  </si>
  <si>
    <t xml:space="preserve">Dobava in montaža temperaturnih tipal PT100, komplet s potopnimi tulci, katerih dolžina se prilagodi na mestu samem </t>
  </si>
  <si>
    <t>Temperaturno potopno tipalo 0 - 100 ° C, PT100</t>
  </si>
  <si>
    <t>Tipala-naležno</t>
  </si>
  <si>
    <t xml:space="preserve">Dobava in montaža naležnih  temperaturnih tipal VF/Pt, komplet s montažnim materialomi, katerih dolžina se prilagodi na mestu samem </t>
  </si>
  <si>
    <t>Temperaturno potopno tipalo 0 - 100 ° C, VF/Pt</t>
  </si>
  <si>
    <t>Tipala-zunanje</t>
  </si>
  <si>
    <t xml:space="preserve">Dobava in montaža zunanjih  temperaturnih tipal komplet s montažnim materialomi, katerih dolžina se prilagodi na mestu samem </t>
  </si>
  <si>
    <t>Praznilno polnilna</t>
  </si>
  <si>
    <t xml:space="preserve">Praznilno polnilna pipa s pokrovčkom na verižici, vključno spojni in pritrdilni material </t>
  </si>
  <si>
    <t>DN 15</t>
  </si>
  <si>
    <t>Manometer</t>
  </si>
  <si>
    <t>Manometer v okroglem ohišju FI 100mm, za območje 0-600 kPa, vključno z manometrsko pipico ter pomožnim materialom za montažo.</t>
  </si>
  <si>
    <t>Bimetalni termometer</t>
  </si>
  <si>
    <t>Bimetalni termometer za območje od 0-120° C, vključno z zaščitno tulko in pomožnim materialom za montažo</t>
  </si>
  <si>
    <t>Avtomatski odzračniki</t>
  </si>
  <si>
    <t xml:space="preserve">Avtomatski hitri odzračevalnik, iz medi, priključek G1/2", maks. temp. 110 °C, </t>
  </si>
  <si>
    <t>Varnostni ventil za ogrevanje</t>
  </si>
  <si>
    <t xml:space="preserve">Varnostni ventil na vzmet </t>
  </si>
  <si>
    <t>DN 25/3bar</t>
  </si>
  <si>
    <t>Raztezna posoda</t>
  </si>
  <si>
    <t xml:space="preserve">Statico SU  150.3
Nominalen volumen: VN 150 litrov
Maksimalen dovoljen tlak: PS 6 bar
Prednastavljen tlak: P0 1,5 bar
</t>
  </si>
  <si>
    <t>Obešalni in pritrdilni material</t>
  </si>
  <si>
    <t xml:space="preserve">Obešalni in pritrdilni material za pritrditev razvoda tople vode ter razdelilnikov </t>
  </si>
  <si>
    <t>Prekrivno barvanje</t>
  </si>
  <si>
    <t>Prekrivno barvanje vseh vidnih delov (ročic ter koles armature, obešalnega in podpornega materiala)</t>
  </si>
  <si>
    <t>Izdelava oznak in napisnih tablic</t>
  </si>
  <si>
    <t>Izdelava oznak in napisnih tablic posameznih vej, izdelava napisa na vratih PODPOSTAJA - NEZAPOSLENIM VSTOP PREPOVEDAN ter napisa IZHOD, izdelava sheme in obratovalnih navodil, uokvirjenje v steklo in pritrditev na zid kotlovnice</t>
  </si>
  <si>
    <t>kpl.</t>
  </si>
  <si>
    <t>Trajne napisne ploščice</t>
  </si>
  <si>
    <t>Trajne napisne ploščice, (ne nalepke), za označitev razvodov in elementov na razdelilcu</t>
  </si>
  <si>
    <t xml:space="preserve">Polnitev sistema </t>
  </si>
  <si>
    <t>Polnitev sistema z mehko vodo po VDI 2035</t>
  </si>
  <si>
    <t>Mehčalna naprava</t>
  </si>
  <si>
    <t>Dolbljenje zidu za potrebe ogrevanja</t>
  </si>
  <si>
    <t>80x80mm</t>
  </si>
  <si>
    <t>Preboji</t>
  </si>
  <si>
    <t>Izdelava prebojev skozi stene in zidove,  za potrebe ogrevanja, vrtanje skozi beton</t>
  </si>
  <si>
    <t>Ø80</t>
  </si>
  <si>
    <t>Izvajalec</t>
  </si>
  <si>
    <t>Izvajalec mora predati vso potrebno dokumentacijo o vgrajeni opremi (obratovalna navodila, navodila za vzdrževanje, ateste, garantne liste, sheme</t>
  </si>
  <si>
    <t>Protipožarno tesnenje prebojev</t>
  </si>
  <si>
    <t>Sistem mehkega požarnega tesnenja EI 30 - EI 90</t>
  </si>
  <si>
    <t>Sistem izvedbe:</t>
  </si>
  <si>
    <t>V odvisnosti od zahtevane požarne odpornost prilepimo
požarni trak Intumex LFSK na gorljivo izolacijo na meji preboja na obeh straneh. Preboj tesno zapremo s kameno volno Promapyr (debelina je odvisna od zahtevane požarne odpornosti). Po zaprtju se kamena volna premaže s požarnim premazom (debelina nanosa je od 1-2 mm oz. odvisno od zahtevane požarne odpornosti). Gorljivo izolacijo premažemo s požarnim premazom v preboju ter 20 cm na vsako stran preboja. Odprtina in okolica morata biti v skladu s smernico SZPV 408, v nasprotnem primeru je potrebno dodati cevake iz kamene volne Promapyr (ne velja za II.).
Izvedena požarna zapora se označi z nalepko.</t>
  </si>
  <si>
    <t>do 0,03 m2</t>
  </si>
  <si>
    <t>Meritev tlakov</t>
  </si>
  <si>
    <t>Meritev tlakov, tlačni preizkus vključno s polnitvijo, odzračevanje in izpiranje cevovodov po končanih delih</t>
  </si>
  <si>
    <t>42.</t>
  </si>
  <si>
    <t>Vregulacija sistema</t>
  </si>
  <si>
    <t>Vregulacija sistema z meritvami in nastavitvami pretokov v času kurilne sezone ali pred njo, nastavitvijo vregulacije in poizkusno obratovanje</t>
  </si>
  <si>
    <t>POGLAVJE 2</t>
  </si>
  <si>
    <t>Difuzijsko tesna večplastna cev (sestavljena iz: PE-RT - vezni sloj - vzdolžno prekrivno varjen aluminij - vezni sloj - PE-RT) za sisteme talnega ogrevanja/hlajenja(ISO 21003 - razred uporabe 4). Požarna klasifikacija E v skladu z DIN 13501-1.  Maksimalni trajni obratovalni tlak 4 bare pri maksimalni trajni obratovalni temperaturi 60°C.</t>
  </si>
  <si>
    <t>Razdelilec, izdelan iz s steklenimi vlakni ojačanega poliamida, priklop z desne ali leve strani G1 s pomočjo ploščatega tesnjenja, dovodni del z merilci pretoka za nastavljanje in zapiranje, povratni del z ventili in ročko, termopogoni ( št. 1087763, 230V), z integrirano polnilno-izpustno pipo in odzračevalnim ventilom na dovodu in povratku, s 3/4“ eurokonus priključkom za priklop zank, razmak med odcepi 50 mm, razmak med dovodom in povratkom 225 mm., vključno vijačne spojke,  zaporni ventil DN25 , ventil za hidravlično uravnovešenje razdelilca DN25
maks. tlak: 6 bar
maks. temperatura: 60°C
material: s steklenimi vlakni ojačan poliamid</t>
  </si>
  <si>
    <t>6 kroga</t>
  </si>
  <si>
    <t>7 krogov</t>
  </si>
  <si>
    <t>10 krogov</t>
  </si>
  <si>
    <t>12 krogov</t>
  </si>
  <si>
    <t>Razdelilna omarica za podometno vgradnjo iz pocinkane pločevine       - globina: 110mm, možnost razširitve na 150mm
- višina nastavljiva: 730 - 930 mm
- maksimalna višina tal: 200mm
- material: galvanizirano jeklo
- okvir in vrata praškasto barvana (bela RAL 9010)
- vrata z zapiralom</t>
  </si>
  <si>
    <t>Plastifikator za boljše zalitje cevi</t>
  </si>
  <si>
    <t>l</t>
  </si>
  <si>
    <t>Multi zaščitna cev max 20mm 300x5mm, izdelana iz PE-LD, vzdolžno prerezana. Namenjena za zaščito cevi do dimenzije 20 mm pri prehodih skozi dilatacijska polja.
Dolžina: 300 mm</t>
  </si>
  <si>
    <t>Sobna regulacijska enota</t>
  </si>
  <si>
    <t>Sobna enota za tipanje občutene temperature</t>
  </si>
  <si>
    <t>Priključni modul</t>
  </si>
  <si>
    <t xml:space="preserve">Priključni modul za ploskovno ogrevanje z vgrajeno funkcijo avtomatskega balansiranja, primeren za priključitev do 6-ih termostatov in do 8-ih termopogonov,  razširitev za dodatne termostate in termopogone  preko razširitvenega pomožnega modula. </t>
  </si>
  <si>
    <t>Pripravljalna dela</t>
  </si>
  <si>
    <t>Pripravljalna dela, tlačni preizkus, izpiranje cevovodov  ter zaključna dela</t>
  </si>
  <si>
    <t>Vregulacija sistema z meritvami in nastavitvami pretokov, nastavitvijo vregulacije in poizkusno obratovanje. Potrebno je urediti zimsko in letno vregulacijo sistema in ob prisotnosti nadzora izdelati zapisnik o regulacijiu sistema.</t>
  </si>
  <si>
    <t>PREZRAČEVANJE</t>
  </si>
  <si>
    <t>PREZRAČEVANJE IN KLIMATIZACIJA</t>
  </si>
  <si>
    <t>PODSTREHA</t>
  </si>
  <si>
    <t>1-</t>
  </si>
  <si>
    <t>KLIMAT KN1</t>
  </si>
  <si>
    <t>Kompaktna klimatska naprava za dovod in odvod zraka v izoliranem ohišju, paneli debeline 50 mm, za notranjo montažo, stropna horizontalna postavitev, priključki s strani, ki vključuje:</t>
  </si>
  <si>
    <t xml:space="preserve"> -dovodni in odvodni ventilator z IE4 (Super Premium) motorji, z možnostjo nastavitve konstantnega  pretoka zraka</t>
  </si>
  <si>
    <t xml:space="preserve"> -ploščni protitočni izmenjevalnik toplote, z vgrajeno By-pass loputo </t>
  </si>
  <si>
    <t xml:space="preserve"> -panelna filtra, F7 dovod in M5 odvod</t>
  </si>
  <si>
    <t xml:space="preserve"> -električni grelnik, integriran v napravi </t>
  </si>
  <si>
    <r>
      <t xml:space="preserve"> -</t>
    </r>
    <r>
      <rPr>
        <b/>
        <sz val="8"/>
        <rFont val="Arial"/>
        <family val="2"/>
        <charset val="238"/>
      </rPr>
      <t>loputa</t>
    </r>
    <r>
      <rPr>
        <sz val="8"/>
        <rFont val="Arial"/>
        <family val="2"/>
        <charset val="238"/>
      </rPr>
      <t xml:space="preserve"> dov in odv zraka z EM pogonom</t>
    </r>
  </si>
  <si>
    <t xml:space="preserve"> -vsa tipala integrirana v napravi</t>
  </si>
  <si>
    <t>Naprava mora biti v skladu z ErP2018 direktivami, energijski razred A+ po EUROVENT</t>
  </si>
  <si>
    <t>Dovodni ventilator:</t>
  </si>
  <si>
    <t>Pretok zraka: 1200 m3/h</t>
  </si>
  <si>
    <t>Dp ekst.: 150 Pa</t>
  </si>
  <si>
    <t>Moč EM: 130 (500) W</t>
  </si>
  <si>
    <t>Odvodni ventilator:</t>
  </si>
  <si>
    <t>Dp ekst.: 300 Pa</t>
  </si>
  <si>
    <t>Moč EM: 120 (500) W</t>
  </si>
  <si>
    <t>Grelnik:</t>
  </si>
  <si>
    <t xml:space="preserve">Pgr = 4,5 kW , 400V, 3~, 50 Hz, dejanska uporabljena moč pri projektnih količinah 2,1 kW!!, </t>
  </si>
  <si>
    <t>Izkoristek protitočnega ploščnega izmenjevalnika toplote je pri projektnih količinah  88,5 %.!!</t>
  </si>
  <si>
    <t>Mere naprave:</t>
  </si>
  <si>
    <t>Dolžina (mm): 1650</t>
  </si>
  <si>
    <t>Širina (mm): 1100</t>
  </si>
  <si>
    <t>Višina (mm): 527</t>
  </si>
  <si>
    <t>Električni priključek ~400V / 50Hz / 3-phase / 5x1,5mm² /11,1A</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</si>
  <si>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</si>
  <si>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</si>
  <si>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-sistem regulacije temperature dovodnega ali odvodnega zraka, ki samodejno prilagodi karakteristiko delovanja grelnika in/ali hladilnika</t>
  </si>
  <si>
    <t xml:space="preserve"> - tedenski urnik za poljubno nastavitev vklopa klimata in intenzivnosti delovanja</t>
  </si>
  <si>
    <t xml:space="preserve"> - vhod za priklop požarne zaščite s funkcijo reseta,</t>
  </si>
  <si>
    <r>
      <t xml:space="preserve"> - nizkonapetostni krmilni panel </t>
    </r>
    <r>
      <rPr>
        <b/>
        <sz val="8"/>
        <rFont val="Arial"/>
        <family val="2"/>
        <charset val="238"/>
      </rPr>
      <t>C5.1</t>
    </r>
    <r>
      <rPr>
        <sz val="8"/>
        <rFont val="Arial"/>
        <family val="2"/>
        <charset val="238"/>
      </rPr>
      <t>,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 sprotni prikaz trenutnega vračanja energije</t>
    </r>
  </si>
  <si>
    <t xml:space="preserve"> - uporabniški meni v slovenskem jeziku</t>
  </si>
  <si>
    <t xml:space="preserve"> -serijski vmesnik za WEB Server, MOD Bus, BAC Net protokole, vezava na sistem CNS</t>
  </si>
  <si>
    <t>Dodatna oprema:</t>
  </si>
  <si>
    <r>
      <t xml:space="preserve"> -podtlačni </t>
    </r>
    <r>
      <rPr>
        <b/>
        <sz val="8"/>
        <rFont val="Arial"/>
        <family val="2"/>
        <charset val="238"/>
      </rPr>
      <t>sifon</t>
    </r>
    <r>
      <rPr>
        <sz val="8"/>
        <rFont val="Arial"/>
        <family val="2"/>
        <charset val="238"/>
      </rPr>
      <t xml:space="preserve"> za odvod kondenza</t>
    </r>
  </si>
  <si>
    <t xml:space="preserve"> - loputa dovodnega in odvodnaga zraka z EM pogoni</t>
  </si>
  <si>
    <t>Vključno z zagonom s strani pooblaščenega serviserja ter poučitev stranke o delovanju sistema</t>
  </si>
  <si>
    <t>Ustreza naprava:</t>
  </si>
  <si>
    <t>Stropna prezračevalna naprava KN2,</t>
  </si>
  <si>
    <t>Kompaktna klimatska naprava za dovod in odvod zraka v izoliranem ohišju, paneli debeline 30 mm, za notranjo montažo, stropna horizontalna postavitev, priključki s strani, ki vključuje:</t>
  </si>
  <si>
    <t xml:space="preserve"> -dovodni in odvodni ventilator z EC motorji, z možnostjo nastavitve konstantnega (ali variabilnega-opcija)  pretoka zraka</t>
  </si>
  <si>
    <t xml:space="preserve"> -ploščni protitočnii izmenjevalnik toplot, z vgrajeno avtomatsko by-pass loputo</t>
  </si>
  <si>
    <t xml:space="preserve"> -električni grelnik 0,5 kW, integriran v napravi </t>
  </si>
  <si>
    <t xml:space="preserve"> -električni predgrelnik v funkciji preprečitve zamrzovanja rekuperatorja 1,5 kW, integriran v napravi</t>
  </si>
  <si>
    <t xml:space="preserve"> -vsa tipala integrirana v napravi, razen tipala dovodnega zraka</t>
  </si>
  <si>
    <t>Pretok zraka: 640 m3/h</t>
  </si>
  <si>
    <t>Dp ekst.: 100 Pa</t>
  </si>
  <si>
    <t>Moč EM: 170 W</t>
  </si>
  <si>
    <t>Napajanje : Uel = 230 V / 50 Hz / 1~</t>
  </si>
  <si>
    <t>Izkoristek protitočnega ploščnega izmenjevalnika toplote je 86%.</t>
  </si>
  <si>
    <t>Dolžina (mm): 1365</t>
  </si>
  <si>
    <t>Širina (mm): 875</t>
  </si>
  <si>
    <t>Višina (mm): 344</t>
  </si>
  <si>
    <t>Teža (kg): 81</t>
  </si>
  <si>
    <t xml:space="preserve"> - nizkonapetostni krmilni panel C6.1, ekran na dotik za vgradnjo v poljuben prostor oddaljen do 150 m, s funkcijami: preklop med 8 poljubno nastavljivimi režimi delovanja, delovanje preko tedenskega urnika, korekcija temperature, samodiagnostični alarmni sistem, prosto pohlajevanje v letnem režimu, temperaturna kompenzacija, merjenje in arhiviranje izkoristkov in porabe elektrike, sprotni prikaz energetske učinkovitosti</t>
  </si>
  <si>
    <t xml:space="preserve"> -serijski vmesnik za WEB Server, MOD Bus, BAC Net protokole</t>
  </si>
  <si>
    <t>Ventilator-Izolacija</t>
  </si>
  <si>
    <t>Aksialni  odvodni  ventilator z regulatorjem , krmiljenje preko regulacije klimata ,vklop ob delovanju kloimata ,  montaža v spuščen strop, vključno pomožni material za montažo.</t>
  </si>
  <si>
    <t>Vodv = 100 m3/h</t>
  </si>
  <si>
    <t>Hext = 170 Pa</t>
  </si>
  <si>
    <t>230V, 29W</t>
  </si>
  <si>
    <t>vključno z:</t>
  </si>
  <si>
    <t xml:space="preserve"> -zunanja zaščitna rešetka</t>
  </si>
  <si>
    <t xml:space="preserve"> -regulator delovanja</t>
  </si>
  <si>
    <t xml:space="preserve"> -lovilec kondenzata</t>
  </si>
  <si>
    <t xml:space="preserve"> - zrakotesna loputa z motornim pogonom, fi 125</t>
  </si>
  <si>
    <t>kompl.</t>
  </si>
  <si>
    <t>Zunanja zaščitna rešetka-okrogla</t>
  </si>
  <si>
    <t>Zunanja zaščitna aluminjasta rešetka za zajem oz. odvod zraka, varjna mreža vključno pritrdilni in pomožni montažni material</t>
  </si>
  <si>
    <t>Mehanski regulator pretoka-okrogli</t>
  </si>
  <si>
    <t>Ø100</t>
  </si>
  <si>
    <t>Ø125</t>
  </si>
  <si>
    <t>Ø160</t>
  </si>
  <si>
    <t>Prezračevalni ventili-ODVOD</t>
  </si>
  <si>
    <t xml:space="preserve">Prezračevalni ventil za odvod zraka, izdelan iz jeklene pločevine, barva RAL 9010, z nastavljivim krožnikom okrogle oblike, z vgradnim okvirjem  </t>
  </si>
  <si>
    <t>Prezračevalni ventili-DOVOD</t>
  </si>
  <si>
    <t xml:space="preserve">Prezračevalni ventil za dovod zraka, izdelan iz jeklene pločevine, barva RAL 9010, z nastavljivim krožnikom okrogle oblike, z vgradnim okvirjem </t>
  </si>
  <si>
    <t>Prezračevalna rešetka</t>
  </si>
  <si>
    <t>Prezračevalna rešetka rešetka za dovod oz. odvod zraka skozi vrata, vključno pritrdilni in pomožni montažni material, bele barve oziroma po izbiri investitorja</t>
  </si>
  <si>
    <t>Ploščati dušilnik zvoka</t>
  </si>
  <si>
    <t xml:space="preserve">Ploščati akustični dušilec s cevnim priključkom,  vgrajenimi akustičnimi preprogami, ohišje iz pocinkane jeklene pločevine, notranji del s perforirano aluminijasto cevjo, izolacija brez mineralnih vlaken, konektorji z ustnim tesnilom za vtično montažo, cključno z vsemi fazinskimi kosi, tesnili, montažni in tesnilni material </t>
  </si>
  <si>
    <t>npr.kot:	PICHLER , TIP PFSD, 815x135x1000mm</t>
  </si>
  <si>
    <t>Ø200</t>
  </si>
  <si>
    <t>Ø250</t>
  </si>
  <si>
    <t>Ø315</t>
  </si>
  <si>
    <t>Okrogli dušilnik zvoka</t>
  </si>
  <si>
    <t>Okrogli dušilnik zvoka, vključno pritrdilni in tesnilni material npr. kot SYSTEMAIR, tip LDC, dolžina 900mm</t>
  </si>
  <si>
    <t>Požarne lopute -okrogla</t>
  </si>
  <si>
    <t>Okrogla protipožarna loputa, izdelana v skladu z EN 1366-2, s CE certifikatom po EN 15650, klasificirana po EN 13501-3 na požarno odpornost EI120S, izdelana iz pocinkane pločevine, z ročnim pogonom, z mejnima tipaloma za kontrolo odprte in zaprte lege lopute ter termočlenom ,  vključno z požarnim tesnenjem prehoda  čez sektor -istem mehkega požarnega tesnenja EI 30 - EI 90</t>
  </si>
  <si>
    <t>FDR-3G-160-H0</t>
  </si>
  <si>
    <t>∅160</t>
  </si>
  <si>
    <t>Požarne lopute - pravokotna</t>
  </si>
  <si>
    <t>Požarne lopute z ročnim  pogonom  in prigrajenim varnostnim temperaturnim varovalom,  pritrdilni, tesnilni in spojni material, vključno z požarnim tesnenjem prehoda  čez sektor -istem mehkega požarnega tesnenja EI 30 - EI 90. Požarna loputa z aktivirnim mehanizmom s pokrovom, ročno ročico in z mehanizmom za sprostitev s povratno vzmetjo, ki se aktivira s taljivo termično povezavo, nastavljeno na 74°C, certificirane v skladu z EN 15650 in preizkušene za merila EIS v skladu z EN 1366–2. Vključno z vsem potrebnim montažnim materialom</t>
  </si>
  <si>
    <t xml:space="preserve">Izvedba prebojev </t>
  </si>
  <si>
    <t>Izvedba prebojev skozi ploščo in steno, za potrebe prezračevanja, vključno z vsem protrebnim materialov</t>
  </si>
  <si>
    <t>fi 120</t>
  </si>
  <si>
    <t>fi 180</t>
  </si>
  <si>
    <t>fi 230</t>
  </si>
  <si>
    <t>fi 330</t>
  </si>
  <si>
    <t>500x250mm</t>
  </si>
  <si>
    <t>Spiralno robljeni okrogli kanali</t>
  </si>
  <si>
    <t>Okrogli zračni kanali iz spiralno robljenih  cevi, izdelani iz jeklene pocinkane pločevine, razred tesnosti B po EN 12237, nad/podtlak 2000/750 Pa, komplet z fitingi in  oblikovnimi kosi, pritrdilnim, spojnim in tesnilnim materialom, debelina pločevine po EN 1506 (DIN 24152),</t>
  </si>
  <si>
    <t>∅ 100</t>
  </si>
  <si>
    <t>∅ 125</t>
  </si>
  <si>
    <t>∅ 160</t>
  </si>
  <si>
    <t>∅ 200</t>
  </si>
  <si>
    <t>∅ 250</t>
  </si>
  <si>
    <t>∅ 315</t>
  </si>
  <si>
    <r>
      <t>Toplotna izolacija -</t>
    </r>
    <r>
      <rPr>
        <sz val="8"/>
        <rFont val="Arial"/>
        <family val="2"/>
        <charset val="238"/>
      </rPr>
      <t>vsi spoji obvezno tesno lepljeni, prirobnice dodatno izolirane</t>
    </r>
  </si>
  <si>
    <t>ACE-19-99/EA -dovod/odvod do klimata</t>
  </si>
  <si>
    <t>ACE-013-99/EA - dovod/odvod-objekt</t>
  </si>
  <si>
    <t>Prezračevalni kanali</t>
  </si>
  <si>
    <t>Pravokotni kanali iz pocinkane jeklene pločevine, debeline po DIN 1946, vključno oblikovni elementi (kolena, T-kosi, prehodi, etaže, priključki, nastavki itd.), tesnilni, spojni in pritrdilni material.</t>
  </si>
  <si>
    <t>Kvaliteta tesnosti II po DIN 24194 del 2.</t>
  </si>
  <si>
    <t>Ostali kanali</t>
  </si>
  <si>
    <r>
      <t>Zvočna izolacija  -</t>
    </r>
    <r>
      <rPr>
        <sz val="8"/>
        <rFont val="Arial"/>
        <family val="2"/>
        <charset val="238"/>
      </rPr>
      <t>vsi spoji obvezno tesno lepljeni, prirobnice dodatno izolirane</t>
    </r>
    <r>
      <rPr>
        <b/>
        <i/>
        <sz val="8"/>
        <rFont val="Arial"/>
        <family val="2"/>
        <charset val="238"/>
      </rPr>
      <t>- med dušilcem zvoka in steno</t>
    </r>
  </si>
  <si>
    <t xml:space="preserve">Izolacija kot npr.Thermo-Tek BD 050 VBS, zvočno izolacijske plošče iz kamene volne, toplotna prevodnost λ (po SIST EN 12667): 0,035 W/mK, odziv na ogenj po SIST EN 13501-1: A1, upornost zračnemu toku AF: ≥ 10 kPa.s/m2,    vključno z  materialom za montažo, vsi spoji tesno lepljeni </t>
  </si>
  <si>
    <t>Thermo-Tek BD 050 VB</t>
  </si>
  <si>
    <t>Fleksibilni zvočno izolativni spojni kanali</t>
  </si>
  <si>
    <t>Fleksibilni zvočno izolativni spojni kanali, vključno pomožni montažni material</t>
  </si>
  <si>
    <t>fi 125</t>
  </si>
  <si>
    <t>Sifon</t>
  </si>
  <si>
    <t>Sifon za iztok kondenzne vode iz klimata</t>
  </si>
  <si>
    <t>od 0,03 - 0,2m2</t>
  </si>
  <si>
    <t xml:space="preserve">Drobni vijačni,  pritrdilni material in obešalni material </t>
  </si>
  <si>
    <t>Revizijska odprtina</t>
  </si>
  <si>
    <t>Revizijska odprtina z vratci v spuščenem stropu, podkonstrukcija, nevidni rob, prilagoditev revizije glede na raster stropa, vključno z vsem potrebnim montažnim materialom</t>
  </si>
  <si>
    <t>dimenzije 40x40cm</t>
  </si>
  <si>
    <t>Dokumentacija za prevzem</t>
  </si>
  <si>
    <t>Izvajalec mora predati vso potrebno dokumentacijo o vgrajeni opremi (obratovalna navodila, navodila za vzdrževanje, ateste, garantne liste, sheme)</t>
  </si>
  <si>
    <t>Shema naprave v okvirju z zaščitnim steklom, vključno pritrdilni material. Izdelava trajnih napisnih ploščic za označevanje cevovodov in kanalov.</t>
  </si>
  <si>
    <t>Zagon sistema</t>
  </si>
  <si>
    <t>Zagon sistema, regulacija pretokov, meritev mikroklime, hrupa v notranjosti objekta zaradi vpliva prezračevanja</t>
  </si>
  <si>
    <t>Hidravlično ureguliranje in umerjanje sistema na zračni strani, z nastavitvijo vseh parametrov, skladno z izračuni. Izvedba meritev mikroklime skladno z veljavno zakonodajo – »Pravilnik o prezračevanju in klimatizaciji stavb, (Ur. l. RS, št. 42/2002)« in izdelava poročila pooblaščene institucije.</t>
  </si>
  <si>
    <t>Količine zraka je potrebno nastaviti po tabelah v projektu in iz načrtov grafičnih prilog!</t>
  </si>
  <si>
    <t>Meritev ekvivalentne ravni hrupa po prostorih - v skladu s pravilnikom.</t>
  </si>
  <si>
    <t>Izvajalec del mora zagotoviti doseganje parametrov posebej za letni režim in posebej za zimski režim obratovanja. Ob izvajanju meritev zagotoviti prisotnost servisne službe dobavitelja prezračevalne naprave. Za meritev mikroklime mora izvajalec del angažirati neodvisno pooblaščeno institucijo, specializirano za izvajanje meritev mikroklime. Priloga meritev je merilni protokol posamezne prezračevalne naprave v času opravljanja meritev, kot dokazilo o nemotenem delovanju naprave, izveden od pooblaščenega serviserja predmetnih naprav.</t>
  </si>
  <si>
    <t>Poskusno obratovanje</t>
  </si>
  <si>
    <t>Poskusno obratovanje s funkcionalnim optimiranjem sistema ozir. avtomatike in šolanje osebja za rokovanje z napravami</t>
  </si>
  <si>
    <t xml:space="preserve">Ponovna vregulacija  </t>
  </si>
  <si>
    <t>Ponovna vregulacija sistema z meritvami po treh do šestih mesecev obratovanja skladno s pravilnikom.</t>
  </si>
  <si>
    <t>VODOVOD, KANALIZACIJA IN SANITARNA OPREMA</t>
  </si>
  <si>
    <t xml:space="preserve">VODOVODNI PRIKLJUČEK </t>
  </si>
  <si>
    <t>VODOVODNI PRIKLJUČEK IN ZUNANJA POŽARNA ZAŠČITA</t>
  </si>
  <si>
    <t>PREDDELA</t>
  </si>
  <si>
    <t>MONTAŽNA DELA</t>
  </si>
  <si>
    <t>HIŠNA INSTALACIJA  - VODOVOD, KANALIZACIJA</t>
  </si>
  <si>
    <t>VODOVODNA INSTALACIJA</t>
  </si>
  <si>
    <t>ODTOČNA KANALIZACIJA</t>
  </si>
  <si>
    <t>Zakoličba</t>
  </si>
  <si>
    <t>Zakoličba osi cevovoda z niveliranjem in zavarovanjem,</t>
  </si>
  <si>
    <t>Postavitev prečnih profilov</t>
  </si>
  <si>
    <t>Postavitev prečnih profilov z niveliranjem in zavarovanjem</t>
  </si>
  <si>
    <t>Izkop</t>
  </si>
  <si>
    <t>Strojni izkop jarka v ter. III., IV.  kat. z  dodatkom  ročnega izkopa     ( 90% : 10% )  ter  odlaganje  izkopanega  materiala  ob strani. Globina izkopa znaša do 1,2 m. Brežine se izvedejo  pod kotom 60. Izkopani material  se odlaga 1,0 m od jarka.</t>
  </si>
  <si>
    <t xml:space="preserve">strojni izkop    90%         </t>
  </si>
  <si>
    <t xml:space="preserve">ročni izkop      10%           </t>
  </si>
  <si>
    <t>Fino planiranje</t>
  </si>
  <si>
    <t xml:space="preserve">Fino planiranje dna jarka po globinski zakoličbi s točnostjo -2,00 cm </t>
  </si>
  <si>
    <t>Izdelava posteljice</t>
  </si>
  <si>
    <t xml:space="preserve">Izdelava posteljice iz peščenega materiala granulacije 0 - 8 mm, v debelini 10 cm </t>
  </si>
  <si>
    <t>Izdelava sidrnih blokov</t>
  </si>
  <si>
    <t>Izdelava sidrnih blokov in podpor, v betonu MB 15, v povprečni količini 0,20 m3/kom, vključno z vsemi pripadajočimi opaži</t>
  </si>
  <si>
    <t>Zasip cevovoda</t>
  </si>
  <si>
    <t xml:space="preserve">Zasip cevovoda z mivko oziroma drobnim neostrim peskom po končanih delih do višine 10 cm nad temenom, s slojnim in bočnim nabijanjem ter komprimiranjem, vsa spojna mesta morajo ostati odkrita do uspešno zaključenega tlačnega preizkusa </t>
  </si>
  <si>
    <t>Zasip cevovoda po predhodnem zasipu z mivko z zemeljskim materialom deponiranim ob jarku v plasteh debeline 30 cm, s slojnim in bočnim nabijanjem ter komprimiranjem  s komprimacijo do zbitosti 97%  po  Practorju. Upoštevan je tudi odvoz odvečnega materiala v trajni depo na razdaljo do 3km. Zasip se izvaja  fazno  in  sicer  najprej  kot obtežitev cevovoda tako, da se pustijo vsa spojna  mesta nezasuta, po uspešno izvedeni tlačni  preizkušnji  pa  kot končni zasip. Upoštevano je tudi polaganje PVC zaščitnega opozorilnega traku, ki ga dobavi montažer.</t>
  </si>
  <si>
    <t>Gradbena dela</t>
  </si>
  <si>
    <t>Gradbena dela pri  navezavi  novega  cevovoda  na  obstoječe omrežje, odkop obstoječega cevovoda v velikosti  - ca. 2,0 x 2,0 x 1,5m zasip izvedenega izkopa - ca. 6 m3 ter razna nepredvidena dela, ki se pojavijo v času izvajanja del in niso zajeta v tem  popisu  del.  Obračun se izvrši po dejanskih stroških. Ta dela mora pred pričetkom izvedbe potrditi nadzorna služba.</t>
  </si>
  <si>
    <t>Čiščenje gradbišča</t>
  </si>
  <si>
    <t>Čiščenje gradbišča in prometnih površin vzdolž trase cevovoda z odvozom odpadkov in odvečnega materiala na trajni depo na razdaljo do 5 km.</t>
  </si>
  <si>
    <t>POGLAVJE 3</t>
  </si>
  <si>
    <t>PE cevi za vodovod</t>
  </si>
  <si>
    <t>PE cevi za vodovod s certifikatom za izdelavo po ISO DIS 4427, oziroma DVGW atestom za vodovodne cevi,  material PE 100, nazivni tlak PN 10,</t>
  </si>
  <si>
    <t>PE50</t>
  </si>
  <si>
    <t xml:space="preserve">Vozlišče "A" priključitev na obstoječi vodomerni jašek </t>
  </si>
  <si>
    <t>navezava nove vodovodne cevi PE50 na obstoječi jašek , vključno z vsem potrebnim priključnim materialom , fitingi, tesnilni in montažni material, izdelava prebojev, tesnenje preboja, gradbena dela</t>
  </si>
  <si>
    <t xml:space="preserve">Vodomer DN32- montaža v obstoječi vodomerni jašek </t>
  </si>
  <si>
    <r>
      <t xml:space="preserve">Vodomer DN32, vključni z vsemi zapornimi ventili,nepovratnimi loputami , nastavki za dezinfekcijo,  vključno z modulom za daljinsko odčitavanja. </t>
    </r>
    <r>
      <rPr>
        <b/>
        <sz val="8"/>
        <rFont val="Arial CE"/>
        <charset val="238"/>
      </rPr>
      <t>Odčitavanje porabe vode mora biti usklajeno z upravljalcem</t>
    </r>
  </si>
  <si>
    <t>Dobava in polaganje označevalnega traku</t>
  </si>
  <si>
    <t>Dobava in polaganje označevalnega traku s kovinskim jedrom in napisom - vodovod</t>
  </si>
  <si>
    <t>Geodetski posnetek</t>
  </si>
  <si>
    <t>Geodetski posnetek vgrajenega cevovoda pred zakritjem</t>
  </si>
  <si>
    <t>Meritev tlakov, tlačni preizkus, funkcionalni preizkus zunanjih hidrantov, dezinfekcija, mikrobiološka analiza in izpiranje cevovodov po končanih delih</t>
  </si>
  <si>
    <t>Zapiranje vode</t>
  </si>
  <si>
    <t>Zapiranje vode, postavitev cestnih kap na niveleto končnega terena.</t>
  </si>
  <si>
    <t>Večplastne cevi za vodovod</t>
  </si>
  <si>
    <t>20x2,5</t>
  </si>
  <si>
    <t>26x3</t>
  </si>
  <si>
    <t>32x3</t>
  </si>
  <si>
    <t>40x3,5</t>
  </si>
  <si>
    <t>DN 32 - d35x1,5</t>
  </si>
  <si>
    <t>DN 40 - d42x1,5</t>
  </si>
  <si>
    <t xml:space="preserve">Kroglična pipa za sanitarno vodo do 110°C, navojne izvedbe, vključno spojni in tesnilni material, proizvod npr. kot Polix </t>
  </si>
  <si>
    <t>DN 40 PN16</t>
  </si>
  <si>
    <t>DN 32 PN16</t>
  </si>
  <si>
    <t>DN 25 PN16</t>
  </si>
  <si>
    <t>DN 20 PN16</t>
  </si>
  <si>
    <t>Nevtralizacija vodnega kamna</t>
  </si>
  <si>
    <t>Galvanski nevtralizator vodnega kamna in korozije, 50 mikron inox filter mrežica, magnetni filter rje, kapaciteta 1,4-5,6 m3/h, max. temperatura 45°C, delovni/testni tlak 10/28 bar, vključno drobni in vijačni material za montažo</t>
  </si>
  <si>
    <t xml:space="preserve">Avtomatski filter </t>
  </si>
  <si>
    <t>Avtomatski samočistilni filetr, namenjen za mehansko čiščenje vode, izdelan iz nerjavečega jekla AISI304L, vključno z elementom za filtriranje (filtrirni vložek), je opremljen z avtomatskim sistemom čiščenja filtrirnega vložka in izpiranjem nečistoč. Čiščenje se aktivira glede na razliko tlakov ali časovno, vključno z zagonom ter nastavitvami                                                                                                                          Tehnični podatki
Priključki: DN40
Pretok (DP = 0,2 bara), m3/h: 18,0
Pretok (DP = 0,5 bara), m3/h: 30,0
Stopnja filtracije, mcr: 150 (opcija: 50, 100, 200 mcr).
Najmanjši / največji delovni tlak, bar: 1,5 - 10,0
Najmanjša / največja temperatura vode, ° C: 5 – 30
Časovna avtomatika pranja (ur): 12/24/36/48</t>
  </si>
  <si>
    <t>Nevtralizator vodnega kamna</t>
  </si>
  <si>
    <t xml:space="preserve">Elektronski sistem za zaščito pred vodnim kamnom in korozijo, namestitev na vhodu v objekt, kot centralni sistem za nevtralizacijo vodnega kamna ali za zaščito pred posameznimi
napravami,  kompaktna elektronska naprava s popolnoma avtomatskim delovanjem, </t>
  </si>
  <si>
    <t>Tehnični podatki:
Za pretoke do: 25 m3/h (max. 30 m3/h)
Za cevi do dimenzije: 4"
Priključna napetost adapterja: 87-230V, 50 Hz
Napajalna napetost VULCAN naprave: 36 V
Priključna moč: 2,25 W
Impulzni kabel (ploščati 20 mm): 4x 3 m
Frekvenčni razpon delovanja kHz: 3-32
Dimenzije naprave, v/š/g (mm): 130/200/40
Potreben prostor za namestitev: 800 mm</t>
  </si>
  <si>
    <t>vključno z vsem potrebnim montažnim materialom, vključno z omarico, zagonom ter preizkusom delovanja</t>
  </si>
  <si>
    <t>Mikromeščanje tople sanitarne vode</t>
  </si>
  <si>
    <t xml:space="preserve">Meščanje za natančno doziranje različnih kemijskih sredstev, v povezavi s sredstvom npr.kot: ACQUASIL 510, za ustrezno zaščito grelnih teles, izmenjevalcev, bojlerjev, proporcionalno doziranje s pomočjo kontaktnega vodomera in specifične kalibracije, sestavni deli naprave:
* Digitalna avtomatska dozirna črpalka, "INJECTA HYDRA MT"
* Kontaktni števec 5/4"; DN32 – nazivni pretok 10 m3/h
* Sesalni komplet za posodo 20-30 lit, sesalna garnitura s košem in nepovratnim zapornim ventilom
* Sonda za detekcijo minimalnega nivoja
* Nepovratni dozirni ventil, priključek 1/2''
* Tlačna dozirna cev 1/4", 2 m
</t>
  </si>
  <si>
    <t>Mikro-meščalno sredstvo</t>
  </si>
  <si>
    <t xml:space="preserve">Tekoče sredstvo za mikromehčanje vode, za zaščito pred vodnim kamnom in korozijo. Sredstvo za uporabo z elektronskimi proporcionalnimi dozirnimi črpalkami  in je obvezno  skladno s standardi za pitno vodo, količina doziranja se izvaja v skladu z zahevam standarda za pitno vodo.  Uporaba  pri trdoti vode višje od 15°fH (8°dH),  ščitenje  površine pred oblogami kalcija in magnezija (vodnega kamna),separacija mangana in železa v vodi. 
Območje delovanja:
Trdota vode: 5 - 35°f (3 - 20°D)
Najvišja temperatura skladiščenja vode: 60°C
Najvišja trenutna kratkotrajna temperatura vode: 80°C
</t>
  </si>
  <si>
    <t>Ročni gasilni aparati</t>
  </si>
  <si>
    <t>Ročni gasilni aparati, vključno z obešalnim maerialom, v skladu z načrtom požarne varnosti</t>
  </si>
  <si>
    <t>ABC prah 9EG</t>
  </si>
  <si>
    <t>CO2</t>
  </si>
  <si>
    <t xml:space="preserve">Obešalni in pritrdilni material za pritrditev razvoda vode </t>
  </si>
  <si>
    <t>Izvedba prebojev</t>
  </si>
  <si>
    <t>Izvedba prebojev skozi ploščo in steno, za potrebe vodovoda</t>
  </si>
  <si>
    <t>fi 50</t>
  </si>
  <si>
    <t>fi 80</t>
  </si>
  <si>
    <t>Dolbljenje zidu za potrebe vodovoda</t>
  </si>
  <si>
    <t>80x50mm</t>
  </si>
  <si>
    <t>Pripravljalna in zaključna dela</t>
  </si>
  <si>
    <t xml:space="preserve">Pripravljalna in zaključna dela tlačna preizkušnja, kloriranje omrežja in izdaja potrdila o opravljenem klornem šoku, funkcionalni preizkus </t>
  </si>
  <si>
    <t>NOTRANJI VODOVOD</t>
  </si>
  <si>
    <t>PRIPRAVA TOPLE SANITARNE VODE</t>
  </si>
  <si>
    <t>Ogrevalnik sanitarne vode</t>
  </si>
  <si>
    <t>Samostojeci bojler emailiran po DIN 4753 T3 in T6, izoliran z ECO SKIN izolacijo debeline 100 mm, el grelec 6kW</t>
  </si>
  <si>
    <t xml:space="preserve"> - ogrevalna povšina 6,0 m2</t>
  </si>
  <si>
    <t xml:space="preserve"> - ogrevalni priključki DN40 n.n.</t>
  </si>
  <si>
    <t xml:space="preserve"> - priključki sanitarne vode DN32 </t>
  </si>
  <si>
    <t xml:space="preserve"> - priključki cirkulacije DN25z.n.</t>
  </si>
  <si>
    <t xml:space="preserve"> - električni grelnik 6kW</t>
  </si>
  <si>
    <r>
      <t xml:space="preserve"> - dimenzije </t>
    </r>
    <r>
      <rPr>
        <sz val="8"/>
        <rFont val="Calibri"/>
        <family val="2"/>
        <charset val="238"/>
      </rPr>
      <t>Ф79</t>
    </r>
    <r>
      <rPr>
        <sz val="8"/>
        <rFont val="Arial CE"/>
        <family val="2"/>
        <charset val="238"/>
      </rPr>
      <t>0x1882 mm</t>
    </r>
  </si>
  <si>
    <t>Obtočna cirkulacijska črpalka za sanitarno vodo</t>
  </si>
  <si>
    <t>Q = 1,0 m3/h</t>
  </si>
  <si>
    <t>dp = 50 kPa</t>
  </si>
  <si>
    <t xml:space="preserve">P / U / I = 57W / 230V </t>
  </si>
  <si>
    <t>Ventil s poševnim vretenom- sanitarna topla voda</t>
  </si>
  <si>
    <t xml:space="preserve">Ventil s poševnim vretenom za nastavitev pretoka, z merilnimi in izpustnimi priključki, navojne izvedbe, vključno spojni in pritrdilni material, primeren za sanitarno toplo vodo, vključno z nastavitvijo pretoka  proizvajalca ozioma ponudnika  </t>
  </si>
  <si>
    <t>DN 15 PN6</t>
  </si>
  <si>
    <t xml:space="preserve">Protipovratna loputa za sanitarno vodo do 110°C, navojne izvedbe, vključno spojni in pritrdilni material </t>
  </si>
  <si>
    <t>DN 25 PN6</t>
  </si>
  <si>
    <t>DN 25</t>
  </si>
  <si>
    <t>Naležni termostat</t>
  </si>
  <si>
    <t>Naležni termostat, kateri se vgradi na cirkulacijsko cev najbolj odaljenega mesta, možnost nastavitve želene temperature, preko krmilnika vklaplja cirkulacijsko črpalko.</t>
  </si>
  <si>
    <t xml:space="preserve">Bimetalni termometer </t>
  </si>
  <si>
    <t>Bimetalni termometer v okroglem ohišju za območje 0-120°C, vključno pomožni material za montažo</t>
  </si>
  <si>
    <t>Manometer v okroglem ohišju, vključno trokraka pipa ter pomožni material za montažo območje 0 - 10 bar</t>
  </si>
  <si>
    <t>Varnostni ventil za sanitarno vodo</t>
  </si>
  <si>
    <t>DN 25/6bar</t>
  </si>
  <si>
    <t xml:space="preserve">Zaprta membranska raztezna posoda pretočne izvedbe-za sanitarno vodo, 100l, vključno z ventilom flowjet, vključno z vsemi fitingi, montažni in tesnilni material </t>
  </si>
  <si>
    <t>V=100 L</t>
  </si>
  <si>
    <t>Spuščanje naprave v obratovanje</t>
  </si>
  <si>
    <t>Spuščanje naprave v obratovanje, poizkusno obratovanje, meritve pH, trdote vode…</t>
  </si>
  <si>
    <t>Pripravljalna dela, tlačni preizkus, izpiranje cevovodov ter zaključna dela</t>
  </si>
  <si>
    <t>PE odtočne cevi</t>
  </si>
  <si>
    <t>Kanalizacijska polipropilenska (PP-HT) odtočna cev za vročo vodo po DIN 19560 z obojkami, fazonskimi kosi (loki, enojni in dvojni odcepi, reducirni kosi, čistilni kosi, WC loki, WC nastavki z gumijastim tesnilom, sifonski loki z gumijastim tesnilom, priključni loki, mufne, ventilacijski nastavki itd.) vključno tesnila in pritrdilni, tesnilni in pomožni material za montažo</t>
  </si>
  <si>
    <r>
      <t>f</t>
    </r>
    <r>
      <rPr>
        <sz val="8"/>
        <rFont val="Arial CE"/>
        <charset val="238"/>
      </rPr>
      <t xml:space="preserve"> 50 </t>
    </r>
  </si>
  <si>
    <r>
      <t>f</t>
    </r>
    <r>
      <rPr>
        <sz val="8"/>
        <rFont val="Arial CE"/>
        <charset val="238"/>
      </rPr>
      <t xml:space="preserve"> 75 </t>
    </r>
  </si>
  <si>
    <r>
      <t>f</t>
    </r>
    <r>
      <rPr>
        <sz val="8"/>
        <rFont val="Arial CE"/>
        <charset val="238"/>
      </rPr>
      <t xml:space="preserve"> 110</t>
    </r>
  </si>
  <si>
    <t>PVC odtočne cevi</t>
  </si>
  <si>
    <t>PVC odtočne cevi SN4, ali ustrezne druge, vključno fazonski komadi, spajanje z  natičnimi spojkami  ter ostali pomožni material za montažo.( položene v nasutju)</t>
  </si>
  <si>
    <r>
      <t>f</t>
    </r>
    <r>
      <rPr>
        <sz val="8"/>
        <rFont val="Arial CE"/>
        <charset val="238"/>
      </rPr>
      <t xml:space="preserve"> 110 </t>
    </r>
  </si>
  <si>
    <r>
      <t>f</t>
    </r>
    <r>
      <rPr>
        <sz val="8"/>
        <rFont val="Arial CE"/>
        <charset val="238"/>
      </rPr>
      <t xml:space="preserve"> 125 </t>
    </r>
  </si>
  <si>
    <t>Talni sifon</t>
  </si>
  <si>
    <t>Horizontalni talni sifon, pretoćni ,  s protismradno zaporo</t>
  </si>
  <si>
    <t>Cevovodi za kondenzat</t>
  </si>
  <si>
    <t>Cevovodi za kondenzat, iz trdega PP-R, z natičnimi obojkami, DIN 19531, vklj. s fazonskimi kosi, cevne objemke, izolacijo proti rosenju 4 mm, ter tesnilni material</t>
  </si>
  <si>
    <r>
      <t>f</t>
    </r>
    <r>
      <rPr>
        <sz val="8"/>
        <rFont val="Arial CE"/>
        <charset val="238"/>
      </rPr>
      <t xml:space="preserve"> 32</t>
    </r>
  </si>
  <si>
    <t>HL138</t>
  </si>
  <si>
    <t xml:space="preserve">Odzračna kapa </t>
  </si>
  <si>
    <t>Odzračna kapa nad streho izdelana iz bakrene pločevine debeline 1mm, s priključno obojko, vključno tesnila in pritrdilni, tesnilni in pomožni material za montažo</t>
  </si>
  <si>
    <t>DN100</t>
  </si>
  <si>
    <t>Dolbljenje zidu za potrebe kanalizacije</t>
  </si>
  <si>
    <t>120x120mm</t>
  </si>
  <si>
    <t>Izdelava prebojev skozi strope in zidove,  za potrebe kanalizacije</t>
  </si>
  <si>
    <t>Obešalni in pritrdilni material za pritrditev razvoda kanalizacije</t>
  </si>
  <si>
    <t>Pripravljalna dela, zarisovanje, tlačni preizkus</t>
  </si>
  <si>
    <t>SANITARNA OPREMA</t>
  </si>
  <si>
    <t>Stranišče, vključno :</t>
  </si>
  <si>
    <t>1 kom</t>
  </si>
  <si>
    <t xml:space="preserve">komplet                        </t>
  </si>
  <si>
    <t>Dodatna oprema za stranišče:</t>
  </si>
  <si>
    <t xml:space="preserve"> - držalo za papir v rolah</t>
  </si>
  <si>
    <t>Pisuar</t>
  </si>
  <si>
    <t>Pisuar, vključno:</t>
  </si>
  <si>
    <t xml:space="preserve"> - školjka za pisuar - viseča</t>
  </si>
  <si>
    <t xml:space="preserve"> - kotni reg. ventil DN 15</t>
  </si>
  <si>
    <t xml:space="preserve"> - sifon za stoječi pisuar</t>
  </si>
  <si>
    <t xml:space="preserve"> - nosilna konstrukcija za suhomontažni sistem</t>
  </si>
  <si>
    <t>Stranišče invalidsko, vključno :</t>
  </si>
  <si>
    <t xml:space="preserve"> - nizkonameščen vodokotliček skupaj s plovnim ventilom za pritrditev na  invalidsko WC školjko kot npr. ATLANTIS ali enakovredno,  ter ostalo pripadajočo opremo </t>
  </si>
  <si>
    <t xml:space="preserve"> - gumi manšeta</t>
  </si>
  <si>
    <t xml:space="preserve"> - podložna guma</t>
  </si>
  <si>
    <t xml:space="preserve"> - MS pokroman kotni reg.ventil DN15/10</t>
  </si>
  <si>
    <t xml:space="preserve"> - sedežna deska s pokrovom material in barvo prilagoditi opremi                        </t>
  </si>
  <si>
    <r>
      <t xml:space="preserve"> - poc. lesni vijak s plast. zidnim vložkom </t>
    </r>
    <r>
      <rPr>
        <sz val="8"/>
        <rFont val="GreekC"/>
      </rPr>
      <t>∅</t>
    </r>
    <r>
      <rPr>
        <sz val="8"/>
        <rFont val="Arial CE"/>
        <charset val="238"/>
      </rPr>
      <t>12, pritrdilni in tesnilni material</t>
    </r>
  </si>
  <si>
    <t>2 kom</t>
  </si>
  <si>
    <t>Dodatna oprema za invalidsko stranišče:</t>
  </si>
  <si>
    <t xml:space="preserve"> - držal (pregibno + fiksno) za invalidsko stranišče</t>
  </si>
  <si>
    <t>1 kpl</t>
  </si>
  <si>
    <t xml:space="preserve"> - zaščitna kaseta za toaletni  papir v rolah</t>
  </si>
  <si>
    <t xml:space="preserve"> - enokraka kljukica za obešanje</t>
  </si>
  <si>
    <t xml:space="preserve"> - držalo za WC - krtačo, vključno metlica</t>
  </si>
  <si>
    <t>Umivalnik invalidski komplet:</t>
  </si>
  <si>
    <t>1 kom gibljivi keramični umivalnik z izrezom za invalide in pritrditev na steno ter mehanizmom za nastavitev nagiba umivalnika, brez preliva za zdravstvene ustanove</t>
  </si>
  <si>
    <t>pritrdilni, tesnilni in pomožni material za montažo</t>
  </si>
  <si>
    <t>Dodatna oprema invalidskega umivalnika:</t>
  </si>
  <si>
    <t>1 kom ogledalo iz valjanega stekla z brušenimi robovi, dimenzij 600x500 mm vključno z pregibnim mehanizmom za nastavitev nagiba</t>
  </si>
  <si>
    <t>1 kom keramična etažera</t>
  </si>
  <si>
    <t>1 kom dozator tekočega mila (kot npr.proizvod CWS) polnjenje 500ml</t>
  </si>
  <si>
    <t>pritrdilni in pomožni material za montažo</t>
  </si>
  <si>
    <t>Umivalnik</t>
  </si>
  <si>
    <t xml:space="preserve"> - keramični umivalnik vgradnja na steno, dim. 50x40cm, brez preliva , za zdravstvene ustanove</t>
  </si>
  <si>
    <t xml:space="preserve"> - enoročna stoječa mešalna baterija z fiksnim  izlivom s perlatorjem ter keramičnim tesnenjem, skupaj s spojnimi cevmi, GROHE</t>
  </si>
  <si>
    <t xml:space="preserve"> - kotni regulacijski ventil DN 15</t>
  </si>
  <si>
    <t xml:space="preserve"> - odlivni ventil DN 32, skupaj s sifonom - pokroman vključno ves pomožni pritrdilni in nosilni material potreben za montažo</t>
  </si>
  <si>
    <t>Dodatna oprema za umivalnik</t>
  </si>
  <si>
    <t>v sanitarijah:</t>
  </si>
  <si>
    <t xml:space="preserve"> - ogledalo dim. 60/40 cm z brušenimi robovi - vlepljeno v keramiko</t>
  </si>
  <si>
    <t xml:space="preserve"> - dajalec papirnatih brisač, prvo polnjenje vključeno</t>
  </si>
  <si>
    <t xml:space="preserve"> - milnik</t>
  </si>
  <si>
    <t>vključno pritrdilni in tesnilni material</t>
  </si>
  <si>
    <t>Trokadero</t>
  </si>
  <si>
    <t>Trokadero, vključno:</t>
  </si>
  <si>
    <t xml:space="preserve"> - stenska enoročna meš. baterija z gibljivim izlivom s perlatorjem ter ročno prho,</t>
  </si>
  <si>
    <t xml:space="preserve"> - pokromana rešetka za trokadero</t>
  </si>
  <si>
    <t>Pomivalno korito</t>
  </si>
  <si>
    <t>Oprema pomivalnega korita, vključno:</t>
  </si>
  <si>
    <t xml:space="preserve"> - enoročna stoječa mešalna baterija za pomivalno korito s perlatorjem in tušem na gibljivi cevi, skupaj s spojnimi cevmi </t>
  </si>
  <si>
    <t xml:space="preserve"> - kotni regulirni ventil DN 15</t>
  </si>
  <si>
    <t xml:space="preserve"> - odtočni sifon za pom. korito</t>
  </si>
  <si>
    <t xml:space="preserve">Izpustni ventil </t>
  </si>
  <si>
    <t>Izpustni ventil pipa - DN20, za priključitev pralnega stroja</t>
  </si>
  <si>
    <t>HLAJENJE</t>
  </si>
  <si>
    <t>HLAJENJE ZD</t>
  </si>
  <si>
    <t xml:space="preserve">Zraven optimiziranega popolnega in delnega nadzora obremenitve med hlajenjem in ogrevanjem, mikroprocesor opravlja tudi naslednje funkcije:
- Samodejno zaznavanje in naslavljanje notranjih enot med zagonom sistema
- Samodiagnostika vseh priključenih notranjih in zunanjih enot
- Nadzor prezasedenosti
- Preveri nivo hladilne tekočine v sprejemniku za tekočino
- Kompresorski pretvornik, odvisno od potreb, z generiranjem optimiziranega, gladkega sinusnega kontrolnega signala
- Nadzor elektronskega ekspanzijskega ventila
- Regulacija ventilatorja za optimalen tlak v izmenjevalniku toplote
- Izbor avtomatskega preklopa med ogrevanjem in hlajenjem
- Varnostne funkcije za zaščito VRF </t>
  </si>
  <si>
    <t>Možnost tihega nočnega način delovanja z zmanjšano zmogljivostjo, zmanjšanje zvočnega tlaka -1,5 dB (A) v prvi stopnji in -3 dB (A) v drugi stopnji, -5 dB (A) v tretji stopnji in -7 dB (A) v četrti stopnji. Odsek ventilatorja enote z zunanjim statičnim tlakom 35 Pa, ki omogoča vgradnjo znotraj polodprtega prostora.</t>
  </si>
  <si>
    <t>Največja dovoljena skupna dolžina cevi: 300 m.</t>
  </si>
  <si>
    <t>Dovoljena višinska razlika med zunanjimi in notranjimi enotami: 40m (50m)</t>
  </si>
  <si>
    <t>Dovoljena višinska razlika med notranjimi enotami: 15 m (30 m)</t>
  </si>
  <si>
    <t>Enota omogoča priključitev do 16 notranjih enot.</t>
  </si>
  <si>
    <t>Enota je opremljena z DC ventilatorjem s prečnim tokom zraka, zračnim filtrom, izmenjevalnikom toplote, elektronskim ekspanzijskim ventilom in vsemi potrebnimi elementi za zaščito, krmiljenje in regulacijo enote ter temperature hladiva in zraka.</t>
  </si>
  <si>
    <t>Izpih zraka po prostoru se samodejno prilagaj glede na način delovanja naprave.</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</si>
  <si>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</si>
  <si>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 xml:space="preserve">komplet servisna ventila </t>
  </si>
  <si>
    <t>Funkcije:</t>
  </si>
  <si>
    <t xml:space="preserve">¤ Bluetooth® funkcija </t>
  </si>
  <si>
    <t>¤ WiFi funkcija za uporabo s Comfort Cloud aplikacijo</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</si>
  <si>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</si>
  <si>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</si>
  <si>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</si>
  <si>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</si>
  <si>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</si>
  <si>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</si>
  <si>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</si>
  <si>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</si>
  <si>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</si>
  <si>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povezljiva z H&amp;C Control in Diagnostics Bluetooth® aplikacijo za daljinsko upravljanje ter dostop do servisnih parametrov</t>
  </si>
  <si>
    <t>CZ-P680BK2BM</t>
  </si>
  <si>
    <t>CZ-P224BK2BM</t>
  </si>
  <si>
    <t>9.52 mm x 22.22 mm</t>
  </si>
  <si>
    <t>9.52 mm x 19.05 mm</t>
  </si>
  <si>
    <t>9.52 mm x 15.88 mm</t>
  </si>
  <si>
    <t>9.52 mm x 12.7 mm</t>
  </si>
  <si>
    <t>6.35 mm x 12.7 mm</t>
  </si>
  <si>
    <t>Dobava in montaža elektro signalnih kablov za povezavo med notranjimi in zunanjimi napravami</t>
  </si>
  <si>
    <t xml:space="preserve">- 2 x 1,00 mm2 oklopljen kabel za P link komunikacijo </t>
  </si>
  <si>
    <t>- 2 x 0,75 mm2 kabel za povezavo stenskih upravljalnikov z notranjo enoto</t>
  </si>
  <si>
    <t>Montaža zunanje enote VRF sistema</t>
  </si>
  <si>
    <t xml:space="preserve"> - tipski betonski podstavek za namestitev zunanje enote, vključno z izdelavo temelja</t>
  </si>
  <si>
    <t>- postavitev naprave na pripravljeno konstrukcijo</t>
  </si>
  <si>
    <t>- dvig in postavitev enote na konstrukcijo</t>
  </si>
  <si>
    <t>Montaža notranje stenske enote</t>
  </si>
  <si>
    <t>- montaža notranjega dela klimatske naprave na montažno ploščo</t>
  </si>
  <si>
    <t>- priklop cevnih instalacij na notranjo enoto</t>
  </si>
  <si>
    <t>- montaža in priklop signalnega kabla na notranjo enoto</t>
  </si>
  <si>
    <t>- montaža in priklop elektro kabla na notranjo enoto</t>
  </si>
  <si>
    <t>Dolbljenje zidu za potrebe ohlajenja</t>
  </si>
  <si>
    <t>Tlačni preizkus</t>
  </si>
  <si>
    <t xml:space="preserve">Tlačni preizkus instalacije hlajenja z dušikom po DIN/VDI </t>
  </si>
  <si>
    <t>Polnjenje sistema</t>
  </si>
  <si>
    <t>- vakuumiranje sistema</t>
  </si>
  <si>
    <t>- polnjenje sistema z medijem R32</t>
  </si>
  <si>
    <t>SKUPAJ  EUR</t>
  </si>
  <si>
    <t>VII.</t>
  </si>
  <si>
    <t>Izdelava tehnične dokumentacije PID v skladu s pravilnikom o projektni dokumentaciji, Ur.l.RS št. 55/2008 za:</t>
  </si>
  <si>
    <t>Strojne instalacije in strojna oprema</t>
  </si>
  <si>
    <t>pvš.</t>
  </si>
  <si>
    <t>ure</t>
  </si>
  <si>
    <t xml:space="preserve"> -projekt izvedenih del (v dveh tiskanih izvodih in el. obliki)</t>
  </si>
  <si>
    <t>Najem avtodvigala, dvižnih ploščadi.</t>
  </si>
  <si>
    <r>
      <t xml:space="preserve">Zunanja enota </t>
    </r>
    <r>
      <rPr>
        <b/>
        <sz val="8"/>
        <rFont val="Arial CE"/>
      </rPr>
      <t>mini VRF</t>
    </r>
    <r>
      <rPr>
        <sz val="8"/>
        <rFont val="Arial CE"/>
      </rPr>
      <t xml:space="preserve"> sistema proizvajalca </t>
    </r>
    <r>
      <rPr>
        <b/>
        <sz val="8"/>
        <rFont val="Arial CE"/>
      </rPr>
      <t>Panasonic</t>
    </r>
    <r>
      <rPr>
        <sz val="8"/>
        <rFont val="Arial CE"/>
      </rPr>
      <t xml:space="preserve"> ECOi (ali enakovredno) v 2-cevni izvedbi primerna za zunanjo ali notranjo montažo (s primerno količino okoliškega zraka), z vgrajenim hermetičnim kompresorjem.</t>
    </r>
  </si>
  <si>
    <t>Vodoodporno ohišja iz jeklene pločevine s trdnim okvirjem, odpornim na korozijo. Visoko učinkovit izmenjevalnik toplote iz bakrenih cevi z mehansko vezanimi aluminijastimi lamelami. Aluminijasti trakovi izmenjevalca toplote so površinsko zaščiteni pred atmosferskimi vplivi s fino obdelavo BLUEFIN (ali enakovredno). Eden od direktno osnih ventilatorjev, statično in dinamično uravnotežen za izjemno delo z vgrajeno termično zaščito motorja. Elektronsko krmiljenje hitrosti ventilatorja omogoča delovanje pri -10°C v načinu hlajenja. Kompresor z regulacijo frekvence in antivibracijsko opremo za zelo tiho delovanje in varčevanje z energijo. Ekspanzijski ventil, ki med delovanjem upravlja ustrezno količino hladilnega sredstva. Hladilni krog je tovarniško napolnjen z ustreznim hladilnim sredstvom R32 za 50 m cevi.</t>
  </si>
  <si>
    <t>Hladilni krog optimiziran za hladilno sredstvo R32, sestavljeno iz naslednjih glavnih sestavnih delov: kompresor,elektronski ekspanzijski ventil, uparjalnik, kondenzator,sprejemnik tekočin, filter, separator olja, štirismerni ventil in ustrezna krmilna in varnostna oprema, sesalni in zaporni ventili,priključki in Schrader ventili (ali enakovredno). Krog hladilnega sredstva je odzračen ter napolnjen z začetno količino hladilnega sredstva.</t>
  </si>
  <si>
    <t>Proizvod Panasonic tip U-10LZ2E8 (ali enakovredno)</t>
  </si>
  <si>
    <t>Moč hlajenja: najmanj 28,0 kW</t>
  </si>
  <si>
    <t>Priključna moč hlajenja: najmanj 8,07 kW</t>
  </si>
  <si>
    <t>Moč ogrevanje: najmanj 28,0 kW</t>
  </si>
  <si>
    <t>Priključna moč ogrevanja: najmanj 6,26 kW</t>
  </si>
  <si>
    <t>Pretok zraka: 167 m3/min +-10%</t>
  </si>
  <si>
    <r>
      <t xml:space="preserve">Klimatska naprava proizvajalca </t>
    </r>
    <r>
      <rPr>
        <b/>
        <sz val="8"/>
        <rFont val="Arial CE"/>
        <charset val="238"/>
      </rPr>
      <t>Panasonic</t>
    </r>
    <r>
      <rPr>
        <sz val="8"/>
        <rFont val="Arial CE"/>
        <charset val="238"/>
      </rPr>
      <t xml:space="preserve"> v stenski izvedbi tipa K3 (ali enakovredno), v sodobni mat beli barvi. Naprava je namenjena za uporabo v notranjih prostorih objekta in deluje v kombinaciji z zunanjimi enotami ECOi, Mini ECOi iz serije VRF (ali enakovredno).</t>
    </r>
  </si>
  <si>
    <t>Temperarturno območje delovanja enote v temperaturi zraka okolice:
V režimu hlajenja -10 ~ +52°C (+-10%)
V režimu ogrevanja: -20 ~ +18°C (+-10%)</t>
  </si>
  <si>
    <t>Zvočni tlak ~ običajni način: 60,0 dB (A)  (+-10%)</t>
  </si>
  <si>
    <t>Zvočni talk ~ tihi način: 50,0 dB (A)  (+-10%)</t>
  </si>
  <si>
    <t>Dimenzije VxŠxG: 1500 x 980 x 370 mm  (+-10%)</t>
  </si>
  <si>
    <r>
      <rPr>
        <sz val="8"/>
        <rFont val="Arial CE"/>
        <charset val="238"/>
      </rPr>
      <t xml:space="preserve">Proizvod </t>
    </r>
    <r>
      <rPr>
        <b/>
        <sz val="8"/>
        <rFont val="Arial CE"/>
        <charset val="238"/>
      </rPr>
      <t>Panasonic</t>
    </r>
    <r>
      <rPr>
        <sz val="8"/>
        <rFont val="Arial CE"/>
        <charset val="238"/>
      </rPr>
      <t xml:space="preserve"> tip </t>
    </r>
    <r>
      <rPr>
        <b/>
        <sz val="8"/>
        <rFont val="Arial CE"/>
        <charset val="238"/>
      </rPr>
      <t>S-22MK3E (ali enakovredno)</t>
    </r>
  </si>
  <si>
    <t>Nominalna moč hlajenja: najmanj 2,2 kW</t>
  </si>
  <si>
    <t>Nominalna moč ogrevanja: najmanj 2,5 kW</t>
  </si>
  <si>
    <t>Dimenzije enot VxŠxG: 295 x 890 x 244 mm (+-10%)</t>
  </si>
  <si>
    <t>Raven zvočnega tlaka: 32 / 30 / 29 dB(A) (+-10%)</t>
  </si>
  <si>
    <t>Električna napetost: 230V</t>
  </si>
  <si>
    <t>Žični daljinski upravljalnik z zaslonom na dotik za nadzor ene ali več notranjih enot sistema Panasonic PACi ali ECOi (ali enakovredno). Intuitivno upravljanje z elegantno zasnovo, preprostim in hitrim delovanjem, gladko površino s popolnoma ploskim belim zaslonom LCD, ter kompaktnim ohišjem velikosti samo 86 x 86 mm.</t>
  </si>
  <si>
    <r>
      <rPr>
        <sz val="8"/>
        <rFont val="Arial CE"/>
      </rPr>
      <t xml:space="preserve">Proizvod </t>
    </r>
    <r>
      <rPr>
        <b/>
        <sz val="8"/>
        <rFont val="Arial CE"/>
      </rPr>
      <t>Panasonic tip CZ-RTC6WBLW2</t>
    </r>
    <r>
      <rPr>
        <b/>
        <sz val="8"/>
        <rFont val="Arial CE"/>
        <charset val="238"/>
      </rPr>
      <t xml:space="preserve"> (ali enakovredno)</t>
    </r>
  </si>
  <si>
    <t>Povezovalni in razdelilni Cu kompleti Panasonic (ali enakovredno):</t>
  </si>
  <si>
    <t xml:space="preserve">Bakrene cevi, predizolirane z ARMSTRONG AC 9 (ali enakovredno) s fazonskimi kosi, z materialom za lotanje, s tesnilnim in obešalnim materialom, z dodatkom za razrez, po VDI 2035, DIN 18380                                                                      </t>
  </si>
  <si>
    <t xml:space="preserve"> - konzolna WC školjka, DOLOMITE  GEMMA 2 (ali enakovredno)</t>
  </si>
  <si>
    <t xml:space="preserve"> - WC s PO (podometnim)  kotličkom, nosilna konstrukcija za suhomontažni sistem,  z aktiviranjem spredaj, z vsemi priključki in pritrdilnim materialom, vključno s tipko za aktiviranje, npr.kot:izdelek GEBERIT DUOFIX (ali enakovredno)</t>
  </si>
  <si>
    <t xml:space="preserve"> - sedežna deska s pokrovom, DOLOMITE WC DESKA GEMMA 2  (ali enakovredno, material in barvo prilagoditi opremi)          </t>
  </si>
  <si>
    <t xml:space="preserve">npr.kot.Stenski pisoar Volga DOLOMITE (ali enakovredno)                </t>
  </si>
  <si>
    <t xml:space="preserve">Elektronska armatura za pisoar, podometna mod Moon 2000 (ali enakovredno), 230V/ 24V DC. Ohišje metalizirano PVC. Senzor v ohišju s priključkom za napajanje. Elektromagnetni servo ventil. Tlak 0,3 do 10 bar. Pretok ca. 12 l./min. pri 3 bar pritiska. Poraba 6 - 10 W, napajanje 24 V DC. Priključek 1/2". Varnostno ločilni transformator vhod 230 V izhod 18 V. Tovarniško nastavljen delovanje na ca. 500 mm (možnost nastavitve). Zamik splakovanja 3 sek, čas splakovanja 5 sek (možnost nastavitve) Velikost plošče 155 x 125 mm.
</t>
  </si>
  <si>
    <t xml:space="preserve"> - keramična invalidska WC školjka s spodnjim iztokom (npr. CERAMICA DOLOMITE  tip ATLANTIS ali enakovredno)</t>
  </si>
  <si>
    <t>1 kom stoječa invalidska enoročna kromirana mešalna baterija za umivalnik (kot npr. proizvod Atlantis ali enakovredno) z izrezom za invalide vključno kroman kotni regulirni ventil DN 15/DN10 z rozeto in gibljivi priključki</t>
  </si>
  <si>
    <t>1 kom odlivni ventil DN 30 skupaj z gibljivim  sifonom(kot npr. proizvod Atlantis ali enakovredno), vezno cevjo, rozeto in tesnili</t>
  </si>
  <si>
    <t>1 kom podajalnik papirnatih brisač s pokrovom (kot npr. proizvod CWS ali enakovredno) tip 300 oz v roli</t>
  </si>
  <si>
    <t>1 kom koš za odpadke (kot npr proizvod CWS ali enakovredno) tip mali, vključno PE vreča</t>
  </si>
  <si>
    <t>Umivalnik -  npr.kot: Dolomite (ali enakovredno)</t>
  </si>
  <si>
    <t xml:space="preserve"> - keramični trokadero, npr.kot MIRA, viseči (ali enakovredno)</t>
  </si>
  <si>
    <t xml:space="preserve"> - podometni kotliček za trokadero , npr.kot:  DUOFIX ELEMENT ZA TROKADERO (ali enakovredno)</t>
  </si>
  <si>
    <t>Sistem večplastnih cevi, notranji sloj iz PE-xb hrapavosti površine 7 µm, vmesni sloj iz Al 0,5-1,1 mm , zunanji zaščitni sloj iz PE-HD, vključno s stisljivimi spoji ali navojnimi zvezami  iz PVDF ali rdeče litine (npr.kot:Geberit Mepla ali enakovredno), skupaj s potrebnim pritrdilnim materialom, toplotno cevno izolacijo, ….</t>
  </si>
  <si>
    <t xml:space="preserve">Cevni sistem Mapress ali enakovredno, dimenzij d = 12 do 108 mm iz nerjavnega jekla Cr-Ni-Mo, 1.4521 po DIN EN 10088. Certificirano po DVGW: DW-8501AT2552 za cevne sisteme za pitno vodo DIN EN 806, DIN 
1988, preizkušeno po DVGW Arbeitsblatt W 534: izdaja maj 2004, z dokazi o puščanju v nestisnjenem stanju, sestavljen iz naslednjih elementov:
Cevi Mapress visokolegirano jeklo 1.4521 Cr-Ni-Mo, d = 12 do 108 mm preizkušeno po DVGW Arbeitsblatt GW 541 und Werksnorm, z povečano vsebnostjo molibdena (najmanj 2,2).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higijensko čisti, črno tesnilo iz butilkavčuka (CIIR). Tesnilo izpolnjuje vse predpise v zvezi z higijeno pitne vode kot npr. KTW priporočila BGA in DVGW W 270. Fitingi so zaradi povečane odpornosti pred korozijo znotraj polirani in rekristalizacijsko žarjeni.
Cevi in fitingi morajo biti ustrezno pripravljeni po navodilih proizvajalca in stisnjeni izključno z orginalnim orodjem in čeljustmi. Dovoljeni so naslednji postopki za redukcijo mikroorganizmov: termičn in kemična dezinfekcija, UV dezinfekcija in končni filtri v skladu s predpisi. 
</t>
  </si>
  <si>
    <t>Geberit Mapress ali enakovredno - nadometno vodene cevi</t>
  </si>
  <si>
    <t>Kroglična pipa za sanitarno vodo do 110°C, navojne izvedbe, vključno spojni in tesnilni material, proizvod npr. kot Polix ali enakovredno</t>
  </si>
  <si>
    <t>POLAR PMS20/PI20C ali enakovredno, DN32</t>
  </si>
  <si>
    <t>npr.kot: MESEC BravoMax-A (ali enakovredno), avtomatski samočistilni filter , DN40</t>
  </si>
  <si>
    <t>npr.kot: MESEC, Vulcan S 25 Pro-36  (ali enakovredno) + omarica</t>
  </si>
  <si>
    <t>npr.kot: MESEC, MESEC Aqua Dos AD-3 (ali enakovredno)</t>
  </si>
  <si>
    <t>npr.kot: MESEC, ACQUASIL 510 (5/10) (ali enakovredno), tekoče</t>
  </si>
  <si>
    <t>Osnovni material:                                                                                - Promapyr kamena volna,z volumsko maso vsaj 150 kg/m3 in tališčem nad 1000 oC (ali enakovredno)
- Požarni trak Intumex LFSK (ali enakovredno)
- Požarni premaz</t>
  </si>
  <si>
    <t>npr.kot: AUSTRIA EMAIL HRS 500 (ali enakovredno)</t>
  </si>
  <si>
    <t xml:space="preserve">Obtočna cirkulacijska črpalka npr. kot GRUNDFOSS (ali enakovredno), vključno tesnilni in pritrdilni material, materilal črpalke inox, vključno protiprirobnice in vijačni material. </t>
  </si>
  <si>
    <t>tip NMT SAN PLUS 20/60-130 (ali enakovredno)</t>
  </si>
  <si>
    <t>npr. Zilmet HYDRO PLUS DUO (ali enakovredno)</t>
  </si>
  <si>
    <r>
      <rPr>
        <sz val="8"/>
        <rFont val="Arial"/>
        <family val="2"/>
        <charset val="238"/>
      </rPr>
      <t>kot npr.</t>
    </r>
    <r>
      <rPr>
        <b/>
        <sz val="8"/>
        <rFont val="Arial"/>
        <family val="2"/>
        <charset val="238"/>
      </rPr>
      <t xml:space="preserve"> VERSO-CF-1300-F-E-L1-F7/M5-C5-X  (ali enakovredno)</t>
    </r>
  </si>
  <si>
    <r>
      <t xml:space="preserve">kot npr. KOMFOVENT Domekt CF 700 F-M5/M5-L1(R1)-C6.1   </t>
    </r>
    <r>
      <rPr>
        <sz val="8"/>
        <rFont val="Arial"/>
        <family val="2"/>
        <charset val="238"/>
      </rPr>
      <t>(Agregat d.o.o. Ljubljana)</t>
    </r>
    <r>
      <rPr>
        <b/>
        <sz val="8"/>
        <rFont val="Arial"/>
        <family val="2"/>
        <charset val="238"/>
      </rPr>
      <t xml:space="preserve"> (ali enakovredno)</t>
    </r>
  </si>
  <si>
    <t>kot npr.:SYSTEMAIR K 125 M sileo (ali enakovredno)</t>
  </si>
  <si>
    <t>npr.kot: PZALS-400x400-UR-S (ali enakovredno)</t>
  </si>
  <si>
    <t>npr.kot: PZAL-RES-315x315-250 (ali enakovredno)</t>
  </si>
  <si>
    <t xml:space="preserve">Mehanski okrogli regulator pretoka zraka - brez pomožne energije, območje nastavljanja količine zraka 1:4. Naprava je sestavljena iz ohišja iz pocinkane pločevine, aluminijaste lopute ter ročnim mehanizmom za nastavitev pretoka. Delovnanje v temperaturnem območju od -20°C do 50°C, pri tlačni diferenci do 1000 Pa. Proizvajalec: TROX  (ali enakovredno), tip: RN, velikost: </t>
  </si>
  <si>
    <t>npr.kot: SYSTEMAIR, BALANCE-E-125-SW (ali enakovredno)</t>
  </si>
  <si>
    <t>npr.kot: SYSTEMAIR, BALANCE-E-100-SW (ali enakovredno)</t>
  </si>
  <si>
    <t>npr.kot: SYSTEMAIR, BALANCE-S-125-SW (ali enakovredno)</t>
  </si>
  <si>
    <t xml:space="preserve"> npr.kot: SYSTEMAIR NOVA-D-1-400x200-AN (ali enakovredno)
400x200mm</t>
  </si>
  <si>
    <t xml:space="preserve"> npr.kot: SYSTEMAIR NOVA-D-1-400x150-AN (ali enakovredno)
400x150mm</t>
  </si>
  <si>
    <t>npr.kot:SYSTEMAIR, FDR-3G (ali enakovredno)</t>
  </si>
  <si>
    <t>Proizvod: SYSTEMAIR FDS-3G-400x200-H0-KS (ali enakovredno)</t>
  </si>
  <si>
    <t>Izolacija kot npr. ARMAFLEX ACE plus (ali enakovredno), izolacija z zaprto celično strukturo, področje uporabe -50 do +150°C, toplotna prevodnost λ=0,035 W/mK (ali manj), koeficient upora proti difuziji pare μ&gt;7000, plošče dolžine 2 m, vključno z cevnimi objemkami za nosilce z istimi lastnostmi kot je izolacija in materialom za montažo kot je lepilo, čistilo. Vsi spoji prelepljeni z AL-trakovi.</t>
  </si>
  <si>
    <t>npr. kot SONODEC 25 (ali enakovredno)</t>
  </si>
  <si>
    <t>Osnovni material:                                                                                - Promapyr kamena volna (ali enakovredno),z volumsko maso vsaj 150 kg/m3 in tališčem nad 1000 oC
- Požarni trak Intumex LFSK (ali enakovredno)
- Požarni premaz</t>
  </si>
  <si>
    <t>Dobava in montaža.  Obešalni in pritrdilni material sistemskega proizvajalca npr.kot: HILTI, SIKLA (ali enakovredno) za razvode prezračevanja, izdelan iz različnih sistemskih jeklenih pocinkanih profilov, objemnih trakov izdelanih iz luknjičastega pocinkanega jeklenega traku, vijakov, matic in zidnih vložkov, skupne teže</t>
  </si>
  <si>
    <t>TALNO OGREVANJE</t>
  </si>
  <si>
    <r>
      <t xml:space="preserve">Zunanja enota, za uporabo v sistemu toplotna črpalka zrak/voda, proizvajalca </t>
    </r>
    <r>
      <rPr>
        <b/>
        <sz val="8"/>
        <rFont val="Arial"/>
        <family val="2"/>
      </rPr>
      <t>Panasonic</t>
    </r>
    <r>
      <rPr>
        <sz val="8"/>
        <rFont val="Arial"/>
        <family val="2"/>
      </rPr>
      <t xml:space="preserve"> s tehnologijo </t>
    </r>
    <r>
      <rPr>
        <b/>
        <sz val="8"/>
        <rFont val="Arial"/>
        <family val="2"/>
      </rPr>
      <t>T-CAP (ali enakovredno)</t>
    </r>
    <r>
      <rPr>
        <sz val="8"/>
        <rFont val="Arial"/>
        <family val="2"/>
      </rPr>
      <t xml:space="preserve"> zasnovana za zunanjo postavitev, sestavljena iz ohišja v kateri je vgrajen zračno hlajen toplotni izmenjevalec, dvostopenjski inverter kompresor s hladilnim medijem </t>
    </r>
    <r>
      <rPr>
        <b/>
        <sz val="8"/>
        <rFont val="Arial"/>
        <family val="2"/>
      </rPr>
      <t>R290</t>
    </r>
    <r>
      <rPr>
        <sz val="8"/>
        <rFont val="Arial"/>
        <family val="2"/>
      </rPr>
      <t xml:space="preserve">, štiristranski ventili za način delovanja, elektronski ekspanzijski ventil, kolektor, filter in separatorja olja z vso cevno in elektro povezava ter regulacijsko krmilnimi elementi za popolno avtomatizirano delovanje sistema.Zunanja enota omogoča pripravo ogrevalne vode do </t>
    </r>
    <r>
      <rPr>
        <b/>
        <sz val="8"/>
        <rFont val="Arial"/>
        <family val="2"/>
      </rPr>
      <t>75°C.</t>
    </r>
  </si>
  <si>
    <t>Panasonic tip zunanje enote WH-WXG20ME8 (ali enakovredno)</t>
  </si>
  <si>
    <r>
      <t xml:space="preserve">Regulacijska enota za uporabo v sistemu toplotna črpalka zrak/voda s hladivom </t>
    </r>
    <r>
      <rPr>
        <b/>
        <sz val="8"/>
        <rFont val="Arial"/>
        <family val="2"/>
      </rPr>
      <t>R290</t>
    </r>
    <r>
      <rPr>
        <sz val="8"/>
        <rFont val="Arial"/>
        <family val="2"/>
      </rPr>
      <t xml:space="preserve"> proizvajalca </t>
    </r>
    <r>
      <rPr>
        <b/>
        <sz val="8"/>
        <rFont val="Arial"/>
        <family val="2"/>
      </rPr>
      <t>Panasonic</t>
    </r>
    <r>
      <rPr>
        <sz val="8"/>
        <rFont val="Arial"/>
        <family val="2"/>
      </rPr>
      <t xml:space="preserve"> (ali enakovredno) sestavljena iz ohišja v beli barvi, ki vsebuje regulacijsko kartico </t>
    </r>
    <r>
      <rPr>
        <b/>
        <sz val="8"/>
        <rFont val="Arial"/>
        <family val="2"/>
      </rPr>
      <t>CZ-NS7P</t>
    </r>
    <r>
      <rPr>
        <sz val="8"/>
        <rFont val="Arial"/>
        <family val="2"/>
      </rPr>
      <t xml:space="preserve"> ki omogoča: nadzor in regulacijo dveh ogrevalnih/hladilnih krogov, delovanja sistema v bivalentnim režimu, nadzor bazena, nadzor solarnega sistema, 0-10V krmiljena sistema, uporabo SG Ready funkcije ter kmiljenja sanitarne črpalke.  Prav tako je v enoti vgrajena vsa elektro povezava ter regulacijsko krmilni elementi za popolno avtomatizirano delovanje sistema toplotne črpalke zrak/voda.</t>
    </r>
  </si>
  <si>
    <r>
      <rPr>
        <sz val="8"/>
        <rFont val="Arial"/>
        <family val="2"/>
      </rPr>
      <t xml:space="preserve">Oznaka enote: </t>
    </r>
    <r>
      <rPr>
        <b/>
        <sz val="8"/>
        <rFont val="Arial"/>
        <family val="2"/>
      </rPr>
      <t>WH-CME8L</t>
    </r>
    <r>
      <rPr>
        <b/>
        <sz val="8"/>
        <rFont val="Arial"/>
        <family val="2"/>
        <charset val="238"/>
      </rPr>
      <t xml:space="preserve"> (ali enakovredno)</t>
    </r>
  </si>
  <si>
    <t>Sistem omogoča, s pripadajočo zunanjo enoto Panasonic M generacije (ali enakovredno), ogrevanje do zunanje temperature zraka -28°C in zagotovljeno nazivno močjo sistema do zunanje temperature zraka -20°C ter pripravo tople santiarbe vode 75°C tudi pri -15°C zunanje temperature brez uporabe pomožnega električnega grelca.</t>
  </si>
  <si>
    <t>Z integracijo opcijskega modula PAW-A2W-EXTMETER (ali enakovredno) je možen priklop Modbus RTU merilnih metrov za prikazovanje realne porabe sistema.</t>
  </si>
  <si>
    <r>
      <t>- 2x0.75mm</t>
    </r>
    <r>
      <rPr>
        <vertAlign val="superscript"/>
        <sz val="8"/>
        <rFont val="Arial"/>
        <family val="2"/>
      </rPr>
      <t>2</t>
    </r>
    <r>
      <rPr>
        <sz val="8"/>
        <rFont val="Arial"/>
        <family val="2"/>
      </rPr>
      <t xml:space="preserve"> elektro komunikacijski vodnik za povezavo regulacije in elementov Panasonic</t>
    </r>
    <r>
      <rPr>
        <sz val="8"/>
        <rFont val="Arial"/>
        <family val="2"/>
        <charset val="238"/>
      </rPr>
      <t xml:space="preserve"> (ali enakovredno)</t>
    </r>
  </si>
  <si>
    <r>
      <rPr>
        <sz val="8"/>
        <rFont val="Arial"/>
        <family val="2"/>
      </rPr>
      <t xml:space="preserve">Oznaka enote: </t>
    </r>
    <r>
      <rPr>
        <b/>
        <sz val="8"/>
        <rFont val="Arial"/>
        <family val="2"/>
      </rPr>
      <t>Panasonic PAW-TS2</t>
    </r>
    <r>
      <rPr>
        <b/>
        <sz val="8"/>
        <rFont val="Arial"/>
        <family val="2"/>
        <charset val="238"/>
      </rPr>
      <t xml:space="preserve"> (ali enakovredno)</t>
    </r>
  </si>
  <si>
    <r>
      <t xml:space="preserve">Oznaka enote: </t>
    </r>
    <r>
      <rPr>
        <b/>
        <sz val="8"/>
        <rFont val="Arial"/>
        <family val="2"/>
      </rPr>
      <t>Panasonic PAW-A2W-TSHC</t>
    </r>
    <r>
      <rPr>
        <sz val="8"/>
        <rFont val="Arial"/>
        <family val="2"/>
        <charset val="238"/>
      </rPr>
      <t xml:space="preserve"> (ali enakovredno)</t>
    </r>
  </si>
  <si>
    <r>
      <t xml:space="preserve">Oznaka enote: </t>
    </r>
    <r>
      <rPr>
        <b/>
        <sz val="8"/>
        <rFont val="Arial"/>
        <family val="2"/>
      </rPr>
      <t>Panasonic PAW-A2W-TSBU</t>
    </r>
    <r>
      <rPr>
        <sz val="8"/>
        <rFont val="Arial"/>
        <family val="2"/>
        <charset val="238"/>
      </rPr>
      <t xml:space="preserve"> (ali enakovredno)</t>
    </r>
  </si>
  <si>
    <r>
      <rPr>
        <sz val="8"/>
        <rFont val="Arial"/>
        <family val="2"/>
      </rPr>
      <t xml:space="preserve">Oznaka enote: </t>
    </r>
    <r>
      <rPr>
        <b/>
        <sz val="8"/>
        <rFont val="Arial"/>
        <family val="2"/>
      </rPr>
      <t>Panasonic PAW-A2W-TSOD</t>
    </r>
    <r>
      <rPr>
        <b/>
        <sz val="8"/>
        <rFont val="Arial"/>
        <family val="2"/>
        <charset val="238"/>
      </rPr>
      <t xml:space="preserve"> (ali enakovredno)</t>
    </r>
  </si>
  <si>
    <t>npr.kot: Uponor Ecoflex Thermo cev Twin 2x50x4,6/200 za povezave TČ (ali enakovredno)</t>
  </si>
  <si>
    <t>Hranilnik (zalogovnik) toplote vključno s toplotno izolacijo (100mm) volumna 800l kot npr. proizvajalec CORDIVARI (ali enakovredno), vključno ves potreben tesnilni pritrdilni in pomožni material za montažo in montaža.</t>
  </si>
  <si>
    <t xml:space="preserve">npr.kot: CORDIVARI Puffer VC VT 800l (ali enakovredno)
</t>
  </si>
  <si>
    <t xml:space="preserve">Elektronsko regulirana obtočna črpalka GRUNDFOS (ali enakovredno), vključno tesnilni in pritrdilni material, vključno protiprirobnice in vijačni material, daljinsko upravljanje start/stop. </t>
  </si>
  <si>
    <t>tip NMT SMART II 32/100-180 (ali enakovredno)</t>
  </si>
  <si>
    <t>Geberit Mapress - nadometno vodene cevi (ali enakovredno)</t>
  </si>
  <si>
    <t>Geberit mepla - podometno vodene cevi (ali enakovredno)</t>
  </si>
  <si>
    <t xml:space="preserve">Dobava in montaža Armaflex ACE PLUS  (ali enakovredno)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0,035 W/m.K; koef. upora difuziji vodne pare je 10.000 (za plošče deb. 3-32mm in cevi deb. 6-32mm; za ostale dimenzije je 7.000; za temp. območje od -50°C  do  +110°C; trakovi in plošče lepljeni na površino do maks. +85°C. Toplotne mostove potrebno zaščititi s cevnimi nosilci Armafix AF. Spoje (vzdožne, prečne, površino) potrebno lepiti z original Armaflex lepilom,  za čiščenje orodja, rok in razmaščevanje pa Armaflex Čistilo. CE certifikat v skladu z EN 14304. </t>
  </si>
  <si>
    <t>Merilnik pretoka energije npr. kot ALLMESS (ali enakovredno), za merjenje toplote in hladu, ultrazvočni, vijačna izvedba, alarm za kopičenje nečistoč v merilniku, vklučno z potopnimi tulkami,holandci, overitvijo merilnika, M-bus povezavo,  tesnilnim in pritrdilnim materialom</t>
  </si>
  <si>
    <t>npr.kot: ALLMESS CF-E II – 3,5-260-D – KO, DN25 (ali enakovredno)</t>
  </si>
  <si>
    <t>SPIROTOP 1/2" (ali enakovredno)</t>
  </si>
  <si>
    <t xml:space="preserve">Raztezna posoda s fiksno zračno blazino, jeklena, varjena, barva berilij, vitka oblika valja, za ogrevanje, solarne in hladilne vodne sisteme, dodatki proti zmrzovanju do 50%;
• airproof blazina iz butila skladno z DIN 4807 T3 in internimi standardi Pneumatex; 
• endoskopska revizijska odprtina za notranjo kontrolo nad 1000 bar x litri
• podnožje za pokončno montažo in enostaven transport;
• izvedba CE- testirana skladno s PED/DEP/ 97/23/EC, 5 letna garancija za posodo
• vključno zaporna pipa KAH za vzdrževanje in demontažo razteznih posod, zaščitena pred nepooblaščenim zaprtjem, z izpustom, skladno z EN 12828
proizvod Pneumatex – IMI Hydronic (ali enakovredno)
</t>
  </si>
  <si>
    <t>npr.kot:. STATICO SU V=150 L (ali enakovredno)</t>
  </si>
  <si>
    <t>Mobilna meščalna naprava za dopolnjevanje sistema, z akumulatorsko/baterijsko kontrolo, ohišje: polietilen HD, priključek ¾'', delovni tlak: 1, pretok: 0,5 m3/h, rezervoar (ionska masa): 8 litrov, regeneracija brez soli, npr kot: GEL WHEELY SOFT (ali enakovredno)</t>
  </si>
  <si>
    <t>Cev - npr. Uponor (ali enakovredno)</t>
  </si>
  <si>
    <t>npr.kot: Uponor Pipe Plus (ali enakovredno), fi 16x2</t>
  </si>
  <si>
    <t>Razdelilnik in zbiralnik - npr. Uponor (ali enakovredno)</t>
  </si>
  <si>
    <t>Termični  proporcionalni pogon,  za povezavo s sobnim termostatom (naveden v projektu elektrike) z zveznim delovanjem. Vključuje grelni element, ki se pod vplivom električne napetosti segreje in razširi ter tako zapira ali odpira ventil (čas zapiranja 3 min). Priključek na telo ventila z navojno matico M30x1,5, univerzalni adapter za montažo, tiho obratovanje izdelan iz toplotno, električno zaščitne plastike, napetostni transformator v skladu z EN 60335 v zaščitni izolaciji in ohišju odpornim na udarce, npr.kot: proizvod  npr.kot: TERMOPOGON S 230V SMART M30*1,5 UPONOR (ali enakovredno)</t>
  </si>
  <si>
    <t>Razdelilna omarica - npr.kot: uponor Vario (ali enakovredno)</t>
  </si>
  <si>
    <t>Uponor Vario podometna omarica IW 835x649x110mm  (ali enakovredno)</t>
  </si>
  <si>
    <t>Uponor Vario podometna omarica IW 1035x649x110mm (ali enakovredno)</t>
  </si>
  <si>
    <t>npr.kot: Uponor Smatrix Style Termostat (ali enakovredno)</t>
  </si>
  <si>
    <t>Dodatno k talnem ogrevanju - npr. UPONOR (ali enakovredno)</t>
  </si>
  <si>
    <t>Obrobni trak iz PUR 130x10 mm (ali enakovredno)</t>
  </si>
  <si>
    <t>PRENOVA PRITLIČJA ZDRAVSTVENE POSTAJE MARTJANCI</t>
  </si>
  <si>
    <r>
      <t xml:space="preserve">Izdelava, dobava in montaža </t>
    </r>
    <r>
      <rPr>
        <b/>
        <sz val="10"/>
        <rFont val="Arial"/>
        <family val="2"/>
        <charset val="238"/>
      </rPr>
      <t>smetarnika kot npr. DUKIN (ali enakovredno)</t>
    </r>
    <r>
      <rPr>
        <sz val="10"/>
        <rFont val="Arial"/>
        <family val="2"/>
        <charset val="238"/>
      </rPr>
      <t xml:space="preserve"> dimenzij 150x310 cm ter višine 175 cm. Izdelan iz aluminja ter prašno barvano v standardni barvi, s premično streho za lažji dostop. Vrata so drsna na kolesih z vodilih zadaj. Točen tip po izboru investitorja oz. projektanta. Z vsemi pomožnimi deli in prenosi.</t>
    </r>
  </si>
  <si>
    <t>Dobava in izdelava hidroizolacije debeline 5 mm na cementni estrih za polaganje talne keramike, dvokomponentni fleksibilni tesnilni sistem na osnovi cementa in sintentičnih smol kot npr. Hidrostop elastic A+B ali  Mapei Mapelastic A + B ali enakovredno, z nanašanjem v dveh slojih. Armirano s stekleno mrežico, skupaj z gumiranimi poliestrskimi trakovi oz. manšetami z robno tkanino kot npr. Mapei Mapeband + tesnilna masa Mapei Mapeflex GB1ali enakovredno, izvedeno na cementni estrih in na zid v višini 10 cm.</t>
  </si>
  <si>
    <t>Dobava in izdelava hidroizolacije debeline 5 mm na cementni estrih za polaganje talne keramike, dvokomponentni fleksibilni tesnilni sistem na osnovi cementa in sintentičnih smol kot npr. Hidrostop elastic A+B ali  Mapei Mapelastic A + B ali enakovredno, z nanašanjem v dveh slojih. Armirano s stekleno mrežico, skupaj z gumiranimi poliestrskimi trakovi oz. manšetami z robno tkanino kot npr. Mapei Mapeband + tesnilna masa Mapei Mapeflex GB1 ali enakovredno, izvedeno na cementni estrih in na zid v višini 10 cm.</t>
  </si>
  <si>
    <t>podkonstrukcija: jekleni profili, npr. KNAUF ali enakovredno, na steno ter spodaj in zgoraj pritrjevani preko traku iz penjenega polietilena z zaprtimi celicami enakovredno kot npr. Geficell TDZ 6-1, skladno z DIN 4109. Debelina podkonstrukcije debeline 10,0 cm.</t>
  </si>
  <si>
    <r>
      <t xml:space="preserve">Dobava in vgradnja </t>
    </r>
    <r>
      <rPr>
        <b/>
        <sz val="10"/>
        <color theme="1"/>
        <rFont val="Calibri "/>
        <charset val="238"/>
      </rPr>
      <t>kovinskega vgradnega podboja za drsna vrata</t>
    </r>
    <r>
      <rPr>
        <sz val="10"/>
        <color theme="1"/>
        <rFont val="Calibri "/>
        <charset val="238"/>
      </rPr>
      <t xml:space="preserve"> kot npr. ECLISSE ACOUSTIC ali enakovredno z zvočno izolativnostjo 35 dB, z oznako V6  z odpiranjem v steno, za zidarsko mero 85x215 cm, vgrajen v mavčno kartonsko steno. Podkonstrukcija za drsna vrata je sestavljena iz jeklne pocinkane pločevine in jeklenih opornih profilov za mavčne plošče, nosilnega profila za vodilo iz vezane plošče, vodila iz aluminijastega profila, vozičkov (par), vijakov in nosilcev za pritrditev vratnega profila. Z vsemi pomožnimi deli prenosi.</t>
    </r>
  </si>
  <si>
    <r>
      <t xml:space="preserve">Izdelava </t>
    </r>
    <r>
      <rPr>
        <b/>
        <sz val="10"/>
        <rFont val="Arial"/>
        <family val="2"/>
        <charset val="238"/>
      </rPr>
      <t>niše za vgradnjo omarice talnega gretja</t>
    </r>
    <r>
      <rPr>
        <sz val="10"/>
        <rFont val="Arial"/>
        <family val="2"/>
        <charset val="238"/>
      </rPr>
      <t xml:space="preserve"> v mavčno kartonsko steno. Z vsemi pomožnimi deli in prenosi. Količina je ocenjena!</t>
    </r>
  </si>
  <si>
    <t>podkonstrukcija: jekleni profili, npr. KNAUF ali enakovredno, na steno ter spodaj in zgoraj pritrjevani preko traku iz penjenega polietilena z zaprtimi celicami enakovredno kot npr. Geficell TDZ 6-1, skladno z DIN 4109. Debelina podkonstrukcije debeline 6,0 cm.</t>
  </si>
  <si>
    <t>Izvedba izreza rešetke ter dobava in vgradnja rešetke dimenzij 400 x 150 mm.</t>
  </si>
  <si>
    <t>estrih: fino zaglajen armirani betonski estrih C16/20, ločen na stiku s steno EPE robni trak Fragmat ali enakovredno v celotni višini talnih slojev, debelina estriha 8,0 cm.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Z vsemi pomožnimi deli in prenosi.</t>
  </si>
  <si>
    <r>
      <t>toplotna izolacija: iz ekspandiran polistiren</t>
    </r>
    <r>
      <rPr>
        <b/>
        <sz val="10"/>
        <color theme="1"/>
        <rFont val="Arial"/>
        <family val="2"/>
        <charset val="238"/>
      </rPr>
      <t xml:space="preserve"> (EPS)</t>
    </r>
    <r>
      <rPr>
        <sz val="10"/>
        <color theme="1"/>
        <rFont val="Arial"/>
        <family val="2"/>
        <charset val="238"/>
      </rPr>
      <t xml:space="preserve"> kot npr. FRAGMAT EPS 150 ali enakovredno, tlačna trdnost 150 Kpa, na stiku s steno EPE robni trak FRAGMAT ali enakovredno v celotni višini talnih slojev, </t>
    </r>
    <r>
      <rPr>
        <b/>
        <sz val="10"/>
        <color theme="1"/>
        <rFont val="Arial"/>
        <family val="2"/>
        <charset val="238"/>
      </rPr>
      <t>debeline 12,0 cm</t>
    </r>
    <r>
      <rPr>
        <sz val="10"/>
        <color theme="1"/>
        <rFont val="Arial"/>
        <family val="2"/>
        <charset val="238"/>
      </rPr>
      <t>. Na stiku s steno EPE robni trak FRAGMAT ali enakovredno v celotni višini talnih slojev oz. protivibracijska akustična izolacija. Vse odprtine med inštalacijskimi razvodi je potrebno zapolniti z lahko izolacijskim betonom z EPS granulami kot npr. Fragmat Politerm Blu Fein ali enakovredno kar se upošteva v ceni postavke. Z vsemi pomožnimi deli in prenosi.</t>
    </r>
  </si>
  <si>
    <r>
      <t xml:space="preserve">estrih: fino zaglajen armirani betonski estrih C16/20, ločen na stiku s steno EPE robni trak Fragmat ali enakovredno v celotni višini talnih slojev, debelina estriha </t>
    </r>
    <r>
      <rPr>
        <b/>
        <sz val="10"/>
        <color theme="1"/>
        <rFont val="Arial"/>
        <family val="2"/>
        <charset val="238"/>
      </rPr>
      <t>6,0 cm</t>
    </r>
    <r>
      <rPr>
        <sz val="10"/>
        <color theme="1"/>
        <rFont val="Arial"/>
        <family val="2"/>
        <charset val="238"/>
      </rPr>
      <t>.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Z vsemi pomožnimi deli in prenosi.</t>
    </r>
  </si>
  <si>
    <r>
      <t xml:space="preserve">toplotna izolacija: izolacijska talna plošča za talno ogrevanje - </t>
    </r>
    <r>
      <rPr>
        <b/>
        <sz val="10"/>
        <color theme="1"/>
        <rFont val="Arial"/>
        <family val="2"/>
        <charset val="238"/>
      </rPr>
      <t>Sistemska plošča</t>
    </r>
    <r>
      <rPr>
        <sz val="10"/>
        <color theme="1"/>
        <rFont val="Arial"/>
        <family val="2"/>
        <charset val="238"/>
      </rPr>
      <t xml:space="preserve"> FRAGMAT STIROTHERMAL BASIC tip 30 ali enakovredno, debeline 3,5 cm. Z vsemi pomožnimi deli in prenosi.</t>
    </r>
  </si>
  <si>
    <t xml:space="preserve">Dodajanje pospeševalca za hitrejše sušenje estriha. Vključno z vsem potrebnim materialom, vsemi obdelavami prebojev in zaključkov ter spojev , prenosi do mesta vgraditve ter z vsemi pomožimi in pripravljalnimi deli.
</t>
  </si>
  <si>
    <r>
      <t xml:space="preserve">estrih: fino zaglajen armirani betonski estrih C16/20, ločen na stiku s steno EPE robni trak Fragmat ali enakovredno v celotni višini talnih slojev, debelina estriha </t>
    </r>
    <r>
      <rPr>
        <b/>
        <sz val="10"/>
        <color theme="1"/>
        <rFont val="Arial"/>
        <family val="2"/>
        <charset val="238"/>
      </rPr>
      <t>5,0 cm</t>
    </r>
    <r>
      <rPr>
        <sz val="10"/>
        <color theme="1"/>
        <rFont val="Arial"/>
        <family val="2"/>
        <charset val="238"/>
      </rPr>
      <t>.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Z vsemi pomožnimi deli in prenosi.</t>
    </r>
  </si>
  <si>
    <r>
      <t>toplotna izolacija: iz ekspandiran polistiren</t>
    </r>
    <r>
      <rPr>
        <b/>
        <sz val="10"/>
        <color theme="1"/>
        <rFont val="Arial"/>
        <family val="2"/>
        <charset val="238"/>
      </rPr>
      <t xml:space="preserve"> (EPS)</t>
    </r>
    <r>
      <rPr>
        <sz val="10"/>
        <color theme="1"/>
        <rFont val="Arial"/>
        <family val="2"/>
        <charset val="238"/>
      </rPr>
      <t xml:space="preserve"> kot npr. FRAGMAT EPS 150 ali enakovredno, tlačna trdnost 150 Kpa, na stiku s steno EPE robni trak FRAGMAT v celotni višini talnih slojev, </t>
    </r>
    <r>
      <rPr>
        <b/>
        <sz val="10"/>
        <color theme="1"/>
        <rFont val="Arial"/>
        <family val="2"/>
        <charset val="238"/>
      </rPr>
      <t>debeline 12,0 cm</t>
    </r>
    <r>
      <rPr>
        <sz val="10"/>
        <color theme="1"/>
        <rFont val="Arial"/>
        <family val="2"/>
        <charset val="238"/>
      </rPr>
      <t>. Na stiku s steno EPE robni trak FRAGMAT ali enakovredno v celotni višini talnih slojev oz. protivibracijska akustična izolacija. Vse odprtine med inštalacijskimi razvodi je potrebno zapolniti z lahko izolacijskim betonom z EPS granulami kot npr. Fragmat Politerm Blu Fein ali enakovredno kar se upošteva v ceni postavke. Z vsemi pomožnimi deli in prenosi.</t>
    </r>
  </si>
  <si>
    <t>toplotna izolacija v naklonu: iz ekstrudiran polistiren (XPS) kot npr. FRAGMAT XPS 300 ali enakovredno, tlačna trdnost 300 Kpa, na stiku s steno EPE robni trak FRAGMAT ali enakovredno v celotni višini talnih slojev, debeline do 12,0 cm. Z vsemi pomožnimi deli in prenosi.</t>
  </si>
  <si>
    <t>Podlivanje sidrnih plošč raznih stebrov z neskrčljvivo malto kot npr. Tekamal Alteks ali enakovredno, vključno z potrebnim enostranskim opažem. Debelina sloja podlivanja do 5 cm. Vključno z vsemi podložnimi deli in prenosi.</t>
  </si>
  <si>
    <t>HYDROMENT sušilni omet (MUREXIN) ali enakovredno</t>
  </si>
  <si>
    <t>KEMASAN 520 (MUREXIN) ali enakovredno</t>
  </si>
  <si>
    <t>Izvedba vrtanja in nalivanje silikonske emulzije KEMASOL MUREXIN MICRO ali enakovredno za vzpostavitev blokade proti kapilarnemu dvigu vlage (vrtanje lukenj na razmaku 20 cm, premera fi 10 cm, poraba materiala 0,75 l/m1 za 60 cm debeli opečni zid). Drugi dan se vrtina zapolni z vodotesno penetracijsko maso HIDROSTOP PENETRAT ali enakovredno (poraba materiala 2 kg/l prostornine).  Z vsemi pomožnimi deli in prenosi. Količina je ocenjena!</t>
  </si>
  <si>
    <t>Statična ojačitev zidov z injektiranjem cementne suspenzije z dodatkom KEMA MUREXIN EXPAND ali enakovredno. Z vsemi pomožnimi deli in prenosi. Količina je ocenjena!</t>
  </si>
  <si>
    <r>
      <rPr>
        <b/>
        <sz val="10"/>
        <rFont val="Arial"/>
        <family val="2"/>
        <charset val="238"/>
      </rPr>
      <t>parna ovira:</t>
    </r>
    <r>
      <rPr>
        <sz val="10"/>
        <rFont val="Arial"/>
        <family val="2"/>
        <charset val="238"/>
      </rPr>
      <t xml:space="preserve"> Dobava in polaganje parne ovire izpolipropilenskega voala kot npr. KNAUFINSULATION HOMESEAL LDS 5 ali enakovredno, vključno s sistemski trakovi, folija je zrakotesna in odporna proti trganju. Folija je delno parozaporna, namenjena vgradnji na notranjo toplo stran izolacije. Zaporna vrednost za prehod vodne pare Sd: 5 m, požarna odpornost razreda E. </t>
    </r>
  </si>
  <si>
    <r>
      <rPr>
        <b/>
        <sz val="10"/>
        <rFont val="Arial"/>
        <family val="2"/>
        <charset val="238"/>
      </rPr>
      <t>toplotna izolacija med podkonstrukcijo</t>
    </r>
    <r>
      <rPr>
        <sz val="10"/>
        <rFont val="Arial"/>
        <family val="2"/>
        <charset val="238"/>
      </rPr>
      <t>: dobava materiala in izvedba polaganja toplote izolacije med podkonstrukcijo za mavčno kartonsko oblogo. Steklena mineralna volna KNAUFINSULATION UNIFIT 032 ali enakovredno toplotna prevodnost λ  po EN 12667  0,032 W/mK, požarna odpornost razreda A1, debelina</t>
    </r>
    <r>
      <rPr>
        <b/>
        <sz val="10"/>
        <rFont val="Arial"/>
        <family val="2"/>
        <charset val="238"/>
      </rPr>
      <t xml:space="preserve"> 8,0 </t>
    </r>
    <r>
      <rPr>
        <sz val="10"/>
        <rFont val="Arial"/>
        <family val="2"/>
        <charset val="238"/>
      </rPr>
      <t>cm. Z vsem potrebnim pritrdilnim materialom, ter čiščenjem in odvozom odvečnega materiala po končanih delih. Z vsem potrebnim pritrdilnim materialom, ter čiščenjem in odvozom odvečnega materiala po končanih delih.</t>
    </r>
  </si>
  <si>
    <r>
      <t>Nanos impregnacije in egalizacija podlage</t>
    </r>
    <r>
      <rPr>
        <sz val="10"/>
        <color rgb="FF000000"/>
        <rFont val="Arial"/>
        <family val="2"/>
        <charset val="238"/>
      </rPr>
      <t xml:space="preserve"> z npr. webermaltex AC </t>
    </r>
    <r>
      <rPr>
        <sz val="10"/>
        <color indexed="8"/>
        <rFont val="Arial"/>
        <family val="2"/>
        <charset val="238"/>
      </rPr>
      <t>emulzijo ali enakovredno redčeno v razmerju 1:4 (emulzija : voda), za izvedbo obnov zaključnega sloja kontaktne fasade. Z vsemi pomožnimi deli in prenosi.</t>
    </r>
  </si>
  <si>
    <r>
      <t xml:space="preserve">toplotna izolacija: toplotnoizolacijska plošča iz kameno mineralne volne po EN 13162, pritrjena s sidri in lepilno malto, po pravilih dobavitelja, nazivna vrednost toplotne prevodnosti λD: 0,040 W/(m*K) požarni razred A1 v skladu z EN 13501-1, debelina </t>
    </r>
    <r>
      <rPr>
        <b/>
        <sz val="10"/>
        <rFont val="Arial"/>
        <family val="2"/>
        <charset val="238"/>
      </rPr>
      <t>16,0 cm</t>
    </r>
    <r>
      <rPr>
        <sz val="10"/>
        <rFont val="Arial"/>
        <family val="2"/>
        <charset val="238"/>
      </rPr>
      <t>, kot npr. Knaufinsulation FKD-S Thermal ali enakovredno.</t>
    </r>
  </si>
  <si>
    <t xml:space="preserve"> plošče iz ektrudiranega polistirena (XPS), tlačna trdnost 300 kPa, obojestransko strukturirana površina za dober oprijem lepila in ometa enakovredno kot npr.  URSA XPS PLUS ali enakovredno, sidrano in lepljeno na opečno steno, debelina izolacije 15,0 cm.</t>
  </si>
  <si>
    <t xml:space="preserve"> plošče iz ektrudiranega polistirena (XPS), tlačna trdnost 300 kPa, obojestransko strukturirana površina za dober oprijem lepila in ometa enakovredno kot npr.  URSA XPS PLUS ali enakovredno, sidrano in lepljeno na opečno steno, debelina izolacije 3,0 cm in širine 20,0 cm.</t>
  </si>
  <si>
    <t>dobava in vgradnja mavčno vlaknenih plošč Farmacell ali enakovredno 2 x 12,5 mm, vključno z vso potrebno pocinkano podkonstrukcijo. Skupna debelina 25 mm. Z vsemi pomožnimmi deli in prenosi</t>
  </si>
  <si>
    <r>
      <t xml:space="preserve">Izdelava, dobava in montaža </t>
    </r>
    <r>
      <rPr>
        <b/>
        <sz val="10"/>
        <color theme="1"/>
        <rFont val="Arial"/>
        <family val="2"/>
        <charset val="238"/>
      </rPr>
      <t>jeklene preklade</t>
    </r>
    <r>
      <rPr>
        <sz val="10"/>
        <color theme="1"/>
        <rFont val="Arial"/>
        <family val="2"/>
        <charset val="238"/>
      </rPr>
      <t xml:space="preserve"> HEA 140 ali enakovredno, dolžine 250 cm. Teža preklade cca. 64,00 kg. Vključno z izdelavo ležišča ter obdelave ležišča na vsaki strani. Vsi kovinski  deli so finalno barvani, antikorozijska zaščita po izboru projektanta oz. investitorja. Požarno zaščito konstrukcije izvesti v skladu z načrtom gradbenih konstrukcij!</t>
    </r>
  </si>
  <si>
    <t>SKUPAJ GO:</t>
  </si>
  <si>
    <t>GRADBENO OBRTNIŠKA DELA</t>
  </si>
  <si>
    <t>Izvedba vratnih kril dimenzij 70/200 cm.</t>
  </si>
  <si>
    <t>Projektantski nadzor (strojne instalacije)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</si>
</sst>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0.00\ &quot;€&quot;"/>
    <numFmt numFmtId="165" formatCode="&quot;A2/2.0&quot;"/>
    <numFmt numFmtId="166" formatCode="#,##0.00\ _S_I_T"/>
    <numFmt numFmtId="167" formatCode="_-* #,##0.00\ [$€-1]_-;\-* #,##0.00\ [$€-1]_-;_-* &quot;-&quot;??\ [$€-1]_-"/>
    <numFmt numFmtId="168" formatCode="_-* #,##0\ _S_I_T_-;\-* #,##0\ _S_I_T_-;_-* &quot;-&quot;\ _S_I_T_-;_-@_-"/>
    <numFmt numFmtId="169" formatCode="_-* #,##0.00\ _S_I_T_-;\-* #,##0.00\ _S_I_T_-;_-* &quot;-&quot;\ _S_I_T_-;_-@_-"/>
    <numFmt numFmtId="170" formatCode="#,##0.00\ _€"/>
    <numFmt numFmtId="171" formatCode="_-* #,##0\ _€_-;\-* #,##0\ _€_-;_-* &quot;-&quot;\ _€_-;_-@_-"/>
    <numFmt numFmtId="172" formatCode="_-* #,##0.00\ _€_-;\-* #,##0.00\ _€_-;_-* &quot;-&quot;??\ _€_-;_-@_-"/>
    <numFmt numFmtId="173" formatCode="_-* #,##0.00\ _S_I_T_-;\-* #,##0.00\ _S_I_T_-;_-* &quot;-&quot;??\ _S_I_T_-;_-@_-"/>
    <numFmt numFmtId="174" formatCode="General_)"/>
    <numFmt numFmtId="175" formatCode="#,##0.00\ [$€-1]"/>
    <numFmt numFmtId="176" formatCode="#,##0.00\ [$€-1];[Red]\-#,##0.00\ [$€-1]"/>
    <numFmt numFmtId="177" formatCode="0,"/>
  </numFmts>
  <fonts count="83">
    <font>
      <sz val="11"/>
      <color theme="1"/>
      <name val="Calibri"/>
      <family val="2"/>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Arial"/>
      <family val="2"/>
      <charset val="238"/>
    </font>
    <font>
      <sz val="10"/>
      <color theme="1"/>
      <name val="Arial"/>
      <family val="2"/>
      <charset val="238"/>
    </font>
    <font>
      <b/>
      <sz val="10"/>
      <name val="Arial"/>
      <family val="2"/>
      <charset val="238"/>
    </font>
    <font>
      <i/>
      <sz val="10"/>
      <color theme="1"/>
      <name val="Arial"/>
      <family val="2"/>
      <charset val="238"/>
    </font>
    <font>
      <b/>
      <i/>
      <sz val="10"/>
      <color theme="1"/>
      <name val="Arial"/>
      <family val="2"/>
      <charset val="238"/>
    </font>
    <font>
      <b/>
      <sz val="12"/>
      <color theme="1"/>
      <name val="Arial"/>
      <family val="2"/>
      <charset val="238"/>
    </font>
    <font>
      <sz val="12"/>
      <color theme="1"/>
      <name val="Arial"/>
      <family val="2"/>
      <charset val="238"/>
    </font>
    <font>
      <sz val="10"/>
      <name val="Arial"/>
      <family val="2"/>
      <charset val="238"/>
    </font>
    <font>
      <b/>
      <sz val="12"/>
      <color rgb="FFFF0000"/>
      <name val="Arial"/>
      <family val="2"/>
      <charset val="238"/>
    </font>
    <font>
      <sz val="10"/>
      <color rgb="FFFF0000"/>
      <name val="Arial"/>
      <family val="2"/>
      <charset val="238"/>
    </font>
    <font>
      <sz val="10"/>
      <name val="Times New Roman"/>
      <family val="1"/>
      <charset val="238"/>
    </font>
    <font>
      <sz val="11"/>
      <name val="Verdana"/>
      <family val="2"/>
      <charset val="238"/>
    </font>
    <font>
      <b/>
      <sz val="10"/>
      <color rgb="FFFF0000"/>
      <name val="Arial"/>
      <family val="2"/>
      <charset val="238"/>
    </font>
    <font>
      <sz val="10"/>
      <color indexed="8"/>
      <name val="Helv"/>
    </font>
    <font>
      <sz val="10"/>
      <name val="Arial "/>
      <charset val="238"/>
    </font>
    <font>
      <sz val="10"/>
      <name val="Arial CE"/>
      <charset val="238"/>
    </font>
    <font>
      <sz val="11"/>
      <color rgb="FFC00000"/>
      <name val="Calibri"/>
      <family val="2"/>
      <charset val="238"/>
      <scheme val="minor"/>
    </font>
    <font>
      <b/>
      <sz val="10"/>
      <name val="Arial CE"/>
      <charset val="238"/>
    </font>
    <font>
      <sz val="10"/>
      <color indexed="8"/>
      <name val="Arial"/>
      <family val="2"/>
      <charset val="238"/>
    </font>
    <font>
      <sz val="10"/>
      <color rgb="FF000000"/>
      <name val="Arial"/>
      <family val="2"/>
      <charset val="238"/>
    </font>
    <font>
      <sz val="11"/>
      <color theme="0" tint="-0.499984740745262"/>
      <name val="Calibri"/>
      <family val="2"/>
      <charset val="238"/>
      <scheme val="minor"/>
    </font>
    <font>
      <b/>
      <sz val="6"/>
      <color theme="1"/>
      <name val="Arial"/>
      <family val="2"/>
      <charset val="238"/>
    </font>
    <font>
      <b/>
      <sz val="9.8000000000000007"/>
      <color theme="1"/>
      <name val="Arial"/>
      <family val="2"/>
      <charset val="238"/>
    </font>
    <font>
      <sz val="11"/>
      <color indexed="8"/>
      <name val="Calibri"/>
      <family val="2"/>
      <charset val="238"/>
    </font>
    <font>
      <sz val="10"/>
      <color theme="1"/>
      <name val="Calibri "/>
      <charset val="238"/>
    </font>
    <font>
      <b/>
      <sz val="10"/>
      <color theme="1"/>
      <name val="Calibri "/>
      <charset val="238"/>
    </font>
    <font>
      <u/>
      <sz val="10"/>
      <name val="Arial"/>
      <family val="2"/>
      <charset val="238"/>
    </font>
    <font>
      <sz val="10"/>
      <color rgb="FFC00000"/>
      <name val="Arial"/>
      <family val="2"/>
      <charset val="238"/>
    </font>
    <font>
      <sz val="10"/>
      <name val="Arial"/>
      <family val="2"/>
    </font>
    <font>
      <sz val="11"/>
      <name val="Arial"/>
      <family val="2"/>
      <charset val="238"/>
    </font>
    <font>
      <i/>
      <sz val="11"/>
      <name val="Arial"/>
      <family val="2"/>
      <charset val="238"/>
    </font>
    <font>
      <sz val="11"/>
      <color rgb="FFFF0000"/>
      <name val="Arial"/>
      <family val="2"/>
      <charset val="238"/>
    </font>
    <font>
      <i/>
      <sz val="11"/>
      <color rgb="FFFF0000"/>
      <name val="Arial"/>
      <family val="2"/>
      <charset val="238"/>
    </font>
    <font>
      <sz val="12"/>
      <name val="Arial"/>
      <family val="2"/>
      <charset val="238"/>
    </font>
    <font>
      <sz val="11"/>
      <name val="Calibri"/>
      <family val="2"/>
      <charset val="238"/>
    </font>
    <font>
      <b/>
      <sz val="11"/>
      <name val="Arial"/>
      <family val="2"/>
      <charset val="238"/>
    </font>
    <font>
      <sz val="10"/>
      <name val="Arial CE"/>
      <family val="2"/>
      <charset val="238"/>
    </font>
    <font>
      <b/>
      <sz val="11"/>
      <color rgb="FFFF0000"/>
      <name val="Arial"/>
      <family val="2"/>
      <charset val="238"/>
    </font>
    <font>
      <sz val="11"/>
      <name val="Arial CE"/>
      <charset val="238"/>
    </font>
    <font>
      <sz val="11"/>
      <color theme="1"/>
      <name val="Arial"/>
      <family val="2"/>
      <charset val="238"/>
    </font>
    <font>
      <sz val="10"/>
      <name val="Tahoma"/>
      <family val="2"/>
      <charset val="238"/>
    </font>
    <font>
      <sz val="11"/>
      <color indexed="8"/>
      <name val="Arial"/>
      <family val="2"/>
      <charset val="238"/>
    </font>
    <font>
      <sz val="8"/>
      <name val="Arial"/>
      <family val="2"/>
      <charset val="238"/>
    </font>
    <font>
      <b/>
      <sz val="8"/>
      <name val="Arial"/>
      <family val="2"/>
      <charset val="238"/>
    </font>
    <font>
      <b/>
      <u/>
      <sz val="8"/>
      <name val="Arial"/>
      <family val="2"/>
      <charset val="238"/>
    </font>
    <font>
      <b/>
      <sz val="10"/>
      <name val="Arial CE"/>
      <family val="2"/>
      <charset val="238"/>
    </font>
    <font>
      <b/>
      <u/>
      <sz val="10"/>
      <name val="Arial CE"/>
      <charset val="238"/>
    </font>
    <font>
      <sz val="8"/>
      <name val="Arial CE"/>
      <family val="2"/>
      <charset val="238"/>
    </font>
    <font>
      <sz val="8"/>
      <name val="Arial CE"/>
      <charset val="238"/>
    </font>
    <font>
      <b/>
      <sz val="8"/>
      <name val="Arial CE"/>
      <charset val="238"/>
    </font>
    <font>
      <u/>
      <sz val="8"/>
      <name val="Arial"/>
      <family val="2"/>
      <charset val="238"/>
    </font>
    <font>
      <b/>
      <i/>
      <sz val="8"/>
      <name val="Arial"/>
      <family val="2"/>
      <charset val="238"/>
    </font>
    <font>
      <b/>
      <i/>
      <sz val="8"/>
      <name val="Arial"/>
      <family val="2"/>
    </font>
    <font>
      <b/>
      <i/>
      <sz val="8"/>
      <name val="Arial CE"/>
      <charset val="238"/>
    </font>
    <font>
      <b/>
      <sz val="8"/>
      <name val="Arial"/>
      <family val="2"/>
    </font>
    <font>
      <sz val="8"/>
      <name val="Arial"/>
      <family val="2"/>
    </font>
    <font>
      <b/>
      <sz val="8"/>
      <name val="Open Sans Light"/>
      <family val="2"/>
      <charset val="238"/>
    </font>
    <font>
      <sz val="8"/>
      <name val="Open Sans Light"/>
      <family val="2"/>
      <charset val="238"/>
    </font>
    <font>
      <b/>
      <sz val="8"/>
      <name val="Arial CE"/>
      <family val="2"/>
      <charset val="238"/>
    </font>
    <font>
      <vertAlign val="superscript"/>
      <sz val="8"/>
      <name val="Arial"/>
      <family val="2"/>
    </font>
    <font>
      <b/>
      <sz val="8"/>
      <name val="Calibri"/>
      <family val="2"/>
      <charset val="238"/>
    </font>
    <font>
      <sz val="8"/>
      <name val="Calibri"/>
      <family val="2"/>
      <charset val="238"/>
    </font>
    <font>
      <b/>
      <i/>
      <sz val="8"/>
      <name val="Arial CE"/>
      <family val="2"/>
      <charset val="238"/>
    </font>
    <font>
      <sz val="8"/>
      <name val="Symbol"/>
      <family val="1"/>
      <charset val="238"/>
    </font>
    <font>
      <sz val="8"/>
      <name val="Calibri"/>
      <family val="2"/>
      <charset val="238"/>
      <scheme val="minor"/>
    </font>
    <font>
      <b/>
      <sz val="8"/>
      <name val="Calibri"/>
      <family val="2"/>
      <charset val="238"/>
      <scheme val="minor"/>
    </font>
    <font>
      <sz val="10"/>
      <name val="Arial CE"/>
      <family val="2"/>
    </font>
    <font>
      <sz val="8"/>
      <name val="Symbol"/>
      <family val="1"/>
      <charset val="2"/>
    </font>
    <font>
      <sz val="8"/>
      <name val="GreekC"/>
    </font>
    <font>
      <b/>
      <u/>
      <sz val="10"/>
      <name val="Arial"/>
      <family val="2"/>
      <charset val="238"/>
    </font>
    <font>
      <b/>
      <sz val="8"/>
      <name val="Arial CE"/>
    </font>
    <font>
      <sz val="8"/>
      <name val="Arial CE"/>
    </font>
    <font>
      <sz val="8"/>
      <color indexed="8"/>
      <name val="Arial CE"/>
      <charset val="238"/>
    </font>
    <font>
      <sz val="8"/>
      <color indexed="10"/>
      <name val="Arial CE"/>
      <family val="2"/>
      <charset val="238"/>
    </font>
    <font>
      <b/>
      <sz val="8"/>
      <color rgb="FFFF0000"/>
      <name val="Arial"/>
      <family val="2"/>
      <charset val="238"/>
    </font>
    <font>
      <sz val="8"/>
      <color rgb="FFFF0000"/>
      <name val="Arial"/>
      <family val="2"/>
      <charset val="238"/>
    </font>
    <font>
      <sz val="8"/>
      <color rgb="FFFF0000"/>
      <name val="Arial CE"/>
      <charset val="238"/>
    </font>
  </fonts>
  <fills count="12">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9"/>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42"/>
        <bgColor indexed="64"/>
      </patternFill>
    </fill>
  </fills>
  <borders count="46">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double">
        <color indexed="64"/>
      </bottom>
      <diagonal/>
    </border>
    <border>
      <left style="dotted">
        <color indexed="64"/>
      </left>
      <right style="dotted">
        <color indexed="64"/>
      </right>
      <top style="dotted">
        <color indexed="64"/>
      </top>
      <bottom style="double">
        <color indexed="64"/>
      </bottom>
      <diagonal/>
    </border>
    <border>
      <left style="dotted">
        <color indexed="64"/>
      </left>
      <right style="medium">
        <color indexed="64"/>
      </right>
      <top style="dotted">
        <color indexed="64"/>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right style="dotted">
        <color indexed="64"/>
      </right>
      <top style="medium">
        <color indexed="64"/>
      </top>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top/>
      <bottom/>
      <diagonal/>
    </border>
  </borders>
  <cellStyleXfs count="35">
    <xf numFmtId="0" fontId="0" fillId="0" borderId="0"/>
    <xf numFmtId="0" fontId="1" fillId="0" borderId="0"/>
    <xf numFmtId="0" fontId="13" fillId="0" borderId="0"/>
    <xf numFmtId="0" fontId="13" fillId="0" borderId="0"/>
    <xf numFmtId="0" fontId="13" fillId="0" borderId="0"/>
    <xf numFmtId="0" fontId="16" fillId="0" borderId="0"/>
    <xf numFmtId="0" fontId="17" fillId="0" borderId="0"/>
    <xf numFmtId="3" fontId="19" fillId="0" borderId="0" applyFont="0" applyAlignment="0">
      <alignment horizontal="right"/>
      <protection locked="0"/>
    </xf>
    <xf numFmtId="2" fontId="21" fillId="0" borderId="0"/>
    <xf numFmtId="0" fontId="13" fillId="0" borderId="0"/>
    <xf numFmtId="0" fontId="29" fillId="0" borderId="0"/>
    <xf numFmtId="0" fontId="34" fillId="0" borderId="0"/>
    <xf numFmtId="0" fontId="34" fillId="0" borderId="0"/>
    <xf numFmtId="0" fontId="29" fillId="0" borderId="0"/>
    <xf numFmtId="44" fontId="29" fillId="0" borderId="0" applyFont="0" applyFill="0" applyBorder="0" applyAlignment="0" applyProtection="0"/>
    <xf numFmtId="165" fontId="13" fillId="0" borderId="0"/>
    <xf numFmtId="0" fontId="42" fillId="0" borderId="0"/>
    <xf numFmtId="0" fontId="46" fillId="0" borderId="0"/>
    <xf numFmtId="0" fontId="46" fillId="0" borderId="0"/>
    <xf numFmtId="0" fontId="46" fillId="0" borderId="0"/>
    <xf numFmtId="0" fontId="46" fillId="0" borderId="0"/>
    <xf numFmtId="0" fontId="46" fillId="0" borderId="0"/>
    <xf numFmtId="0" fontId="21" fillId="0" borderId="0"/>
    <xf numFmtId="0" fontId="13" fillId="0" borderId="0"/>
    <xf numFmtId="0" fontId="42" fillId="0" borderId="0"/>
    <xf numFmtId="0" fontId="34" fillId="0" borderId="0"/>
    <xf numFmtId="0" fontId="34" fillId="0" borderId="0"/>
    <xf numFmtId="0" fontId="21" fillId="0" borderId="0"/>
    <xf numFmtId="0" fontId="1" fillId="0" borderId="0"/>
    <xf numFmtId="0" fontId="13" fillId="0" borderId="0"/>
    <xf numFmtId="0" fontId="29" fillId="0" borderId="0"/>
    <xf numFmtId="173" fontId="21" fillId="0" borderId="0" applyFont="0" applyFill="0" applyBorder="0" applyAlignment="0" applyProtection="0"/>
    <xf numFmtId="0" fontId="72" fillId="0" borderId="0"/>
    <xf numFmtId="0" fontId="13" fillId="0" borderId="0"/>
    <xf numFmtId="0" fontId="29" fillId="0" borderId="0"/>
  </cellStyleXfs>
  <cellXfs count="948">
    <xf numFmtId="0" fontId="0" fillId="0" borderId="0" xfId="0"/>
    <xf numFmtId="0" fontId="4" fillId="0" borderId="0" xfId="1" applyFont="1"/>
    <xf numFmtId="0" fontId="5" fillId="0" borderId="0" xfId="1" applyFont="1"/>
    <xf numFmtId="0" fontId="1" fillId="0" borderId="0" xfId="1"/>
    <xf numFmtId="0" fontId="6" fillId="0" borderId="0" xfId="1" applyFont="1" applyAlignment="1">
      <alignment horizontal="left"/>
    </xf>
    <xf numFmtId="0" fontId="7" fillId="0" borderId="0" xfId="1" applyFont="1"/>
    <xf numFmtId="0" fontId="8" fillId="2" borderId="2" xfId="1" applyFont="1" applyFill="1" applyBorder="1"/>
    <xf numFmtId="44" fontId="8" fillId="2" borderId="2" xfId="1" applyNumberFormat="1" applyFont="1" applyFill="1" applyBorder="1"/>
    <xf numFmtId="164" fontId="1" fillId="0" borderId="0" xfId="1" applyNumberFormat="1"/>
    <xf numFmtId="44" fontId="6" fillId="0" borderId="0" xfId="1" applyNumberFormat="1" applyFont="1"/>
    <xf numFmtId="0" fontId="6" fillId="2" borderId="2" xfId="1" applyFont="1" applyFill="1" applyBorder="1"/>
    <xf numFmtId="0" fontId="6" fillId="2" borderId="2" xfId="1" applyFont="1" applyFill="1" applyBorder="1" applyAlignment="1">
      <alignment horizontal="left"/>
    </xf>
    <xf numFmtId="44" fontId="6" fillId="2" borderId="2" xfId="1" applyNumberFormat="1" applyFont="1" applyFill="1" applyBorder="1"/>
    <xf numFmtId="164" fontId="2" fillId="0" borderId="0" xfId="1" applyNumberFormat="1" applyFont="1"/>
    <xf numFmtId="0" fontId="2" fillId="0" borderId="0" xfId="1" applyFont="1"/>
    <xf numFmtId="0" fontId="6" fillId="0" borderId="0" xfId="1" applyFont="1"/>
    <xf numFmtId="0" fontId="9" fillId="0" borderId="0" xfId="1" applyFont="1" applyAlignment="1">
      <alignment horizontal="left"/>
    </xf>
    <xf numFmtId="0" fontId="10" fillId="0" borderId="0" xfId="1" applyFont="1" applyAlignment="1">
      <alignment horizontal="left"/>
    </xf>
    <xf numFmtId="44" fontId="9" fillId="0" borderId="0" xfId="1" applyNumberFormat="1" applyFont="1"/>
    <xf numFmtId="0" fontId="3" fillId="0" borderId="2" xfId="1" applyFont="1" applyBorder="1"/>
    <xf numFmtId="44" fontId="3" fillId="0" borderId="2" xfId="1" applyNumberFormat="1" applyFont="1" applyBorder="1"/>
    <xf numFmtId="44" fontId="1" fillId="0" borderId="0" xfId="1" applyNumberFormat="1"/>
    <xf numFmtId="0" fontId="1" fillId="2" borderId="2" xfId="1" applyFill="1" applyBorder="1"/>
    <xf numFmtId="44" fontId="1" fillId="2" borderId="2" xfId="1" applyNumberFormat="1" applyFill="1" applyBorder="1"/>
    <xf numFmtId="0" fontId="6" fillId="0" borderId="0" xfId="1" applyFont="1" applyAlignment="1">
      <alignment horizontal="left" vertical="top" wrapText="1"/>
    </xf>
    <xf numFmtId="44" fontId="7" fillId="0" borderId="0" xfId="1" applyNumberFormat="1" applyFont="1"/>
    <xf numFmtId="0" fontId="6" fillId="0" borderId="2" xfId="1" applyFont="1" applyBorder="1"/>
    <xf numFmtId="0" fontId="7" fillId="0" borderId="2" xfId="1" applyFont="1" applyBorder="1"/>
    <xf numFmtId="44" fontId="7" fillId="0" borderId="2" xfId="1" applyNumberFormat="1" applyFont="1" applyBorder="1"/>
    <xf numFmtId="0" fontId="7" fillId="0" borderId="0" xfId="1" applyFont="1" applyAlignment="1">
      <alignment horizontal="left"/>
    </xf>
    <xf numFmtId="0" fontId="7" fillId="0" borderId="0" xfId="1" applyFont="1" applyAlignment="1">
      <alignment horizontal="left" vertical="top" wrapText="1"/>
    </xf>
    <xf numFmtId="0" fontId="7" fillId="0" borderId="0" xfId="1" applyFont="1" applyAlignment="1">
      <alignment vertical="top" wrapText="1"/>
    </xf>
    <xf numFmtId="0" fontId="6" fillId="0" borderId="4" xfId="1" applyFont="1" applyBorder="1"/>
    <xf numFmtId="0" fontId="7" fillId="0" borderId="4" xfId="1" applyFont="1" applyBorder="1"/>
    <xf numFmtId="44" fontId="7" fillId="0" borderId="4" xfId="1" applyNumberFormat="1" applyFont="1" applyBorder="1"/>
    <xf numFmtId="0" fontId="6" fillId="0" borderId="1" xfId="1" applyFont="1" applyBorder="1"/>
    <xf numFmtId="44" fontId="6" fillId="0" borderId="1" xfId="1" applyNumberFormat="1" applyFont="1" applyBorder="1"/>
    <xf numFmtId="0" fontId="7" fillId="0" borderId="0" xfId="1" applyFont="1" applyAlignment="1">
      <alignment horizontal="left" vertical="top"/>
    </xf>
    <xf numFmtId="0" fontId="12" fillId="0" borderId="0" xfId="1" applyFont="1"/>
    <xf numFmtId="0" fontId="7" fillId="0" borderId="0" xfId="1" applyFont="1" applyAlignment="1">
      <alignment horizontal="center" vertical="center"/>
    </xf>
    <xf numFmtId="0" fontId="6" fillId="0" borderId="0" xfId="1" applyFont="1" applyAlignment="1">
      <alignment horizontal="left" vertical="top"/>
    </xf>
    <xf numFmtId="0" fontId="7" fillId="0" borderId="0" xfId="1" applyFont="1" applyAlignment="1">
      <alignment horizontal="center" vertical="top"/>
    </xf>
    <xf numFmtId="4" fontId="7" fillId="0" borderId="0" xfId="1" applyNumberFormat="1" applyFont="1" applyAlignment="1">
      <alignment horizontal="right" vertical="top"/>
    </xf>
    <xf numFmtId="44" fontId="7" fillId="0" borderId="0" xfId="1" applyNumberFormat="1" applyFont="1" applyAlignment="1">
      <alignment horizontal="right" vertical="top"/>
    </xf>
    <xf numFmtId="0" fontId="6" fillId="3" borderId="5" xfId="1" applyFont="1" applyFill="1" applyBorder="1" applyAlignment="1">
      <alignment horizontal="center" vertical="top"/>
    </xf>
    <xf numFmtId="0" fontId="6" fillId="3" borderId="5" xfId="1" applyFont="1" applyFill="1" applyBorder="1" applyAlignment="1">
      <alignment horizontal="left" vertical="top"/>
    </xf>
    <xf numFmtId="4" fontId="6" fillId="3" borderId="5" xfId="1" applyNumberFormat="1" applyFont="1" applyFill="1" applyBorder="1" applyAlignment="1">
      <alignment horizontal="right" vertical="top"/>
    </xf>
    <xf numFmtId="44" fontId="6" fillId="3" borderId="6" xfId="1" applyNumberFormat="1" applyFont="1" applyFill="1" applyBorder="1" applyAlignment="1">
      <alignment horizontal="right" vertical="top"/>
    </xf>
    <xf numFmtId="0" fontId="6" fillId="0" borderId="0" xfId="1" applyFont="1" applyAlignment="1">
      <alignment horizontal="center" vertical="top"/>
    </xf>
    <xf numFmtId="4" fontId="6" fillId="0" borderId="0" xfId="1" applyNumberFormat="1" applyFont="1" applyAlignment="1">
      <alignment horizontal="right" vertical="top"/>
    </xf>
    <xf numFmtId="44" fontId="6" fillId="0" borderId="0" xfId="1" applyNumberFormat="1" applyFont="1" applyAlignment="1">
      <alignment horizontal="right" vertical="top"/>
    </xf>
    <xf numFmtId="0" fontId="13" fillId="0" borderId="0" xfId="1" applyFont="1" applyAlignment="1">
      <alignment horizontal="left" vertical="top" wrapText="1"/>
    </xf>
    <xf numFmtId="0" fontId="13" fillId="0" borderId="0" xfId="3" applyAlignment="1">
      <alignment vertical="top" wrapText="1"/>
    </xf>
    <xf numFmtId="49" fontId="13" fillId="0" borderId="0" xfId="4" applyNumberFormat="1" applyAlignment="1">
      <alignment horizontal="left" vertical="top" wrapText="1"/>
    </xf>
    <xf numFmtId="0" fontId="6" fillId="0" borderId="1" xfId="1" applyFont="1" applyBorder="1" applyAlignment="1">
      <alignment horizontal="center" vertical="top"/>
    </xf>
    <xf numFmtId="44" fontId="6" fillId="0" borderId="1" xfId="1" applyNumberFormat="1" applyFont="1" applyBorder="1" applyAlignment="1">
      <alignment horizontal="right" vertical="top"/>
    </xf>
    <xf numFmtId="0" fontId="14" fillId="0" borderId="0" xfId="1" applyFont="1" applyAlignment="1">
      <alignment vertical="top"/>
    </xf>
    <xf numFmtId="44" fontId="6" fillId="3" borderId="5" xfId="1" applyNumberFormat="1" applyFont="1" applyFill="1" applyBorder="1" applyAlignment="1">
      <alignment horizontal="right" vertical="top"/>
    </xf>
    <xf numFmtId="2" fontId="13" fillId="0" borderId="0" xfId="1" applyNumberFormat="1" applyFont="1" applyAlignment="1">
      <alignment horizontal="left" vertical="top" wrapText="1"/>
    </xf>
    <xf numFmtId="0" fontId="15" fillId="0" borderId="0" xfId="1" applyFont="1"/>
    <xf numFmtId="0" fontId="13" fillId="0" borderId="0" xfId="5" applyFont="1" applyAlignment="1">
      <alignment horizontal="left" vertical="top" wrapText="1"/>
    </xf>
    <xf numFmtId="4" fontId="7" fillId="4" borderId="0" xfId="1" applyNumberFormat="1" applyFont="1" applyFill="1" applyAlignment="1">
      <alignment horizontal="right" vertical="top"/>
    </xf>
    <xf numFmtId="0" fontId="13" fillId="0" borderId="0" xfId="6" applyFont="1" applyAlignment="1">
      <alignment horizontal="left" vertical="top" wrapText="1"/>
    </xf>
    <xf numFmtId="44" fontId="2" fillId="0" borderId="0" xfId="1" applyNumberFormat="1" applyFont="1"/>
    <xf numFmtId="0" fontId="18" fillId="0" borderId="0" xfId="1" applyFont="1"/>
    <xf numFmtId="3" fontId="13" fillId="0" borderId="0" xfId="7" quotePrefix="1" applyFont="1" applyAlignment="1">
      <alignment horizontal="left" vertical="top" wrapText="1"/>
      <protection locked="0"/>
    </xf>
    <xf numFmtId="0" fontId="7" fillId="0" borderId="2" xfId="1" applyFont="1" applyBorder="1" applyAlignment="1">
      <alignment horizontal="center" vertical="top"/>
    </xf>
    <xf numFmtId="0" fontId="1" fillId="0" borderId="2" xfId="1" applyBorder="1"/>
    <xf numFmtId="0" fontId="7" fillId="3" borderId="5" xfId="1" applyFont="1" applyFill="1" applyBorder="1" applyAlignment="1">
      <alignment horizontal="center" vertical="top"/>
    </xf>
    <xf numFmtId="16" fontId="7" fillId="0" borderId="0" xfId="1" applyNumberFormat="1" applyFont="1" applyAlignment="1">
      <alignment horizontal="center" vertical="top"/>
    </xf>
    <xf numFmtId="49" fontId="13" fillId="0" borderId="0" xfId="3" quotePrefix="1" applyNumberFormat="1" applyAlignment="1" applyProtection="1">
      <alignment horizontal="left" vertical="top" wrapText="1"/>
      <protection locked="0"/>
    </xf>
    <xf numFmtId="0" fontId="13" fillId="0" borderId="2" xfId="1" applyFont="1" applyBorder="1" applyAlignment="1">
      <alignment horizontal="left" vertical="top" wrapText="1"/>
    </xf>
    <xf numFmtId="4" fontId="7" fillId="0" borderId="2" xfId="1" applyNumberFormat="1" applyFont="1" applyBorder="1" applyAlignment="1">
      <alignment horizontal="right" vertical="top"/>
    </xf>
    <xf numFmtId="0" fontId="7" fillId="0" borderId="2" xfId="1" applyFont="1" applyBorder="1" applyAlignment="1">
      <alignment horizontal="left" vertical="top" wrapText="1"/>
    </xf>
    <xf numFmtId="0" fontId="7" fillId="0" borderId="0" xfId="1" applyFont="1" applyAlignment="1">
      <alignment vertical="top"/>
    </xf>
    <xf numFmtId="0" fontId="20" fillId="0" borderId="0" xfId="1" applyFont="1" applyAlignment="1">
      <alignment vertical="top" wrapText="1"/>
    </xf>
    <xf numFmtId="0" fontId="7" fillId="0" borderId="1" xfId="1" applyFont="1" applyBorder="1" applyAlignment="1">
      <alignment horizontal="center" vertical="top"/>
    </xf>
    <xf numFmtId="4" fontId="7" fillId="5" borderId="0" xfId="1" applyNumberFormat="1" applyFont="1" applyFill="1" applyAlignment="1">
      <alignment horizontal="right" vertical="top"/>
    </xf>
    <xf numFmtId="2" fontId="13" fillId="0" borderId="0" xfId="8" applyFont="1" applyAlignment="1">
      <alignment horizontal="left" vertical="top" wrapText="1"/>
    </xf>
    <xf numFmtId="0" fontId="13" fillId="0" borderId="0" xfId="1" applyFont="1" applyAlignment="1">
      <alignment vertical="top" wrapText="1"/>
    </xf>
    <xf numFmtId="0" fontId="22" fillId="0" borderId="0" xfId="1" applyFont="1"/>
    <xf numFmtId="0" fontId="23" fillId="0" borderId="0" xfId="3" applyFont="1" applyAlignment="1">
      <alignment horizontal="left" vertical="top" wrapText="1"/>
    </xf>
    <xf numFmtId="0" fontId="7" fillId="6" borderId="0" xfId="1" applyFont="1" applyFill="1" applyAlignment="1">
      <alignment horizontal="left" vertical="top" wrapText="1"/>
    </xf>
    <xf numFmtId="49" fontId="24" fillId="0" borderId="0" xfId="1" applyNumberFormat="1" applyFont="1" applyAlignment="1">
      <alignment vertical="top" wrapText="1"/>
    </xf>
    <xf numFmtId="4" fontId="13" fillId="0" borderId="0" xfId="1" applyNumberFormat="1" applyFont="1" applyAlignment="1">
      <alignment horizontal="left" vertical="top"/>
    </xf>
    <xf numFmtId="0" fontId="7" fillId="6" borderId="0" xfId="1" applyFont="1" applyFill="1" applyAlignment="1">
      <alignment horizontal="left" vertical="top"/>
    </xf>
    <xf numFmtId="0" fontId="13" fillId="0" borderId="0" xfId="9" applyAlignment="1">
      <alignment horizontal="justify" vertical="top" wrapText="1"/>
    </xf>
    <xf numFmtId="2" fontId="7" fillId="0" borderId="0" xfId="1" applyNumberFormat="1" applyFont="1" applyAlignment="1">
      <alignment horizontal="left" vertical="top" wrapText="1"/>
    </xf>
    <xf numFmtId="0" fontId="7" fillId="0" borderId="0" xfId="1" applyFont="1" applyAlignment="1">
      <alignment horizontal="center" vertical="top" wrapText="1"/>
    </xf>
    <xf numFmtId="0" fontId="22" fillId="0" borderId="0" xfId="1" applyFont="1" applyAlignment="1">
      <alignment wrapText="1"/>
    </xf>
    <xf numFmtId="0" fontId="1" fillId="0" borderId="0" xfId="1" applyAlignment="1">
      <alignment wrapText="1"/>
    </xf>
    <xf numFmtId="2" fontId="7" fillId="0" borderId="0" xfId="8" applyFont="1" applyAlignment="1">
      <alignment horizontal="left" vertical="top" wrapText="1"/>
    </xf>
    <xf numFmtId="4" fontId="13" fillId="0" borderId="0" xfId="1" applyNumberFormat="1" applyFont="1" applyAlignment="1">
      <alignment horizontal="left" vertical="top" wrapText="1"/>
    </xf>
    <xf numFmtId="0" fontId="26" fillId="0" borderId="0" xfId="1" applyFont="1"/>
    <xf numFmtId="0" fontId="8" fillId="0" borderId="0" xfId="1" applyFont="1" applyAlignment="1">
      <alignment horizontal="left"/>
    </xf>
    <xf numFmtId="0" fontId="8" fillId="0" borderId="0" xfId="1" applyFont="1" applyAlignment="1">
      <alignment horizontal="left" vertical="top" wrapText="1"/>
    </xf>
    <xf numFmtId="0" fontId="8" fillId="0" borderId="0" xfId="1" applyFont="1" applyAlignment="1">
      <alignment horizontal="left" wrapText="1"/>
    </xf>
    <xf numFmtId="0" fontId="8" fillId="3" borderId="5" xfId="1" applyFont="1" applyFill="1" applyBorder="1" applyAlignment="1">
      <alignment horizontal="left"/>
    </xf>
    <xf numFmtId="0" fontId="13" fillId="0" borderId="0" xfId="1" applyFont="1" applyAlignment="1">
      <alignment horizontal="left" wrapText="1"/>
    </xf>
    <xf numFmtId="0" fontId="13" fillId="0" borderId="0" xfId="1" applyFont="1" applyAlignment="1">
      <alignment horizontal="left"/>
    </xf>
    <xf numFmtId="0" fontId="6" fillId="0" borderId="0" xfId="1" applyFont="1" applyAlignment="1">
      <alignment horizontal="left" wrapText="1"/>
    </xf>
    <xf numFmtId="0" fontId="6" fillId="3" borderId="5" xfId="1" applyFont="1" applyFill="1" applyBorder="1" applyAlignment="1">
      <alignment horizontal="left"/>
    </xf>
    <xf numFmtId="0" fontId="28" fillId="0" borderId="0" xfId="1" applyFont="1" applyAlignment="1">
      <alignment horizontal="left" vertical="top" wrapText="1"/>
    </xf>
    <xf numFmtId="0" fontId="13" fillId="0" borderId="0" xfId="10" applyFont="1" applyAlignment="1">
      <alignment horizontal="left" vertical="top" wrapText="1"/>
    </xf>
    <xf numFmtId="0" fontId="30" fillId="0" borderId="0" xfId="1" applyFont="1" applyAlignment="1">
      <alignment vertical="top" wrapText="1"/>
    </xf>
    <xf numFmtId="0" fontId="13" fillId="0" borderId="0" xfId="10" quotePrefix="1" applyFont="1" applyAlignment="1">
      <alignment horizontal="left" vertical="top" wrapText="1"/>
    </xf>
    <xf numFmtId="0" fontId="7" fillId="0" borderId="0" xfId="1" applyFont="1" applyAlignment="1">
      <alignment wrapText="1"/>
    </xf>
    <xf numFmtId="0" fontId="33" fillId="0" borderId="0" xfId="1" applyFont="1"/>
    <xf numFmtId="0" fontId="8" fillId="0" borderId="0" xfId="5" applyFont="1" applyAlignment="1">
      <alignment horizontal="left" vertical="top" wrapText="1"/>
    </xf>
    <xf numFmtId="49" fontId="7" fillId="0" borderId="0" xfId="11" applyNumberFormat="1" applyFont="1" applyAlignment="1">
      <alignment horizontal="left" vertical="top" wrapText="1"/>
    </xf>
    <xf numFmtId="0" fontId="13" fillId="0" borderId="0" xfId="6" applyFont="1" applyAlignment="1">
      <alignment horizontal="justify" vertical="top" wrapText="1"/>
    </xf>
    <xf numFmtId="0" fontId="7" fillId="0" borderId="0" xfId="12" applyFont="1" applyAlignment="1">
      <alignment horizontal="left" vertical="top" wrapText="1"/>
    </xf>
    <xf numFmtId="2" fontId="13" fillId="0" borderId="0" xfId="1" applyNumberFormat="1" applyFont="1" applyAlignment="1">
      <alignment horizontal="left" vertical="justify"/>
    </xf>
    <xf numFmtId="2" fontId="13" fillId="0" borderId="0" xfId="1" applyNumberFormat="1" applyFont="1" applyAlignment="1">
      <alignment horizontal="left" vertical="justify" wrapText="1"/>
    </xf>
    <xf numFmtId="0" fontId="13" fillId="0" borderId="0" xfId="1" applyFont="1" applyAlignment="1">
      <alignment horizontal="center" vertical="top"/>
    </xf>
    <xf numFmtId="4" fontId="13" fillId="0" borderId="0" xfId="1" applyNumberFormat="1" applyFont="1" applyAlignment="1">
      <alignment horizontal="right" vertical="top"/>
    </xf>
    <xf numFmtId="0" fontId="7" fillId="0" borderId="0" xfId="11" applyFont="1" applyAlignment="1">
      <alignment horizontal="justify" vertical="top" wrapText="1"/>
    </xf>
    <xf numFmtId="0" fontId="7" fillId="0" borderId="0" xfId="1" applyFont="1" applyAlignment="1">
      <alignment horizontal="justify" vertical="top"/>
    </xf>
    <xf numFmtId="49" fontId="7" fillId="0" borderId="2" xfId="11" applyNumberFormat="1" applyFont="1" applyBorder="1" applyAlignment="1">
      <alignment horizontal="left" vertical="top" wrapText="1"/>
    </xf>
    <xf numFmtId="0" fontId="35" fillId="7" borderId="0" xfId="13" applyFont="1" applyFill="1"/>
    <xf numFmtId="164" fontId="35" fillId="7" borderId="0" xfId="14" applyNumberFormat="1" applyFont="1" applyFill="1" applyBorder="1" applyAlignment="1" applyProtection="1">
      <alignment horizontal="right"/>
    </xf>
    <xf numFmtId="164" fontId="36" fillId="7" borderId="0" xfId="13" applyNumberFormat="1" applyFont="1" applyFill="1"/>
    <xf numFmtId="0" fontId="36" fillId="7" borderId="0" xfId="13" applyFont="1" applyFill="1" applyProtection="1">
      <protection locked="0"/>
    </xf>
    <xf numFmtId="0" fontId="35" fillId="7" borderId="0" xfId="13" applyFont="1" applyFill="1" applyProtection="1">
      <protection locked="0"/>
    </xf>
    <xf numFmtId="166" fontId="35" fillId="7" borderId="0" xfId="15" applyNumberFormat="1" applyFont="1" applyFill="1" applyAlignment="1">
      <alignment horizontal="left" vertical="top"/>
    </xf>
    <xf numFmtId="166" fontId="35" fillId="7" borderId="0" xfId="15" applyNumberFormat="1" applyFont="1" applyFill="1" applyAlignment="1">
      <alignment vertical="top"/>
    </xf>
    <xf numFmtId="166" fontId="37" fillId="7" borderId="0" xfId="15" applyNumberFormat="1" applyFont="1" applyFill="1" applyAlignment="1">
      <alignment vertical="top"/>
    </xf>
    <xf numFmtId="0" fontId="37" fillId="7" borderId="0" xfId="13" applyFont="1" applyFill="1"/>
    <xf numFmtId="0" fontId="38" fillId="7" borderId="0" xfId="13" applyFont="1" applyFill="1" applyProtection="1">
      <protection locked="0"/>
    </xf>
    <xf numFmtId="0" fontId="37" fillId="7" borderId="0" xfId="13" applyFont="1" applyFill="1" applyProtection="1">
      <protection locked="0"/>
    </xf>
    <xf numFmtId="0" fontId="39" fillId="0" borderId="0" xfId="13" applyFont="1" applyAlignment="1">
      <alignment horizontal="left" vertical="top"/>
    </xf>
    <xf numFmtId="0" fontId="37" fillId="7" borderId="0" xfId="13" applyFont="1" applyFill="1" applyAlignment="1">
      <alignment horizontal="left" vertical="top"/>
    </xf>
    <xf numFmtId="166" fontId="37" fillId="7" borderId="0" xfId="15" applyNumberFormat="1" applyFont="1" applyFill="1" applyAlignment="1">
      <alignment horizontal="left" vertical="top"/>
    </xf>
    <xf numFmtId="0" fontId="41" fillId="0" borderId="0" xfId="13" applyFont="1" applyAlignment="1">
      <alignment horizontal="left" vertical="top"/>
    </xf>
    <xf numFmtId="0" fontId="35" fillId="0" borderId="0" xfId="13" applyFont="1" applyAlignment="1">
      <alignment horizontal="left"/>
    </xf>
    <xf numFmtId="0" fontId="35" fillId="0" borderId="0" xfId="13" applyFont="1"/>
    <xf numFmtId="0" fontId="37" fillId="0" borderId="0" xfId="13" applyFont="1"/>
    <xf numFmtId="164" fontId="35" fillId="0" borderId="0" xfId="14" applyNumberFormat="1" applyFont="1" applyFill="1" applyAlignment="1">
      <alignment horizontal="right"/>
    </xf>
    <xf numFmtId="164" fontId="35" fillId="0" borderId="0" xfId="14" applyNumberFormat="1" applyFont="1" applyFill="1"/>
    <xf numFmtId="0" fontId="35" fillId="0" borderId="0" xfId="13" applyFont="1" applyAlignment="1">
      <alignment horizontal="left" vertical="top"/>
    </xf>
    <xf numFmtId="0" fontId="41" fillId="0" borderId="7" xfId="13" applyFont="1" applyBorder="1" applyAlignment="1">
      <alignment horizontal="left" vertical="top" wrapText="1"/>
    </xf>
    <xf numFmtId="0" fontId="41" fillId="0" borderId="8" xfId="13" applyFont="1" applyBorder="1" applyAlignment="1">
      <alignment horizontal="left" vertical="top" wrapText="1"/>
    </xf>
    <xf numFmtId="0" fontId="41" fillId="0" borderId="8" xfId="13" applyFont="1" applyBorder="1" applyAlignment="1">
      <alignment horizontal="center" vertical="center" wrapText="1"/>
    </xf>
    <xf numFmtId="0" fontId="41" fillId="0" borderId="9" xfId="13" applyFont="1" applyBorder="1" applyAlignment="1">
      <alignment horizontal="center" vertical="center" wrapText="1"/>
    </xf>
    <xf numFmtId="164" fontId="41" fillId="0" borderId="10" xfId="14" applyNumberFormat="1" applyFont="1" applyFill="1" applyBorder="1" applyAlignment="1">
      <alignment horizontal="center" vertical="center" wrapText="1"/>
    </xf>
    <xf numFmtId="164" fontId="41" fillId="0" borderId="11" xfId="13" applyNumberFormat="1" applyFont="1" applyBorder="1" applyAlignment="1">
      <alignment horizontal="center" vertical="center" wrapText="1"/>
    </xf>
    <xf numFmtId="0" fontId="35" fillId="0" borderId="12" xfId="13" applyFont="1" applyBorder="1" applyAlignment="1">
      <alignment horizontal="left" vertical="top" wrapText="1"/>
    </xf>
    <xf numFmtId="0" fontId="35" fillId="0" borderId="13" xfId="13" applyFont="1" applyBorder="1" applyAlignment="1">
      <alignment horizontal="left" vertical="top" wrapText="1"/>
    </xf>
    <xf numFmtId="0" fontId="35" fillId="0" borderId="13" xfId="13" applyFont="1" applyBorder="1" applyAlignment="1">
      <alignment horizontal="right" vertical="top" wrapText="1"/>
    </xf>
    <xf numFmtId="0" fontId="35" fillId="0" borderId="14" xfId="13" applyFont="1" applyBorder="1" applyAlignment="1">
      <alignment horizontal="right" vertical="top" wrapText="1"/>
    </xf>
    <xf numFmtId="164" fontId="35" fillId="0" borderId="14" xfId="14" applyNumberFormat="1" applyFont="1" applyFill="1" applyBorder="1" applyAlignment="1">
      <alignment horizontal="center" vertical="top" wrapText="1"/>
    </xf>
    <xf numFmtId="0" fontId="35" fillId="0" borderId="15" xfId="13" applyFont="1" applyBorder="1" applyAlignment="1">
      <alignment horizontal="left" vertical="top" wrapText="1"/>
    </xf>
    <xf numFmtId="0" fontId="35" fillId="0" borderId="16" xfId="13" applyFont="1" applyBorder="1" applyAlignment="1">
      <alignment horizontal="left" vertical="top" wrapText="1"/>
    </xf>
    <xf numFmtId="0" fontId="35" fillId="0" borderId="16" xfId="13" applyFont="1" applyBorder="1" applyAlignment="1">
      <alignment horizontal="right" vertical="top" wrapText="1"/>
    </xf>
    <xf numFmtId="0" fontId="35" fillId="0" borderId="17" xfId="13" applyFont="1" applyBorder="1" applyAlignment="1">
      <alignment horizontal="right" vertical="top" wrapText="1"/>
    </xf>
    <xf numFmtId="164" fontId="35" fillId="0" borderId="15" xfId="14" applyNumberFormat="1" applyFont="1" applyFill="1" applyBorder="1" applyAlignment="1">
      <alignment horizontal="right" vertical="top"/>
    </xf>
    <xf numFmtId="164" fontId="35" fillId="0" borderId="17" xfId="14" applyNumberFormat="1" applyFont="1" applyFill="1" applyBorder="1" applyAlignment="1">
      <alignment horizontal="center" vertical="top" wrapText="1"/>
    </xf>
    <xf numFmtId="0" fontId="35" fillId="0" borderId="18" xfId="13" applyFont="1" applyBorder="1" applyAlignment="1">
      <alignment horizontal="left" vertical="top" wrapText="1"/>
    </xf>
    <xf numFmtId="0" fontId="35" fillId="0" borderId="19" xfId="13" applyFont="1" applyBorder="1" applyAlignment="1">
      <alignment horizontal="left" vertical="top" wrapText="1"/>
    </xf>
    <xf numFmtId="0" fontId="35" fillId="0" borderId="19" xfId="13" applyFont="1" applyBorder="1" applyAlignment="1">
      <alignment horizontal="right" vertical="top" wrapText="1"/>
    </xf>
    <xf numFmtId="0" fontId="35" fillId="0" borderId="20" xfId="13" applyFont="1" applyBorder="1" applyAlignment="1">
      <alignment horizontal="right" vertical="top" wrapText="1"/>
    </xf>
    <xf numFmtId="164" fontId="35" fillId="0" borderId="18" xfId="14" applyNumberFormat="1" applyFont="1" applyFill="1" applyBorder="1" applyAlignment="1">
      <alignment horizontal="right" vertical="top"/>
    </xf>
    <xf numFmtId="164" fontId="35" fillId="0" borderId="20" xfId="14" applyNumberFormat="1" applyFont="1" applyFill="1" applyBorder="1" applyAlignment="1">
      <alignment horizontal="center" vertical="top" wrapText="1"/>
    </xf>
    <xf numFmtId="0" fontId="35" fillId="0" borderId="21" xfId="13" applyFont="1" applyBorder="1" applyAlignment="1">
      <alignment horizontal="left" vertical="top"/>
    </xf>
    <xf numFmtId="0" fontId="41" fillId="0" borderId="22" xfId="13" applyFont="1" applyBorder="1" applyAlignment="1">
      <alignment horizontal="left"/>
    </xf>
    <xf numFmtId="0" fontId="41" fillId="0" borderId="22" xfId="13" applyFont="1" applyBorder="1"/>
    <xf numFmtId="0" fontId="35" fillId="0" borderId="22" xfId="13" applyFont="1" applyBorder="1"/>
    <xf numFmtId="0" fontId="37" fillId="0" borderId="22" xfId="13" applyFont="1" applyBorder="1" applyAlignment="1">
      <alignment horizontal="right"/>
    </xf>
    <xf numFmtId="164" fontId="35" fillId="0" borderId="22" xfId="14" applyNumberFormat="1" applyFont="1" applyFill="1" applyBorder="1" applyAlignment="1">
      <alignment horizontal="right" vertical="top" wrapText="1"/>
    </xf>
    <xf numFmtId="164" fontId="35" fillId="0" borderId="23" xfId="14" applyNumberFormat="1" applyFont="1" applyFill="1" applyBorder="1" applyAlignment="1">
      <alignment horizontal="center" vertical="top" wrapText="1"/>
    </xf>
    <xf numFmtId="0" fontId="37" fillId="0" borderId="0" xfId="13" applyFont="1" applyAlignment="1">
      <alignment horizontal="left" vertical="top"/>
    </xf>
    <xf numFmtId="0" fontId="37" fillId="0" borderId="0" xfId="13" applyFont="1" applyAlignment="1">
      <alignment horizontal="left"/>
    </xf>
    <xf numFmtId="0" fontId="37" fillId="0" borderId="0" xfId="13" applyFont="1" applyAlignment="1">
      <alignment horizontal="justify"/>
    </xf>
    <xf numFmtId="164" fontId="35" fillId="0" borderId="0" xfId="14" applyNumberFormat="1" applyFont="1" applyFill="1" applyAlignment="1">
      <alignment horizontal="right" vertical="justify"/>
    </xf>
    <xf numFmtId="0" fontId="41" fillId="0" borderId="24" xfId="13" applyFont="1" applyBorder="1" applyAlignment="1">
      <alignment horizontal="left" vertical="top" wrapText="1"/>
    </xf>
    <xf numFmtId="0" fontId="41" fillId="0" borderId="8" xfId="13" applyFont="1" applyBorder="1" applyAlignment="1">
      <alignment vertical="top" wrapText="1"/>
    </xf>
    <xf numFmtId="0" fontId="41" fillId="0" borderId="9" xfId="13" applyFont="1" applyBorder="1" applyAlignment="1">
      <alignment vertical="top" wrapText="1"/>
    </xf>
    <xf numFmtId="0" fontId="35" fillId="0" borderId="16" xfId="13" applyFont="1" applyBorder="1" applyAlignment="1">
      <alignment horizontal="justify" vertical="top"/>
    </xf>
    <xf numFmtId="0" fontId="35" fillId="0" borderId="16" xfId="13" applyFont="1" applyBorder="1" applyAlignment="1">
      <alignment horizontal="justify" vertical="top" wrapText="1"/>
    </xf>
    <xf numFmtId="0" fontId="35" fillId="0" borderId="19" xfId="13" applyFont="1" applyBorder="1" applyAlignment="1">
      <alignment horizontal="justify" vertical="top" wrapText="1"/>
    </xf>
    <xf numFmtId="164" fontId="35" fillId="0" borderId="0" xfId="14" applyNumberFormat="1" applyFont="1" applyFill="1" applyBorder="1" applyAlignment="1" applyProtection="1">
      <alignment horizontal="right" vertical="center"/>
    </xf>
    <xf numFmtId="164" fontId="36" fillId="0" borderId="0" xfId="13" applyNumberFormat="1" applyFont="1"/>
    <xf numFmtId="0" fontId="36" fillId="0" borderId="0" xfId="13" applyFont="1" applyProtection="1">
      <protection locked="0"/>
    </xf>
    <xf numFmtId="0" fontId="35" fillId="0" borderId="0" xfId="13" applyFont="1" applyProtection="1">
      <protection locked="0"/>
    </xf>
    <xf numFmtId="2" fontId="41" fillId="7" borderId="0" xfId="16" applyNumberFormat="1" applyFont="1" applyFill="1" applyAlignment="1">
      <alignment horizontal="left" vertical="top"/>
    </xf>
    <xf numFmtId="167" fontId="41" fillId="7" borderId="0" xfId="16" applyNumberFormat="1" applyFont="1" applyFill="1" applyAlignment="1">
      <alignment horizontal="left" vertical="top"/>
    </xf>
    <xf numFmtId="167" fontId="41" fillId="7" borderId="0" xfId="16" applyNumberFormat="1" applyFont="1" applyFill="1" applyAlignment="1">
      <alignment horizontal="justify" vertical="top"/>
    </xf>
    <xf numFmtId="167" fontId="41" fillId="7" borderId="0" xfId="16" applyNumberFormat="1" applyFont="1" applyFill="1" applyAlignment="1">
      <alignment vertical="center"/>
    </xf>
    <xf numFmtId="167" fontId="37" fillId="7" borderId="0" xfId="16" applyNumberFormat="1" applyFont="1" applyFill="1" applyAlignment="1">
      <alignment vertical="center"/>
    </xf>
    <xf numFmtId="164" fontId="35" fillId="7" borderId="0" xfId="14" applyNumberFormat="1" applyFont="1" applyFill="1" applyBorder="1" applyAlignment="1" applyProtection="1">
      <alignment horizontal="right" vertical="center"/>
    </xf>
    <xf numFmtId="0" fontId="41" fillId="0" borderId="24" xfId="13" applyFont="1" applyBorder="1" applyAlignment="1">
      <alignment vertical="top" wrapText="1"/>
    </xf>
    <xf numFmtId="0" fontId="41" fillId="0" borderId="13" xfId="13" applyFont="1" applyBorder="1" applyAlignment="1">
      <alignment horizontal="left" vertical="top" wrapText="1"/>
    </xf>
    <xf numFmtId="0" fontId="43" fillId="0" borderId="13" xfId="13" applyFont="1" applyBorder="1" applyAlignment="1">
      <alignment horizontal="justify" vertical="top" wrapText="1"/>
    </xf>
    <xf numFmtId="0" fontId="35" fillId="0" borderId="16" xfId="13" quotePrefix="1" applyFont="1" applyBorder="1" applyAlignment="1">
      <alignment horizontal="left" vertical="top" wrapText="1"/>
    </xf>
    <xf numFmtId="0" fontId="35" fillId="0" borderId="16" xfId="13" quotePrefix="1" applyFont="1" applyBorder="1" applyAlignment="1">
      <alignment horizontal="justify" vertical="top" wrapText="1"/>
    </xf>
    <xf numFmtId="0" fontId="35" fillId="0" borderId="25" xfId="13" applyFont="1" applyBorder="1" applyAlignment="1">
      <alignment horizontal="left" vertical="top" wrapText="1"/>
    </xf>
    <xf numFmtId="0" fontId="35" fillId="0" borderId="26" xfId="13" applyFont="1" applyBorder="1" applyAlignment="1">
      <alignment horizontal="left" vertical="top" wrapText="1"/>
    </xf>
    <xf numFmtId="0" fontId="35" fillId="0" borderId="26" xfId="13" applyFont="1" applyBorder="1" applyAlignment="1">
      <alignment horizontal="justify" vertical="top" wrapText="1"/>
    </xf>
    <xf numFmtId="0" fontId="35" fillId="0" borderId="26" xfId="13" applyFont="1" applyBorder="1" applyAlignment="1">
      <alignment horizontal="right" vertical="top" wrapText="1"/>
    </xf>
    <xf numFmtId="0" fontId="35" fillId="0" borderId="27" xfId="13" applyFont="1" applyBorder="1" applyAlignment="1">
      <alignment horizontal="right" vertical="top" wrapText="1"/>
    </xf>
    <xf numFmtId="0" fontId="41" fillId="0" borderId="13" xfId="13" applyFont="1" applyBorder="1" applyAlignment="1">
      <alignment horizontal="justify" vertical="top" wrapText="1"/>
    </xf>
    <xf numFmtId="0" fontId="44" fillId="0" borderId="16" xfId="13" applyFont="1" applyBorder="1" applyAlignment="1">
      <alignment horizontal="right"/>
    </xf>
    <xf numFmtId="0" fontId="44" fillId="0" borderId="26" xfId="13" applyFont="1" applyBorder="1" applyAlignment="1">
      <alignment horizontal="right"/>
    </xf>
    <xf numFmtId="164" fontId="35" fillId="0" borderId="28" xfId="14" applyNumberFormat="1" applyFont="1" applyFill="1" applyBorder="1" applyAlignment="1">
      <alignment horizontal="right" vertical="top"/>
    </xf>
    <xf numFmtId="164" fontId="35" fillId="0" borderId="29" xfId="14" applyNumberFormat="1" applyFont="1" applyFill="1" applyBorder="1" applyAlignment="1">
      <alignment horizontal="center" vertical="top" wrapText="1"/>
    </xf>
    <xf numFmtId="2" fontId="43" fillId="7" borderId="0" xfId="16" applyNumberFormat="1" applyFont="1" applyFill="1" applyAlignment="1">
      <alignment horizontal="left" vertical="top"/>
    </xf>
    <xf numFmtId="167" fontId="43" fillId="7" borderId="0" xfId="16" applyNumberFormat="1" applyFont="1" applyFill="1" applyAlignment="1">
      <alignment horizontal="left" vertical="top"/>
    </xf>
    <xf numFmtId="167" fontId="43" fillId="7" borderId="0" xfId="16" applyNumberFormat="1" applyFont="1" applyFill="1" applyAlignment="1">
      <alignment horizontal="justify" vertical="top"/>
    </xf>
    <xf numFmtId="167" fontId="43" fillId="7" borderId="0" xfId="16" applyNumberFormat="1" applyFont="1" applyFill="1" applyAlignment="1">
      <alignment vertical="center"/>
    </xf>
    <xf numFmtId="0" fontId="38" fillId="0" borderId="0" xfId="13" applyFont="1" applyProtection="1">
      <protection locked="0"/>
    </xf>
    <xf numFmtId="0" fontId="37" fillId="0" borderId="0" xfId="13" applyFont="1" applyProtection="1">
      <protection locked="0"/>
    </xf>
    <xf numFmtId="0" fontId="37" fillId="7" borderId="0" xfId="13" applyFont="1" applyFill="1" applyAlignment="1">
      <alignment vertical="top"/>
    </xf>
    <xf numFmtId="0" fontId="41" fillId="0" borderId="30" xfId="13" applyFont="1" applyBorder="1" applyAlignment="1">
      <alignment horizontal="left" vertical="top" wrapText="1"/>
    </xf>
    <xf numFmtId="0" fontId="41" fillId="0" borderId="31" xfId="13" applyFont="1" applyBorder="1" applyAlignment="1">
      <alignment horizontal="left" vertical="top" wrapText="1"/>
    </xf>
    <xf numFmtId="0" fontId="41" fillId="0" borderId="31" xfId="13" applyFont="1" applyBorder="1" applyAlignment="1">
      <alignment vertical="top" wrapText="1"/>
    </xf>
    <xf numFmtId="0" fontId="41" fillId="0" borderId="32" xfId="13" applyFont="1" applyBorder="1" applyAlignment="1">
      <alignment vertical="top" wrapText="1"/>
    </xf>
    <xf numFmtId="0" fontId="41" fillId="0" borderId="33" xfId="13" applyFont="1" applyBorder="1" applyAlignment="1">
      <alignment vertical="top" wrapText="1"/>
    </xf>
    <xf numFmtId="0" fontId="35" fillId="0" borderId="0" xfId="13" applyFont="1" applyAlignment="1">
      <alignment vertical="top"/>
    </xf>
    <xf numFmtId="0" fontId="35" fillId="0" borderId="0" xfId="13" applyFont="1" applyAlignment="1" applyProtection="1">
      <alignment vertical="center"/>
      <protection locked="0"/>
    </xf>
    <xf numFmtId="0" fontId="41" fillId="0" borderId="32" xfId="13" applyFont="1" applyBorder="1" applyAlignment="1">
      <alignment horizontal="left" vertical="top" wrapText="1"/>
    </xf>
    <xf numFmtId="0" fontId="35" fillId="0" borderId="13" xfId="13" applyFont="1" applyBorder="1" applyAlignment="1">
      <alignment vertical="top" wrapText="1"/>
    </xf>
    <xf numFmtId="0" fontId="45" fillId="0" borderId="16" xfId="13" applyFont="1" applyBorder="1" applyAlignment="1">
      <alignment horizontal="left" vertical="top" wrapText="1"/>
    </xf>
    <xf numFmtId="0" fontId="45" fillId="0" borderId="16" xfId="13" applyFont="1" applyBorder="1" applyAlignment="1">
      <alignment vertical="top" wrapText="1"/>
    </xf>
    <xf numFmtId="0" fontId="45" fillId="0" borderId="16" xfId="13" applyFont="1" applyBorder="1" applyAlignment="1">
      <alignment horizontal="right" vertical="top" wrapText="1"/>
    </xf>
    <xf numFmtId="0" fontId="35" fillId="0" borderId="17" xfId="13" applyFont="1" applyBorder="1" applyAlignment="1">
      <alignment vertical="top" wrapText="1"/>
    </xf>
    <xf numFmtId="0" fontId="35" fillId="0" borderId="16" xfId="13" applyFont="1" applyBorder="1" applyAlignment="1">
      <alignment vertical="top" wrapText="1"/>
    </xf>
    <xf numFmtId="0" fontId="37" fillId="0" borderId="21" xfId="13" applyFont="1" applyBorder="1" applyAlignment="1">
      <alignment horizontal="left" vertical="top"/>
    </xf>
    <xf numFmtId="0" fontId="37" fillId="0" borderId="22" xfId="13" applyFont="1" applyBorder="1"/>
    <xf numFmtId="0" fontId="37" fillId="0" borderId="0" xfId="13" applyFont="1" applyAlignment="1">
      <alignment vertical="top"/>
    </xf>
    <xf numFmtId="2" fontId="13" fillId="0" borderId="13" xfId="17" applyNumberFormat="1" applyFont="1" applyBorder="1" applyAlignment="1" applyProtection="1">
      <alignment horizontal="left" vertical="top" wrapText="1"/>
      <protection locked="0"/>
    </xf>
    <xf numFmtId="2" fontId="13" fillId="0" borderId="13" xfId="17" applyNumberFormat="1" applyFont="1" applyBorder="1" applyAlignment="1" applyProtection="1">
      <alignment vertical="top" wrapText="1"/>
      <protection locked="0"/>
    </xf>
    <xf numFmtId="0" fontId="13" fillId="0" borderId="13" xfId="13" applyFont="1" applyBorder="1" applyAlignment="1">
      <alignment horizontal="right" vertical="top" wrapText="1"/>
    </xf>
    <xf numFmtId="0" fontId="13" fillId="0" borderId="14" xfId="13" applyFont="1" applyBorder="1" applyAlignment="1">
      <alignment horizontal="right" vertical="top" wrapText="1"/>
    </xf>
    <xf numFmtId="2" fontId="13" fillId="0" borderId="16" xfId="18" applyNumberFormat="1" applyFont="1" applyBorder="1" applyAlignment="1">
      <alignment horizontal="left" vertical="top" wrapText="1"/>
    </xf>
    <xf numFmtId="2" fontId="13" fillId="0" borderId="16" xfId="18" applyNumberFormat="1" applyFont="1" applyBorder="1" applyAlignment="1">
      <alignment vertical="top" wrapText="1"/>
    </xf>
    <xf numFmtId="0" fontId="13" fillId="0" borderId="16" xfId="13" applyFont="1" applyBorder="1" applyAlignment="1">
      <alignment horizontal="right" vertical="top" wrapText="1"/>
    </xf>
    <xf numFmtId="0" fontId="13" fillId="0" borderId="17" xfId="13" applyFont="1" applyBorder="1" applyAlignment="1">
      <alignment horizontal="right" vertical="top" wrapText="1"/>
    </xf>
    <xf numFmtId="2" fontId="13" fillId="0" borderId="16" xfId="19" applyNumberFormat="1" applyFont="1" applyBorder="1" applyAlignment="1">
      <alignment horizontal="left" vertical="top" wrapText="1"/>
    </xf>
    <xf numFmtId="2" fontId="13" fillId="0" borderId="16" xfId="19" applyNumberFormat="1" applyFont="1" applyBorder="1" applyAlignment="1">
      <alignment vertical="top" wrapText="1"/>
    </xf>
    <xf numFmtId="0" fontId="13" fillId="0" borderId="16" xfId="13" applyFont="1" applyBorder="1" applyAlignment="1">
      <alignment horizontal="left" vertical="top" wrapText="1"/>
    </xf>
    <xf numFmtId="0" fontId="13" fillId="0" borderId="16" xfId="13" applyFont="1" applyBorder="1" applyAlignment="1">
      <alignment vertical="top" wrapText="1"/>
    </xf>
    <xf numFmtId="0" fontId="13" fillId="0" borderId="16" xfId="13" applyFont="1" applyBorder="1" applyAlignment="1">
      <alignment horizontal="left" wrapText="1"/>
    </xf>
    <xf numFmtId="0" fontId="13" fillId="0" borderId="16" xfId="13" applyFont="1" applyBorder="1" applyAlignment="1">
      <alignment wrapText="1"/>
    </xf>
    <xf numFmtId="2" fontId="13" fillId="0" borderId="16" xfId="20" applyNumberFormat="1" applyFont="1" applyBorder="1" applyAlignment="1">
      <alignment horizontal="left" vertical="top" wrapText="1"/>
    </xf>
    <xf numFmtId="2" fontId="13" fillId="0" borderId="16" xfId="20" applyNumberFormat="1" applyFont="1" applyBorder="1" applyAlignment="1">
      <alignment vertical="top" wrapText="1"/>
    </xf>
    <xf numFmtId="2" fontId="13" fillId="0" borderId="16" xfId="21" applyNumberFormat="1" applyFont="1" applyBorder="1" applyAlignment="1">
      <alignment horizontal="left" vertical="top" wrapText="1"/>
    </xf>
    <xf numFmtId="0" fontId="13" fillId="0" borderId="34" xfId="13" applyFont="1" applyBorder="1" applyAlignment="1">
      <alignment horizontal="right" vertical="top" wrapText="1"/>
    </xf>
    <xf numFmtId="0" fontId="13" fillId="0" borderId="29" xfId="13" applyFont="1" applyBorder="1" applyAlignment="1">
      <alignment horizontal="right" vertical="top" wrapText="1"/>
    </xf>
    <xf numFmtId="2" fontId="13" fillId="0" borderId="26" xfId="21" applyNumberFormat="1" applyFont="1" applyBorder="1" applyAlignment="1">
      <alignment horizontal="left" vertical="top" wrapText="1"/>
    </xf>
    <xf numFmtId="0" fontId="13" fillId="0" borderId="26" xfId="13" applyFont="1" applyBorder="1" applyAlignment="1">
      <alignment horizontal="right" vertical="top" wrapText="1"/>
    </xf>
    <xf numFmtId="0" fontId="13" fillId="0" borderId="27" xfId="13" applyFont="1" applyBorder="1" applyAlignment="1">
      <alignment horizontal="right" vertical="top" wrapText="1"/>
    </xf>
    <xf numFmtId="0" fontId="41" fillId="0" borderId="0" xfId="13" applyFont="1" applyAlignment="1">
      <alignment horizontal="left"/>
    </xf>
    <xf numFmtId="0" fontId="41" fillId="0" borderId="0" xfId="13" applyFont="1"/>
    <xf numFmtId="0" fontId="37" fillId="0" borderId="0" xfId="13" applyFont="1" applyAlignment="1">
      <alignment horizontal="right"/>
    </xf>
    <xf numFmtId="164" fontId="35" fillId="0" borderId="0" xfId="14" applyNumberFormat="1" applyFont="1" applyFill="1" applyBorder="1" applyAlignment="1">
      <alignment horizontal="right" vertical="top" wrapText="1"/>
    </xf>
    <xf numFmtId="164" fontId="35" fillId="0" borderId="0" xfId="14" applyNumberFormat="1" applyFont="1" applyFill="1" applyBorder="1" applyAlignment="1">
      <alignment horizontal="center" vertical="top" wrapText="1"/>
    </xf>
    <xf numFmtId="0" fontId="43" fillId="0" borderId="0" xfId="13" applyFont="1" applyAlignment="1">
      <alignment horizontal="left"/>
    </xf>
    <xf numFmtId="0" fontId="43" fillId="0" borderId="0" xfId="13" applyFont="1"/>
    <xf numFmtId="0" fontId="35" fillId="4" borderId="35" xfId="13" applyFont="1" applyFill="1" applyBorder="1" applyAlignment="1">
      <alignment horizontal="left" vertical="top" wrapText="1"/>
    </xf>
    <xf numFmtId="0" fontId="35" fillId="4" borderId="35" xfId="13" applyFont="1" applyFill="1" applyBorder="1" applyAlignment="1">
      <alignment horizontal="justify" vertical="top" wrapText="1"/>
    </xf>
    <xf numFmtId="0" fontId="35" fillId="4" borderId="14" xfId="13" applyFont="1" applyFill="1" applyBorder="1" applyAlignment="1">
      <alignment horizontal="right" vertical="top"/>
    </xf>
    <xf numFmtId="0" fontId="35" fillId="4" borderId="16" xfId="13" applyFont="1" applyFill="1" applyBorder="1" applyAlignment="1">
      <alignment horizontal="left" vertical="top" wrapText="1"/>
    </xf>
    <xf numFmtId="0" fontId="35" fillId="4" borderId="16" xfId="13" applyFont="1" applyFill="1" applyBorder="1" applyAlignment="1">
      <alignment vertical="top" wrapText="1"/>
    </xf>
    <xf numFmtId="0" fontId="35" fillId="4" borderId="17" xfId="13" applyFont="1" applyFill="1" applyBorder="1" applyAlignment="1">
      <alignment horizontal="right" vertical="top" wrapText="1"/>
    </xf>
    <xf numFmtId="0" fontId="35" fillId="4" borderId="16" xfId="13" applyFont="1" applyFill="1" applyBorder="1" applyAlignment="1">
      <alignment horizontal="justify" vertical="top" wrapText="1"/>
    </xf>
    <xf numFmtId="0" fontId="35" fillId="4" borderId="17" xfId="13" applyFont="1" applyFill="1" applyBorder="1" applyAlignment="1">
      <alignment horizontal="right" vertical="top"/>
    </xf>
    <xf numFmtId="0" fontId="35" fillId="4" borderId="26" xfId="13" applyFont="1" applyFill="1" applyBorder="1" applyAlignment="1">
      <alignment horizontal="left" vertical="top" wrapText="1"/>
    </xf>
    <xf numFmtId="0" fontId="35" fillId="4" borderId="26" xfId="13" applyFont="1" applyFill="1" applyBorder="1" applyAlignment="1">
      <alignment horizontal="justify" vertical="top" wrapText="1"/>
    </xf>
    <xf numFmtId="0" fontId="35" fillId="4" borderId="27" xfId="13" applyFont="1" applyFill="1" applyBorder="1" applyAlignment="1">
      <alignment horizontal="right" vertical="top"/>
    </xf>
    <xf numFmtId="0" fontId="35" fillId="0" borderId="14" xfId="13" applyFont="1" applyBorder="1" applyAlignment="1">
      <alignment vertical="top" wrapText="1"/>
    </xf>
    <xf numFmtId="0" fontId="35" fillId="0" borderId="19" xfId="13" applyFont="1" applyBorder="1" applyAlignment="1">
      <alignment vertical="top" wrapText="1"/>
    </xf>
    <xf numFmtId="0" fontId="35" fillId="0" borderId="20" xfId="13" applyFont="1" applyBorder="1" applyAlignment="1">
      <alignment vertical="top" wrapText="1"/>
    </xf>
    <xf numFmtId="167" fontId="35" fillId="0" borderId="0" xfId="16" quotePrefix="1" applyNumberFormat="1" applyFont="1" applyAlignment="1">
      <alignment horizontal="left" vertical="top"/>
    </xf>
    <xf numFmtId="167" fontId="35" fillId="0" borderId="0" xfId="16" applyNumberFormat="1" applyFont="1" applyAlignment="1">
      <alignment horizontal="left" vertical="top"/>
    </xf>
    <xf numFmtId="167" fontId="35" fillId="7" borderId="0" xfId="16" quotePrefix="1" applyNumberFormat="1" applyFont="1" applyFill="1" applyAlignment="1">
      <alignment horizontal="left" vertical="top"/>
    </xf>
    <xf numFmtId="167" fontId="35" fillId="7" borderId="0" xfId="16" applyNumberFormat="1" applyFont="1" applyFill="1" applyAlignment="1">
      <alignment horizontal="left" vertical="top"/>
    </xf>
    <xf numFmtId="0" fontId="47" fillId="0" borderId="0" xfId="13" applyFont="1" applyAlignment="1">
      <alignment horizontal="left" vertical="top"/>
    </xf>
    <xf numFmtId="0" fontId="47" fillId="0" borderId="0" xfId="13" applyFont="1" applyAlignment="1">
      <alignment horizontal="left"/>
    </xf>
    <xf numFmtId="0" fontId="47" fillId="0" borderId="0" xfId="13" applyFont="1"/>
    <xf numFmtId="164" fontId="35" fillId="0" borderId="0" xfId="14" applyNumberFormat="1" applyFont="1" applyAlignment="1" applyProtection="1">
      <alignment horizontal="right"/>
    </xf>
    <xf numFmtId="164" fontId="35" fillId="0" borderId="0" xfId="13" applyNumberFormat="1" applyFont="1"/>
    <xf numFmtId="49" fontId="41" fillId="0" borderId="36" xfId="13" applyNumberFormat="1" applyFont="1" applyBorder="1" applyAlignment="1">
      <alignment horizontal="left" vertical="top"/>
    </xf>
    <xf numFmtId="0" fontId="41" fillId="0" borderId="36" xfId="13" applyFont="1" applyBorder="1" applyAlignment="1">
      <alignment horizontal="left" vertical="top"/>
    </xf>
    <xf numFmtId="0" fontId="41" fillId="0" borderId="36" xfId="13" applyFont="1" applyBorder="1" applyAlignment="1">
      <alignment horizontal="justify" vertical="top" readingOrder="1"/>
    </xf>
    <xf numFmtId="0" fontId="41" fillId="0" borderId="36" xfId="13" applyFont="1" applyBorder="1" applyAlignment="1">
      <alignment horizontal="center"/>
    </xf>
    <xf numFmtId="4" fontId="41" fillId="0" borderId="36" xfId="13" applyNumberFormat="1" applyFont="1" applyBorder="1"/>
    <xf numFmtId="4" fontId="41" fillId="0" borderId="36" xfId="13" applyNumberFormat="1" applyFont="1" applyBorder="1" applyProtection="1">
      <protection locked="0"/>
    </xf>
    <xf numFmtId="49" fontId="35" fillId="0" borderId="37" xfId="13" applyNumberFormat="1" applyFont="1" applyBorder="1" applyAlignment="1">
      <alignment horizontal="left" vertical="top"/>
    </xf>
    <xf numFmtId="0" fontId="35" fillId="0" borderId="37" xfId="13" applyFont="1" applyBorder="1" applyAlignment="1">
      <alignment horizontal="left" vertical="top"/>
    </xf>
    <xf numFmtId="0" fontId="35" fillId="0" borderId="37" xfId="13" applyFont="1" applyBorder="1" applyAlignment="1">
      <alignment horizontal="justify" vertical="top" readingOrder="1"/>
    </xf>
    <xf numFmtId="0" fontId="35" fillId="0" borderId="37" xfId="13" applyFont="1" applyBorder="1" applyAlignment="1">
      <alignment horizontal="center"/>
    </xf>
    <xf numFmtId="4" fontId="35" fillId="0" borderId="37" xfId="13" applyNumberFormat="1" applyFont="1" applyBorder="1"/>
    <xf numFmtId="4" fontId="35" fillId="0" borderId="37" xfId="13" applyNumberFormat="1" applyFont="1" applyBorder="1" applyProtection="1">
      <protection locked="0"/>
    </xf>
    <xf numFmtId="4" fontId="35" fillId="0" borderId="37" xfId="13" applyNumberFormat="1" applyFont="1" applyBorder="1" applyAlignment="1">
      <alignment horizontal="left"/>
    </xf>
    <xf numFmtId="4" fontId="35" fillId="0" borderId="38" xfId="13" applyNumberFormat="1" applyFont="1" applyBorder="1"/>
    <xf numFmtId="0" fontId="41" fillId="0" borderId="36" xfId="13" applyFont="1" applyBorder="1" applyAlignment="1">
      <alignment horizontal="center" vertical="center"/>
    </xf>
    <xf numFmtId="4" fontId="41" fillId="0" borderId="36" xfId="13" applyNumberFormat="1" applyFont="1" applyBorder="1" applyAlignment="1">
      <alignment vertical="center"/>
    </xf>
    <xf numFmtId="4" fontId="41" fillId="0" borderId="36" xfId="13" applyNumberFormat="1" applyFont="1" applyBorder="1" applyAlignment="1" applyProtection="1">
      <alignment vertical="center"/>
      <protection locked="0"/>
    </xf>
    <xf numFmtId="4" fontId="41" fillId="0" borderId="38" xfId="13" applyNumberFormat="1" applyFont="1" applyBorder="1"/>
    <xf numFmtId="0" fontId="8" fillId="0" borderId="0" xfId="22" applyFont="1" applyAlignment="1">
      <alignment vertical="top"/>
    </xf>
    <xf numFmtId="0" fontId="48" fillId="0" borderId="0" xfId="22" applyFont="1" applyAlignment="1">
      <alignment vertical="top"/>
    </xf>
    <xf numFmtId="0" fontId="13" fillId="0" borderId="0" xfId="22" applyFont="1" applyAlignment="1">
      <alignment vertical="top"/>
    </xf>
    <xf numFmtId="0" fontId="8" fillId="0" borderId="0" xfId="22" applyFont="1" applyAlignment="1">
      <alignment vertical="top" wrapText="1"/>
    </xf>
    <xf numFmtId="0" fontId="49" fillId="0" borderId="0" xfId="22" applyFont="1" applyAlignment="1">
      <alignment vertical="top"/>
    </xf>
    <xf numFmtId="168" fontId="48" fillId="0" borderId="0" xfId="22" applyNumberFormat="1" applyFont="1" applyAlignment="1">
      <alignment vertical="top"/>
    </xf>
    <xf numFmtId="0" fontId="49" fillId="0" borderId="0" xfId="22" applyFont="1" applyAlignment="1">
      <alignment horizontal="left" vertical="top"/>
    </xf>
    <xf numFmtId="0" fontId="49" fillId="0" borderId="2" xfId="22" applyFont="1" applyBorder="1" applyAlignment="1">
      <alignment horizontal="left" vertical="top"/>
    </xf>
    <xf numFmtId="0" fontId="48" fillId="0" borderId="2" xfId="22" applyFont="1" applyBorder="1" applyAlignment="1">
      <alignment vertical="top"/>
    </xf>
    <xf numFmtId="169" fontId="49" fillId="0" borderId="2" xfId="22" applyNumberFormat="1" applyFont="1" applyBorder="1" applyAlignment="1">
      <alignment vertical="top"/>
    </xf>
    <xf numFmtId="0" fontId="49" fillId="0" borderId="2" xfId="22" applyFont="1" applyBorder="1" applyAlignment="1">
      <alignment vertical="top"/>
    </xf>
    <xf numFmtId="169" fontId="49" fillId="0" borderId="0" xfId="22" applyNumberFormat="1" applyFont="1" applyAlignment="1">
      <alignment vertical="top"/>
    </xf>
    <xf numFmtId="0" fontId="48" fillId="0" borderId="0" xfId="22" applyFont="1" applyAlignment="1">
      <alignment horizontal="left" vertical="top" wrapText="1"/>
    </xf>
    <xf numFmtId="169" fontId="48" fillId="0" borderId="0" xfId="22" applyNumberFormat="1" applyFont="1" applyAlignment="1">
      <alignment vertical="top"/>
    </xf>
    <xf numFmtId="0" fontId="49" fillId="0" borderId="0" xfId="22" applyFont="1" applyAlignment="1">
      <alignment horizontal="left" vertical="top" wrapText="1"/>
    </xf>
    <xf numFmtId="0" fontId="48" fillId="0" borderId="0" xfId="22" applyFont="1" applyAlignment="1">
      <alignment horizontal="left" vertical="top"/>
    </xf>
    <xf numFmtId="0" fontId="49" fillId="0" borderId="0" xfId="22" applyFont="1" applyAlignment="1">
      <alignment vertical="top" wrapText="1"/>
    </xf>
    <xf numFmtId="170" fontId="49" fillId="0" borderId="0" xfId="22" applyNumberFormat="1" applyFont="1" applyAlignment="1">
      <alignment horizontal="center" vertical="top"/>
    </xf>
    <xf numFmtId="170" fontId="49" fillId="0" borderId="0" xfId="22" applyNumberFormat="1" applyFont="1" applyAlignment="1">
      <alignment vertical="top"/>
    </xf>
    <xf numFmtId="0" fontId="48" fillId="0" borderId="0" xfId="22" applyFont="1" applyAlignment="1">
      <alignment horizontal="right" vertical="top"/>
    </xf>
    <xf numFmtId="4" fontId="48" fillId="0" borderId="0" xfId="22" applyNumberFormat="1" applyFont="1" applyAlignment="1">
      <alignment vertical="top"/>
    </xf>
    <xf numFmtId="0" fontId="50" fillId="0" borderId="0" xfId="22" applyFont="1" applyAlignment="1">
      <alignment vertical="top"/>
    </xf>
    <xf numFmtId="0" fontId="23" fillId="0" borderId="0" xfId="22" applyFont="1" applyAlignment="1">
      <alignment horizontal="left" vertical="top"/>
    </xf>
    <xf numFmtId="0" fontId="51" fillId="0" borderId="0" xfId="22" applyFont="1" applyAlignment="1">
      <alignment vertical="top"/>
    </xf>
    <xf numFmtId="0" fontId="21" fillId="0" borderId="0" xfId="22"/>
    <xf numFmtId="171" fontId="42" fillId="0" borderId="0" xfId="22" applyNumberFormat="1" applyFont="1" applyAlignment="1">
      <alignment horizontal="left"/>
    </xf>
    <xf numFmtId="172" fontId="42" fillId="0" borderId="0" xfId="22" applyNumberFormat="1" applyFont="1" applyAlignment="1">
      <alignment horizontal="right"/>
    </xf>
    <xf numFmtId="0" fontId="21" fillId="0" borderId="0" xfId="22" applyAlignment="1">
      <alignment vertical="top"/>
    </xf>
    <xf numFmtId="0" fontId="42" fillId="0" borderId="0" xfId="22" applyFont="1" applyAlignment="1">
      <alignment horizontal="left"/>
    </xf>
    <xf numFmtId="172" fontId="13" fillId="0" borderId="0" xfId="22" applyNumberFormat="1" applyFont="1" applyAlignment="1">
      <alignment horizontal="right"/>
    </xf>
    <xf numFmtId="0" fontId="8" fillId="0" borderId="0" xfId="22" applyFont="1" applyAlignment="1">
      <alignment horizontal="left" vertical="top"/>
    </xf>
    <xf numFmtId="0" fontId="13" fillId="0" borderId="0" xfId="22" applyFont="1" applyAlignment="1">
      <alignment vertical="top" wrapText="1"/>
    </xf>
    <xf numFmtId="0" fontId="21" fillId="0" borderId="0" xfId="22" applyAlignment="1">
      <alignment horizontal="left"/>
    </xf>
    <xf numFmtId="172" fontId="21" fillId="0" borderId="0" xfId="22" applyNumberFormat="1" applyAlignment="1">
      <alignment horizontal="right"/>
    </xf>
    <xf numFmtId="0" fontId="21" fillId="0" borderId="0" xfId="22" applyAlignment="1">
      <alignment vertical="top" wrapText="1"/>
    </xf>
    <xf numFmtId="0" fontId="51" fillId="0" borderId="0" xfId="22" applyFont="1" applyAlignment="1">
      <alignment vertical="top" wrapText="1"/>
    </xf>
    <xf numFmtId="0" fontId="52" fillId="0" borderId="0" xfId="22" applyFont="1" applyAlignment="1">
      <alignment vertical="top" wrapText="1"/>
    </xf>
    <xf numFmtId="0" fontId="23" fillId="0" borderId="0" xfId="22" applyFont="1" applyAlignment="1">
      <alignment horizontal="left"/>
    </xf>
    <xf numFmtId="172" fontId="23" fillId="0" borderId="0" xfId="22" applyNumberFormat="1" applyFont="1" applyAlignment="1">
      <alignment horizontal="right"/>
    </xf>
    <xf numFmtId="172" fontId="21" fillId="0" borderId="0" xfId="22" applyNumberFormat="1"/>
    <xf numFmtId="0" fontId="8" fillId="0" borderId="2" xfId="22" applyFont="1" applyBorder="1" applyAlignment="1">
      <alignment horizontal="left" vertical="top"/>
    </xf>
    <xf numFmtId="0" fontId="21" fillId="0" borderId="2" xfId="22" applyBorder="1" applyAlignment="1">
      <alignment vertical="top" wrapText="1"/>
    </xf>
    <xf numFmtId="0" fontId="21" fillId="0" borderId="2" xfId="22" applyBorder="1" applyAlignment="1">
      <alignment horizontal="left"/>
    </xf>
    <xf numFmtId="0" fontId="21" fillId="0" borderId="2" xfId="22" applyBorder="1"/>
    <xf numFmtId="172" fontId="21" fillId="0" borderId="2" xfId="22" applyNumberFormat="1" applyBorder="1" applyAlignment="1">
      <alignment horizontal="right"/>
    </xf>
    <xf numFmtId="172" fontId="21" fillId="0" borderId="2" xfId="22" applyNumberFormat="1" applyBorder="1"/>
    <xf numFmtId="0" fontId="23" fillId="0" borderId="0" xfId="22" applyFont="1" applyAlignment="1">
      <alignment horizontal="left" vertical="top" wrapText="1"/>
    </xf>
    <xf numFmtId="0" fontId="23" fillId="0" borderId="0" xfId="22" applyFont="1"/>
    <xf numFmtId="172" fontId="23" fillId="0" borderId="0" xfId="22" applyNumberFormat="1" applyFont="1"/>
    <xf numFmtId="0" fontId="48" fillId="0" borderId="0" xfId="22" applyFont="1" applyAlignment="1">
      <alignment vertical="top" wrapText="1"/>
    </xf>
    <xf numFmtId="0" fontId="53" fillId="0" borderId="0" xfId="22" applyFont="1" applyAlignment="1">
      <alignment horizontal="left"/>
    </xf>
    <xf numFmtId="172" fontId="53" fillId="0" borderId="0" xfId="22" applyNumberFormat="1" applyFont="1" applyAlignment="1">
      <alignment horizontal="right"/>
    </xf>
    <xf numFmtId="172" fontId="54" fillId="0" borderId="0" xfId="22" applyNumberFormat="1" applyFont="1" applyAlignment="1">
      <alignment horizontal="right"/>
    </xf>
    <xf numFmtId="0" fontId="54" fillId="0" borderId="0" xfId="22" applyFont="1" applyAlignment="1">
      <alignment vertical="top"/>
    </xf>
    <xf numFmtId="0" fontId="54" fillId="0" borderId="0" xfId="22" applyFont="1" applyAlignment="1">
      <alignment horizontal="left"/>
    </xf>
    <xf numFmtId="1" fontId="54" fillId="0" borderId="0" xfId="22" applyNumberFormat="1" applyFont="1" applyAlignment="1">
      <alignment horizontal="left"/>
    </xf>
    <xf numFmtId="172" fontId="55" fillId="0" borderId="0" xfId="22" applyNumberFormat="1" applyFont="1" applyAlignment="1">
      <alignment horizontal="right"/>
    </xf>
    <xf numFmtId="0" fontId="55" fillId="0" borderId="0" xfId="22" applyFont="1" applyAlignment="1">
      <alignment vertical="top"/>
    </xf>
    <xf numFmtId="0" fontId="53" fillId="0" borderId="0" xfId="22" applyFont="1" applyAlignment="1">
      <alignment vertical="top" wrapText="1"/>
    </xf>
    <xf numFmtId="0" fontId="54" fillId="0" borderId="0" xfId="22" applyFont="1" applyAlignment="1">
      <alignment vertical="top" wrapText="1"/>
    </xf>
    <xf numFmtId="0" fontId="55" fillId="0" borderId="0" xfId="22" applyFont="1" applyAlignment="1">
      <alignment horizontal="left"/>
    </xf>
    <xf numFmtId="0" fontId="48" fillId="0" borderId="0" xfId="22" applyFont="1" applyAlignment="1">
      <alignment horizontal="left"/>
    </xf>
    <xf numFmtId="172" fontId="48" fillId="0" borderId="0" xfId="22" applyNumberFormat="1" applyFont="1" applyAlignment="1">
      <alignment horizontal="right"/>
    </xf>
    <xf numFmtId="0" fontId="55" fillId="0" borderId="0" xfId="22" applyFont="1" applyAlignment="1">
      <alignment horizontal="left" vertical="top"/>
    </xf>
    <xf numFmtId="0" fontId="54" fillId="0" borderId="0" xfId="22" applyFont="1"/>
    <xf numFmtId="173" fontId="54" fillId="0" borderId="0" xfId="22" applyNumberFormat="1" applyFont="1" applyAlignment="1">
      <alignment vertical="top"/>
    </xf>
    <xf numFmtId="0" fontId="49" fillId="8" borderId="3" xfId="22" applyFont="1" applyFill="1" applyBorder="1" applyAlignment="1">
      <alignment horizontal="left" vertical="top"/>
    </xf>
    <xf numFmtId="0" fontId="48" fillId="8" borderId="3" xfId="22" applyFont="1" applyFill="1" applyBorder="1" applyAlignment="1">
      <alignment horizontal="center" vertical="center" wrapText="1"/>
    </xf>
    <xf numFmtId="0" fontId="48" fillId="8" borderId="3" xfId="22" applyFont="1" applyFill="1" applyBorder="1" applyAlignment="1">
      <alignment horizontal="left" vertical="center"/>
    </xf>
    <xf numFmtId="1" fontId="48" fillId="8" borderId="3" xfId="22" applyNumberFormat="1" applyFont="1" applyFill="1" applyBorder="1" applyAlignment="1">
      <alignment horizontal="left" vertical="center" wrapText="1"/>
    </xf>
    <xf numFmtId="172" fontId="48" fillId="8" borderId="3" xfId="22" applyNumberFormat="1" applyFont="1" applyFill="1" applyBorder="1" applyAlignment="1">
      <alignment horizontal="right" vertical="center"/>
    </xf>
    <xf numFmtId="172" fontId="48" fillId="8" borderId="3" xfId="22" applyNumberFormat="1" applyFont="1" applyFill="1" applyBorder="1" applyAlignment="1">
      <alignment horizontal="right"/>
    </xf>
    <xf numFmtId="173" fontId="54" fillId="0" borderId="0" xfId="22" applyNumberFormat="1" applyFont="1" applyAlignment="1">
      <alignment horizontal="right" vertical="center"/>
    </xf>
    <xf numFmtId="0" fontId="54" fillId="0" borderId="0" xfId="22" applyFont="1" applyAlignment="1">
      <alignment vertical="center"/>
    </xf>
    <xf numFmtId="0" fontId="48" fillId="0" borderId="0" xfId="22" applyFont="1" applyAlignment="1">
      <alignment horizontal="center" vertical="center" wrapText="1"/>
    </xf>
    <xf numFmtId="0" fontId="48" fillId="0" borderId="0" xfId="22" applyFont="1" applyAlignment="1">
      <alignment horizontal="left" vertical="center" wrapText="1"/>
    </xf>
    <xf numFmtId="172" fontId="48" fillId="0" borderId="0" xfId="22" applyNumberFormat="1" applyFont="1" applyAlignment="1">
      <alignment horizontal="right" vertical="center" wrapText="1"/>
    </xf>
    <xf numFmtId="172" fontId="48" fillId="0" borderId="0" xfId="22" applyNumberFormat="1" applyFont="1" applyAlignment="1">
      <alignment horizontal="right" wrapText="1"/>
    </xf>
    <xf numFmtId="173" fontId="54" fillId="0" borderId="0" xfId="22" applyNumberFormat="1" applyFont="1" applyAlignment="1">
      <alignment horizontal="right" vertical="top"/>
    </xf>
    <xf numFmtId="0" fontId="56" fillId="0" borderId="0" xfId="22" applyFont="1" applyAlignment="1">
      <alignment vertical="top" wrapText="1"/>
    </xf>
    <xf numFmtId="1" fontId="57" fillId="0" borderId="0" xfId="22" applyNumberFormat="1" applyFont="1" applyAlignment="1">
      <alignment horizontal="left" vertical="top"/>
    </xf>
    <xf numFmtId="0" fontId="58" fillId="0" borderId="2" xfId="22" applyFont="1" applyBorder="1" applyAlignment="1">
      <alignment vertical="top" wrapText="1"/>
    </xf>
    <xf numFmtId="0" fontId="48" fillId="0" borderId="0" xfId="22" applyFont="1"/>
    <xf numFmtId="1" fontId="48" fillId="0" borderId="0" xfId="22" applyNumberFormat="1" applyFont="1"/>
    <xf numFmtId="0" fontId="55" fillId="0" borderId="0" xfId="22" applyFont="1" applyAlignment="1">
      <alignment vertical="top" wrapText="1"/>
    </xf>
    <xf numFmtId="0" fontId="57" fillId="0" borderId="0" xfId="22" applyFont="1" applyAlignment="1">
      <alignment vertical="top" wrapText="1"/>
    </xf>
    <xf numFmtId="172" fontId="48" fillId="0" borderId="0" xfId="23" applyNumberFormat="1" applyFont="1" applyAlignment="1">
      <alignment horizontal="right"/>
    </xf>
    <xf numFmtId="172" fontId="48" fillId="0" borderId="0" xfId="23" applyNumberFormat="1" applyFont="1"/>
    <xf numFmtId="172" fontId="54" fillId="0" borderId="0" xfId="22" applyNumberFormat="1" applyFont="1" applyAlignment="1">
      <alignment vertical="top"/>
    </xf>
    <xf numFmtId="0" fontId="55" fillId="0" borderId="2" xfId="22" applyFont="1" applyBorder="1" applyAlignment="1">
      <alignment vertical="top" wrapText="1"/>
    </xf>
    <xf numFmtId="0" fontId="48" fillId="0" borderId="3" xfId="22" applyFont="1" applyBorder="1"/>
    <xf numFmtId="170" fontId="49" fillId="0" borderId="3" xfId="22" applyNumberFormat="1" applyFont="1" applyBorder="1"/>
    <xf numFmtId="172" fontId="49" fillId="0" borderId="3" xfId="22" applyNumberFormat="1" applyFont="1" applyBorder="1" applyAlignment="1">
      <alignment horizontal="right"/>
    </xf>
    <xf numFmtId="172" fontId="48" fillId="0" borderId="3" xfId="22" applyNumberFormat="1" applyFont="1" applyBorder="1" applyAlignment="1">
      <alignment horizontal="right"/>
    </xf>
    <xf numFmtId="0" fontId="49" fillId="0" borderId="2" xfId="22" applyFont="1" applyBorder="1" applyAlignment="1">
      <alignment vertical="top" wrapText="1"/>
    </xf>
    <xf numFmtId="0" fontId="48" fillId="0" borderId="2" xfId="22" applyFont="1" applyBorder="1"/>
    <xf numFmtId="170" fontId="49" fillId="0" borderId="2" xfId="22" applyNumberFormat="1" applyFont="1" applyBorder="1"/>
    <xf numFmtId="172" fontId="49" fillId="0" borderId="2" xfId="22" applyNumberFormat="1" applyFont="1" applyBorder="1" applyAlignment="1">
      <alignment horizontal="right"/>
    </xf>
    <xf numFmtId="172" fontId="48" fillId="0" borderId="2" xfId="22" applyNumberFormat="1" applyFont="1" applyBorder="1" applyAlignment="1">
      <alignment horizontal="right"/>
    </xf>
    <xf numFmtId="0" fontId="59" fillId="0" borderId="0" xfId="22" applyFont="1" applyAlignment="1">
      <alignment vertical="top" wrapText="1"/>
    </xf>
    <xf numFmtId="0" fontId="55" fillId="0" borderId="3" xfId="22" applyFont="1" applyBorder="1" applyAlignment="1">
      <alignment vertical="top" wrapText="1"/>
    </xf>
    <xf numFmtId="170" fontId="49" fillId="0" borderId="0" xfId="22" applyNumberFormat="1" applyFont="1"/>
    <xf numFmtId="172" fontId="49" fillId="0" borderId="0" xfId="22" applyNumberFormat="1" applyFont="1" applyAlignment="1">
      <alignment horizontal="right"/>
    </xf>
    <xf numFmtId="3" fontId="54" fillId="0" borderId="0" xfId="22" applyNumberFormat="1" applyFont="1" applyAlignment="1">
      <alignment vertical="top"/>
    </xf>
    <xf numFmtId="0" fontId="48" fillId="0" borderId="0" xfId="22" applyFont="1" applyAlignment="1">
      <alignment wrapText="1"/>
    </xf>
    <xf numFmtId="168" fontId="54" fillId="0" borderId="0" xfId="22" applyNumberFormat="1" applyFont="1" applyAlignment="1">
      <alignment vertical="top"/>
    </xf>
    <xf numFmtId="168" fontId="54" fillId="0" borderId="0" xfId="22" applyNumberFormat="1" applyFont="1" applyAlignment="1">
      <alignment horizontal="center" vertical="top"/>
    </xf>
    <xf numFmtId="0" fontId="54" fillId="0" borderId="0" xfId="22" applyFont="1" applyAlignment="1">
      <alignment horizontal="left" vertical="top" wrapText="1"/>
    </xf>
    <xf numFmtId="3" fontId="54" fillId="0" borderId="0" xfId="22" applyNumberFormat="1" applyFont="1" applyAlignment="1">
      <alignment horizontal="right" vertical="top"/>
    </xf>
    <xf numFmtId="171" fontId="21" fillId="0" borderId="0" xfId="22" applyNumberFormat="1" applyAlignment="1">
      <alignment horizontal="left"/>
    </xf>
    <xf numFmtId="0" fontId="42" fillId="0" borderId="0" xfId="22" applyFont="1"/>
    <xf numFmtId="0" fontId="23" fillId="0" borderId="0" xfId="22" applyFont="1" applyAlignment="1">
      <alignment vertical="top" wrapText="1"/>
    </xf>
    <xf numFmtId="171" fontId="23" fillId="0" borderId="0" xfId="22" applyNumberFormat="1" applyFont="1" applyAlignment="1">
      <alignment horizontal="left"/>
    </xf>
    <xf numFmtId="0" fontId="23" fillId="0" borderId="39" xfId="22" applyFont="1" applyBorder="1" applyAlignment="1">
      <alignment horizontal="left" vertical="top" wrapText="1"/>
    </xf>
    <xf numFmtId="0" fontId="42" fillId="0" borderId="39" xfId="22" applyFont="1" applyBorder="1"/>
    <xf numFmtId="171" fontId="23" fillId="0" borderId="39" xfId="22" applyNumberFormat="1" applyFont="1" applyBorder="1" applyAlignment="1">
      <alignment horizontal="left"/>
    </xf>
    <xf numFmtId="172" fontId="23" fillId="0" borderId="39" xfId="22" applyNumberFormat="1" applyFont="1" applyBorder="1" applyAlignment="1">
      <alignment horizontal="right"/>
    </xf>
    <xf numFmtId="171" fontId="54" fillId="0" borderId="0" xfId="22" applyNumberFormat="1" applyFont="1" applyAlignment="1">
      <alignment horizontal="left"/>
    </xf>
    <xf numFmtId="171" fontId="55" fillId="0" borderId="0" xfId="22" applyNumberFormat="1" applyFont="1" applyAlignment="1">
      <alignment horizontal="left" vertical="top"/>
    </xf>
    <xf numFmtId="172" fontId="55" fillId="0" borderId="0" xfId="22" applyNumberFormat="1" applyFont="1" applyAlignment="1">
      <alignment horizontal="right" vertical="top"/>
    </xf>
    <xf numFmtId="0" fontId="55" fillId="0" borderId="0" xfId="22" applyFont="1"/>
    <xf numFmtId="171" fontId="55" fillId="0" borderId="0" xfId="22" applyNumberFormat="1" applyFont="1" applyAlignment="1">
      <alignment horizontal="left"/>
    </xf>
    <xf numFmtId="171" fontId="48" fillId="0" borderId="0" xfId="22" applyNumberFormat="1" applyFont="1" applyAlignment="1">
      <alignment horizontal="left"/>
    </xf>
    <xf numFmtId="0" fontId="48" fillId="8" borderId="3" xfId="22" applyFont="1" applyFill="1" applyBorder="1" applyAlignment="1">
      <alignment vertical="center"/>
    </xf>
    <xf numFmtId="171" fontId="48" fillId="8" borderId="3" xfId="22" applyNumberFormat="1" applyFont="1" applyFill="1" applyBorder="1" applyAlignment="1">
      <alignment horizontal="left" vertical="center" wrapText="1"/>
    </xf>
    <xf numFmtId="0" fontId="48" fillId="0" borderId="0" xfId="22" applyFont="1" applyAlignment="1">
      <alignment vertical="center" wrapText="1"/>
    </xf>
    <xf numFmtId="171" fontId="48" fillId="0" borderId="0" xfId="22" applyNumberFormat="1" applyFont="1" applyAlignment="1">
      <alignment horizontal="left" vertical="center" wrapText="1"/>
    </xf>
    <xf numFmtId="0" fontId="57" fillId="0" borderId="2" xfId="22" applyFont="1" applyBorder="1" applyAlignment="1">
      <alignment vertical="top" wrapText="1"/>
    </xf>
    <xf numFmtId="172" fontId="48" fillId="0" borderId="0" xfId="22" applyNumberFormat="1" applyFont="1"/>
    <xf numFmtId="0" fontId="49" fillId="0" borderId="0" xfId="24" applyFont="1" applyAlignment="1">
      <alignment horizontal="left" vertical="top"/>
    </xf>
    <xf numFmtId="0" fontId="48" fillId="0" borderId="0" xfId="25" applyFont="1" applyAlignment="1">
      <alignment vertical="top" wrapText="1"/>
    </xf>
    <xf numFmtId="0" fontId="48" fillId="0" borderId="0" xfId="26" applyFont="1"/>
    <xf numFmtId="0" fontId="49" fillId="0" borderId="0" xfId="26" applyFont="1" applyAlignment="1">
      <alignment horizontal="left"/>
    </xf>
    <xf numFmtId="49" fontId="48" fillId="0" borderId="0" xfId="26" applyNumberFormat="1" applyFont="1" applyAlignment="1">
      <alignment wrapText="1"/>
    </xf>
    <xf numFmtId="0" fontId="49" fillId="0" borderId="0" xfId="26" applyFont="1" applyAlignment="1">
      <alignment vertical="top" wrapText="1"/>
    </xf>
    <xf numFmtId="174" fontId="49" fillId="0" borderId="0" xfId="26" applyNumberFormat="1" applyFont="1" applyAlignment="1">
      <alignment horizontal="left" vertical="top" wrapText="1"/>
    </xf>
    <xf numFmtId="49" fontId="48" fillId="0" borderId="0" xfId="24" applyNumberFormat="1" applyFont="1" applyAlignment="1">
      <alignment vertical="top" wrapText="1"/>
    </xf>
    <xf numFmtId="0" fontId="49" fillId="0" borderId="0" xfId="25" applyFont="1" applyAlignment="1">
      <alignment horizontal="left"/>
    </xf>
    <xf numFmtId="0" fontId="48" fillId="0" borderId="0" xfId="25" applyFont="1"/>
    <xf numFmtId="0" fontId="48" fillId="0" borderId="0" xfId="25" applyFont="1" applyAlignment="1">
      <alignment horizontal="center"/>
    </xf>
    <xf numFmtId="0" fontId="48" fillId="0" borderId="0" xfId="25" applyFont="1" applyAlignment="1">
      <alignment horizontal="right"/>
    </xf>
    <xf numFmtId="0" fontId="48" fillId="0" borderId="0" xfId="24" applyFont="1" applyAlignment="1">
      <alignment horizontal="center"/>
    </xf>
    <xf numFmtId="175" fontId="48" fillId="0" borderId="0" xfId="24" applyNumberFormat="1" applyFont="1" applyAlignment="1">
      <alignment horizontal="right"/>
    </xf>
    <xf numFmtId="175" fontId="48" fillId="0" borderId="0" xfId="24" applyNumberFormat="1" applyFont="1"/>
    <xf numFmtId="0" fontId="54" fillId="0" borderId="0" xfId="22" applyFont="1" applyAlignment="1">
      <alignment horizontal="center"/>
    </xf>
    <xf numFmtId="0" fontId="49" fillId="0" borderId="0" xfId="25" applyFont="1" applyAlignment="1">
      <alignment horizontal="left" vertical="top"/>
    </xf>
    <xf numFmtId="0" fontId="64" fillId="0" borderId="0" xfId="24" applyFont="1" applyAlignment="1">
      <alignment horizontal="left"/>
    </xf>
    <xf numFmtId="0" fontId="53" fillId="0" borderId="0" xfId="24" applyFont="1"/>
    <xf numFmtId="0" fontId="48" fillId="0" borderId="0" xfId="24" applyFont="1" applyAlignment="1">
      <alignment vertical="top" wrapText="1"/>
    </xf>
    <xf numFmtId="0" fontId="49" fillId="0" borderId="0" xfId="24" applyFont="1" applyAlignment="1">
      <alignment vertical="top" wrapText="1"/>
    </xf>
    <xf numFmtId="0" fontId="48" fillId="0" borderId="0" xfId="24" quotePrefix="1" applyFont="1" applyAlignment="1">
      <alignment vertical="top" wrapText="1"/>
    </xf>
    <xf numFmtId="0" fontId="49" fillId="0" borderId="0" xfId="24" applyFont="1" applyAlignment="1">
      <alignment horizontal="left" vertical="top" wrapText="1"/>
    </xf>
    <xf numFmtId="0" fontId="48" fillId="0" borderId="0" xfId="24" applyFont="1" applyAlignment="1">
      <alignment horizontal="left" vertical="top" wrapText="1"/>
    </xf>
    <xf numFmtId="0" fontId="66" fillId="0" borderId="0" xfId="24" applyFont="1" applyAlignment="1">
      <alignment horizontal="left" vertical="top"/>
    </xf>
    <xf numFmtId="0" fontId="67" fillId="0" borderId="0" xfId="24" applyFont="1" applyAlignment="1">
      <alignment vertical="top" wrapText="1"/>
    </xf>
    <xf numFmtId="0" fontId="67" fillId="0" borderId="0" xfId="24" applyFont="1"/>
    <xf numFmtId="0" fontId="49" fillId="0" borderId="0" xfId="24" applyFont="1" applyAlignment="1">
      <alignment horizontal="left" vertical="center"/>
    </xf>
    <xf numFmtId="0" fontId="48" fillId="0" borderId="0" xfId="24" applyFont="1" applyAlignment="1">
      <alignment horizontal="center" vertical="center"/>
    </xf>
    <xf numFmtId="0" fontId="48" fillId="0" borderId="0" xfId="24" quotePrefix="1" applyFont="1" applyAlignment="1">
      <alignment horizontal="left" vertical="top" wrapText="1"/>
    </xf>
    <xf numFmtId="0" fontId="48" fillId="0" borderId="0" xfId="22" applyFont="1" applyAlignment="1">
      <alignment horizontal="center"/>
    </xf>
    <xf numFmtId="172" fontId="48" fillId="0" borderId="0" xfId="22" applyNumberFormat="1" applyFont="1" applyAlignment="1">
      <alignment horizontal="center"/>
    </xf>
    <xf numFmtId="172" fontId="54" fillId="0" borderId="0" xfId="22" applyNumberFormat="1" applyFont="1" applyAlignment="1">
      <alignment horizontal="center"/>
    </xf>
    <xf numFmtId="0" fontId="59" fillId="0" borderId="0" xfId="22" applyFont="1" applyAlignment="1">
      <alignment horizontal="left" vertical="top" wrapText="1"/>
    </xf>
    <xf numFmtId="0" fontId="53" fillId="0" borderId="0" xfId="22" applyFont="1"/>
    <xf numFmtId="171" fontId="53" fillId="0" borderId="0" xfId="22" applyNumberFormat="1" applyFont="1" applyAlignment="1">
      <alignment horizontal="left"/>
    </xf>
    <xf numFmtId="0" fontId="53" fillId="0" borderId="0" xfId="22" applyFont="1" applyAlignment="1">
      <alignment vertical="top"/>
    </xf>
    <xf numFmtId="0" fontId="53" fillId="0" borderId="0" xfId="22" applyFont="1" applyAlignment="1">
      <alignment horizontal="left" vertical="top" wrapText="1"/>
    </xf>
    <xf numFmtId="0" fontId="68" fillId="0" borderId="0" xfId="22" applyFont="1" applyAlignment="1">
      <alignment horizontal="left" vertical="top" wrapText="1"/>
    </xf>
    <xf numFmtId="172" fontId="54" fillId="0" borderId="0" xfId="22" applyNumberFormat="1" applyFont="1"/>
    <xf numFmtId="171" fontId="54" fillId="0" borderId="0" xfId="22" applyNumberFormat="1" applyFont="1" applyAlignment="1">
      <alignment horizontal="right"/>
    </xf>
    <xf numFmtId="171" fontId="54" fillId="0" borderId="0" xfId="22" applyNumberFormat="1" applyFont="1"/>
    <xf numFmtId="171" fontId="48" fillId="0" borderId="0" xfId="22" applyNumberFormat="1" applyFont="1" applyAlignment="1">
      <alignment horizontal="right"/>
    </xf>
    <xf numFmtId="0" fontId="54" fillId="0" borderId="0" xfId="22" applyFont="1" applyAlignment="1">
      <alignment horizontal="left" wrapText="1"/>
    </xf>
    <xf numFmtId="0" fontId="57" fillId="0" borderId="0" xfId="22" applyFont="1" applyAlignment="1">
      <alignment horizontal="left" vertical="top"/>
    </xf>
    <xf numFmtId="0" fontId="48" fillId="0" borderId="0" xfId="22" applyFont="1" applyAlignment="1">
      <alignment horizontal="center" wrapText="1"/>
    </xf>
    <xf numFmtId="170" fontId="54" fillId="0" borderId="0" xfId="22" applyNumberFormat="1" applyFont="1" applyAlignment="1">
      <alignment horizontal="center"/>
    </xf>
    <xf numFmtId="16" fontId="57" fillId="0" borderId="0" xfId="22" applyNumberFormat="1" applyFont="1" applyAlignment="1">
      <alignment horizontal="left" vertical="top"/>
    </xf>
    <xf numFmtId="0" fontId="57" fillId="0" borderId="0" xfId="22" applyFont="1" applyAlignment="1">
      <alignment horizontal="left" vertical="top" wrapText="1"/>
    </xf>
    <xf numFmtId="171" fontId="54" fillId="0" borderId="0" xfId="22" applyNumberFormat="1" applyFont="1" applyAlignment="1">
      <alignment horizontal="left" vertical="top"/>
    </xf>
    <xf numFmtId="172" fontId="54" fillId="0" borderId="0" xfId="22" applyNumberFormat="1" applyFont="1" applyAlignment="1">
      <alignment horizontal="right" vertical="top"/>
    </xf>
    <xf numFmtId="0" fontId="59" fillId="0" borderId="0" xfId="22" applyFont="1" applyAlignment="1">
      <alignment vertical="top"/>
    </xf>
    <xf numFmtId="0" fontId="54" fillId="0" borderId="0" xfId="22" applyFont="1" applyAlignment="1">
      <alignment horizontal="right"/>
    </xf>
    <xf numFmtId="172" fontId="48" fillId="0" borderId="0" xfId="27" applyNumberFormat="1" applyFont="1" applyAlignment="1">
      <alignment horizontal="right"/>
    </xf>
    <xf numFmtId="0" fontId="55" fillId="0" borderId="40" xfId="22" applyFont="1" applyBorder="1" applyAlignment="1">
      <alignment vertical="top" wrapText="1"/>
    </xf>
    <xf numFmtId="171" fontId="49" fillId="0" borderId="3" xfId="22" applyNumberFormat="1" applyFont="1" applyBorder="1" applyAlignment="1">
      <alignment horizontal="left"/>
    </xf>
    <xf numFmtId="172" fontId="48" fillId="0" borderId="3" xfId="23" applyNumberFormat="1" applyFont="1" applyBorder="1" applyAlignment="1">
      <alignment horizontal="right"/>
    </xf>
    <xf numFmtId="172" fontId="48" fillId="0" borderId="41" xfId="23" applyNumberFormat="1" applyFont="1" applyBorder="1" applyAlignment="1">
      <alignment horizontal="right"/>
    </xf>
    <xf numFmtId="0" fontId="49" fillId="0" borderId="42" xfId="22" applyFont="1" applyBorder="1" applyAlignment="1">
      <alignment vertical="top" wrapText="1"/>
    </xf>
    <xf numFmtId="171" fontId="49" fillId="0" borderId="2" xfId="22" applyNumberFormat="1" applyFont="1" applyBorder="1" applyAlignment="1">
      <alignment horizontal="left"/>
    </xf>
    <xf numFmtId="172" fontId="48" fillId="0" borderId="2" xfId="23" applyNumberFormat="1" applyFont="1" applyBorder="1" applyAlignment="1">
      <alignment horizontal="right"/>
    </xf>
    <xf numFmtId="172" fontId="49" fillId="0" borderId="43" xfId="23" applyNumberFormat="1" applyFont="1" applyBorder="1" applyAlignment="1">
      <alignment horizontal="right"/>
    </xf>
    <xf numFmtId="0" fontId="48" fillId="0" borderId="0" xfId="22" applyFont="1" applyAlignment="1">
      <alignment horizontal="justify" vertical="top" wrapText="1"/>
    </xf>
    <xf numFmtId="171" fontId="48" fillId="0" borderId="0" xfId="22" applyNumberFormat="1" applyFont="1" applyAlignment="1">
      <alignment horizontal="left" wrapText="1"/>
    </xf>
    <xf numFmtId="0" fontId="48" fillId="0" borderId="0" xfId="28" applyFont="1" applyAlignment="1">
      <alignment horizontal="left" vertical="center"/>
    </xf>
    <xf numFmtId="16" fontId="49" fillId="0" borderId="0" xfId="22" applyNumberFormat="1" applyFont="1" applyAlignment="1">
      <alignment horizontal="left" vertical="top"/>
    </xf>
    <xf numFmtId="0" fontId="49" fillId="0" borderId="0" xfId="22" applyFont="1" applyAlignment="1">
      <alignment horizontal="justify" vertical="top" wrapText="1"/>
    </xf>
    <xf numFmtId="0" fontId="49" fillId="0" borderId="0" xfId="22" applyFont="1"/>
    <xf numFmtId="171" fontId="49" fillId="0" borderId="0" xfId="22" applyNumberFormat="1" applyFont="1" applyAlignment="1">
      <alignment horizontal="left"/>
    </xf>
    <xf numFmtId="172" fontId="49" fillId="0" borderId="0" xfId="27" applyNumberFormat="1" applyFont="1" applyAlignment="1">
      <alignment horizontal="right"/>
    </xf>
    <xf numFmtId="172" fontId="48" fillId="0" borderId="0" xfId="27" applyNumberFormat="1" applyFont="1" applyAlignment="1">
      <alignment horizontal="right" wrapText="1"/>
    </xf>
    <xf numFmtId="3" fontId="48" fillId="0" borderId="0" xfId="22" applyNumberFormat="1" applyFont="1" applyAlignment="1">
      <alignment vertical="top" wrapText="1"/>
    </xf>
    <xf numFmtId="3" fontId="57" fillId="0" borderId="0" xfId="22" applyNumberFormat="1" applyFont="1" applyAlignment="1">
      <alignment vertical="top" wrapText="1"/>
    </xf>
    <xf numFmtId="0" fontId="49" fillId="0" borderId="3" xfId="22" applyFont="1" applyBorder="1" applyAlignment="1">
      <alignment vertical="top" wrapText="1"/>
    </xf>
    <xf numFmtId="172" fontId="49" fillId="0" borderId="2" xfId="23" applyNumberFormat="1" applyFont="1" applyBorder="1" applyAlignment="1">
      <alignment horizontal="right"/>
    </xf>
    <xf numFmtId="0" fontId="23" fillId="0" borderId="0" xfId="27" applyFont="1" applyAlignment="1">
      <alignment horizontal="left" vertical="top"/>
    </xf>
    <xf numFmtId="0" fontId="51" fillId="0" borderId="0" xfId="27" applyFont="1" applyAlignment="1">
      <alignment vertical="top"/>
    </xf>
    <xf numFmtId="172" fontId="21" fillId="0" borderId="0" xfId="27" applyNumberFormat="1" applyAlignment="1">
      <alignment horizontal="left"/>
    </xf>
    <xf numFmtId="171" fontId="42" fillId="0" borderId="0" xfId="27" applyNumberFormat="1" applyFont="1" applyAlignment="1">
      <alignment horizontal="right"/>
    </xf>
    <xf numFmtId="172" fontId="42" fillId="0" borderId="0" xfId="27" applyNumberFormat="1" applyFont="1" applyAlignment="1">
      <alignment horizontal="right"/>
    </xf>
    <xf numFmtId="0" fontId="21" fillId="0" borderId="0" xfId="27" applyAlignment="1">
      <alignment vertical="top"/>
    </xf>
    <xf numFmtId="172" fontId="13" fillId="0" borderId="0" xfId="27" applyNumberFormat="1" applyFont="1" applyAlignment="1">
      <alignment horizontal="right"/>
    </xf>
    <xf numFmtId="0" fontId="8" fillId="0" borderId="0" xfId="27" applyFont="1" applyAlignment="1">
      <alignment horizontal="left" vertical="top"/>
    </xf>
    <xf numFmtId="0" fontId="13" fillId="0" borderId="0" xfId="27" applyFont="1" applyAlignment="1">
      <alignment vertical="top" wrapText="1"/>
    </xf>
    <xf numFmtId="171" fontId="21" fillId="0" borderId="0" xfId="27" applyNumberFormat="1" applyAlignment="1">
      <alignment horizontal="right"/>
    </xf>
    <xf numFmtId="172" fontId="21" fillId="0" borderId="0" xfId="27" applyNumberFormat="1" applyAlignment="1">
      <alignment horizontal="right"/>
    </xf>
    <xf numFmtId="0" fontId="8" fillId="0" borderId="0" xfId="27" applyFont="1" applyAlignment="1">
      <alignment vertical="top"/>
    </xf>
    <xf numFmtId="0" fontId="8" fillId="0" borderId="0" xfId="27" applyFont="1" applyAlignment="1">
      <alignment vertical="top" wrapText="1"/>
    </xf>
    <xf numFmtId="0" fontId="21" fillId="0" borderId="0" xfId="27" applyAlignment="1">
      <alignment vertical="top" wrapText="1"/>
    </xf>
    <xf numFmtId="0" fontId="51" fillId="0" borderId="0" xfId="27" applyFont="1" applyAlignment="1">
      <alignment vertical="top" wrapText="1"/>
    </xf>
    <xf numFmtId="172" fontId="42" fillId="0" borderId="0" xfId="27" applyNumberFormat="1" applyFont="1" applyAlignment="1">
      <alignment horizontal="left"/>
    </xf>
    <xf numFmtId="0" fontId="52" fillId="0" borderId="0" xfId="27" applyFont="1" applyAlignment="1">
      <alignment vertical="top" wrapText="1"/>
    </xf>
    <xf numFmtId="172" fontId="23" fillId="0" borderId="0" xfId="27" applyNumberFormat="1" applyFont="1" applyAlignment="1">
      <alignment horizontal="left"/>
    </xf>
    <xf numFmtId="171" fontId="23" fillId="0" borderId="0" xfId="27" applyNumberFormat="1" applyFont="1" applyAlignment="1">
      <alignment horizontal="right"/>
    </xf>
    <xf numFmtId="172" fontId="23" fillId="0" borderId="0" xfId="27" applyNumberFormat="1" applyFont="1" applyAlignment="1">
      <alignment horizontal="right"/>
    </xf>
    <xf numFmtId="0" fontId="21" fillId="0" borderId="44" xfId="27" applyBorder="1" applyAlignment="1">
      <alignment vertical="top" wrapText="1"/>
    </xf>
    <xf numFmtId="172" fontId="21" fillId="0" borderId="44" xfId="27" applyNumberFormat="1" applyBorder="1" applyAlignment="1">
      <alignment horizontal="left"/>
    </xf>
    <xf numFmtId="171" fontId="21" fillId="0" borderId="44" xfId="27" applyNumberFormat="1" applyBorder="1" applyAlignment="1">
      <alignment horizontal="right"/>
    </xf>
    <xf numFmtId="172" fontId="21" fillId="0" borderId="44" xfId="27" applyNumberFormat="1" applyBorder="1" applyAlignment="1">
      <alignment horizontal="right"/>
    </xf>
    <xf numFmtId="0" fontId="23" fillId="0" borderId="0" xfId="27" applyFont="1" applyAlignment="1">
      <alignment horizontal="left" vertical="top" wrapText="1"/>
    </xf>
    <xf numFmtId="0" fontId="49" fillId="0" borderId="0" xfId="27" applyFont="1" applyAlignment="1">
      <alignment horizontal="left" vertical="top"/>
    </xf>
    <xf numFmtId="0" fontId="48" fillId="0" borderId="0" xfId="27" applyFont="1" applyAlignment="1">
      <alignment vertical="top" wrapText="1"/>
    </xf>
    <xf numFmtId="172" fontId="53" fillId="0" borderId="0" xfId="27" applyNumberFormat="1" applyFont="1" applyAlignment="1">
      <alignment horizontal="left"/>
    </xf>
    <xf numFmtId="171" fontId="53" fillId="0" borderId="0" xfId="27" applyNumberFormat="1" applyFont="1" applyAlignment="1">
      <alignment horizontal="right"/>
    </xf>
    <xf numFmtId="172" fontId="53" fillId="0" borderId="0" xfId="27" applyNumberFormat="1" applyFont="1" applyAlignment="1">
      <alignment horizontal="right"/>
    </xf>
    <xf numFmtId="172" fontId="54" fillId="0" borderId="0" xfId="27" applyNumberFormat="1" applyFont="1" applyAlignment="1">
      <alignment horizontal="right"/>
    </xf>
    <xf numFmtId="0" fontId="54" fillId="0" borderId="0" xfId="27" applyFont="1" applyAlignment="1">
      <alignment vertical="top"/>
    </xf>
    <xf numFmtId="172" fontId="54" fillId="0" borderId="0" xfId="27" applyNumberFormat="1" applyFont="1" applyAlignment="1">
      <alignment horizontal="left"/>
    </xf>
    <xf numFmtId="171" fontId="54" fillId="0" borderId="0" xfId="27" applyNumberFormat="1" applyFont="1" applyAlignment="1">
      <alignment horizontal="right"/>
    </xf>
    <xf numFmtId="172" fontId="55" fillId="0" borderId="0" xfId="27" applyNumberFormat="1" applyFont="1" applyAlignment="1">
      <alignment horizontal="right"/>
    </xf>
    <xf numFmtId="0" fontId="55" fillId="0" borderId="0" xfId="27" applyFont="1" applyAlignment="1">
      <alignment vertical="top"/>
    </xf>
    <xf numFmtId="0" fontId="53" fillId="0" borderId="0" xfId="27" applyFont="1" applyAlignment="1">
      <alignment vertical="top" wrapText="1"/>
    </xf>
    <xf numFmtId="0" fontId="54" fillId="0" borderId="0" xfId="27" applyFont="1" applyAlignment="1">
      <alignment vertical="top" wrapText="1"/>
    </xf>
    <xf numFmtId="172" fontId="55" fillId="0" borderId="0" xfId="27" applyNumberFormat="1" applyFont="1" applyAlignment="1">
      <alignment horizontal="left"/>
    </xf>
    <xf numFmtId="171" fontId="55" fillId="0" borderId="0" xfId="27" applyNumberFormat="1" applyFont="1" applyAlignment="1">
      <alignment horizontal="right"/>
    </xf>
    <xf numFmtId="0" fontId="55" fillId="0" borderId="0" xfId="27" applyFont="1" applyAlignment="1">
      <alignment horizontal="left"/>
    </xf>
    <xf numFmtId="0" fontId="54" fillId="0" borderId="0" xfId="27" applyFont="1"/>
    <xf numFmtId="0" fontId="48" fillId="0" borderId="0" xfId="27" applyFont="1" applyAlignment="1">
      <alignment horizontal="left" vertical="top" wrapText="1"/>
    </xf>
    <xf numFmtId="0" fontId="49" fillId="0" borderId="0" xfId="27" applyFont="1" applyAlignment="1">
      <alignment horizontal="left" vertical="top" wrapText="1"/>
    </xf>
    <xf numFmtId="172" fontId="48" fillId="0" borderId="0" xfId="27" applyNumberFormat="1" applyFont="1" applyAlignment="1">
      <alignment horizontal="left"/>
    </xf>
    <xf numFmtId="171" fontId="48" fillId="0" borderId="0" xfId="27" applyNumberFormat="1" applyFont="1" applyAlignment="1">
      <alignment horizontal="right"/>
    </xf>
    <xf numFmtId="0" fontId="55" fillId="0" borderId="0" xfId="27" applyFont="1" applyAlignment="1">
      <alignment horizontal="left" vertical="top"/>
    </xf>
    <xf numFmtId="173" fontId="54" fillId="0" borderId="0" xfId="27" applyNumberFormat="1" applyFont="1" applyAlignment="1">
      <alignment vertical="top"/>
    </xf>
    <xf numFmtId="0" fontId="49" fillId="8" borderId="3" xfId="27" applyFont="1" applyFill="1" applyBorder="1" applyAlignment="1">
      <alignment horizontal="left" vertical="center"/>
    </xf>
    <xf numFmtId="0" fontId="48" fillId="8" borderId="3" xfId="27" applyFont="1" applyFill="1" applyBorder="1" applyAlignment="1">
      <alignment horizontal="center" vertical="top" wrapText="1"/>
    </xf>
    <xf numFmtId="172" fontId="48" fillId="8" borderId="3" xfId="27" applyNumberFormat="1" applyFont="1" applyFill="1" applyBorder="1" applyAlignment="1">
      <alignment horizontal="left" vertical="center"/>
    </xf>
    <xf numFmtId="171" fontId="48" fillId="8" borderId="3" xfId="27" applyNumberFormat="1" applyFont="1" applyFill="1" applyBorder="1" applyAlignment="1">
      <alignment horizontal="right" vertical="center" wrapText="1"/>
    </xf>
    <xf numFmtId="172" fontId="48" fillId="8" borderId="3" xfId="27" applyNumberFormat="1" applyFont="1" applyFill="1" applyBorder="1" applyAlignment="1">
      <alignment horizontal="right" vertical="center"/>
    </xf>
    <xf numFmtId="172" fontId="48" fillId="8" borderId="3" xfId="27" applyNumberFormat="1" applyFont="1" applyFill="1" applyBorder="1" applyAlignment="1">
      <alignment horizontal="right"/>
    </xf>
    <xf numFmtId="173" fontId="54" fillId="0" borderId="0" xfId="27" applyNumberFormat="1" applyFont="1" applyAlignment="1">
      <alignment horizontal="right" vertical="center"/>
    </xf>
    <xf numFmtId="0" fontId="54" fillId="0" borderId="0" xfId="27" applyFont="1" applyAlignment="1">
      <alignment vertical="center"/>
    </xf>
    <xf numFmtId="0" fontId="49" fillId="0" borderId="0" xfId="27" applyFont="1" applyAlignment="1">
      <alignment horizontal="left" vertical="center" wrapText="1"/>
    </xf>
    <xf numFmtId="0" fontId="48" fillId="0" borderId="0" xfId="27" applyFont="1" applyAlignment="1">
      <alignment horizontal="center" vertical="top" wrapText="1"/>
    </xf>
    <xf numFmtId="172" fontId="48" fillId="0" borderId="0" xfId="27" applyNumberFormat="1" applyFont="1" applyAlignment="1">
      <alignment horizontal="left" vertical="center" wrapText="1"/>
    </xf>
    <xf numFmtId="171" fontId="48" fillId="0" borderId="0" xfId="27" applyNumberFormat="1" applyFont="1" applyAlignment="1">
      <alignment horizontal="right" vertical="center" wrapText="1"/>
    </xf>
    <xf numFmtId="172" fontId="48" fillId="0" borderId="0" xfId="27" applyNumberFormat="1" applyFont="1" applyAlignment="1">
      <alignment horizontal="right" vertical="center" wrapText="1"/>
    </xf>
    <xf numFmtId="173" fontId="54" fillId="0" borderId="0" xfId="27" applyNumberFormat="1" applyFont="1" applyAlignment="1">
      <alignment horizontal="right" vertical="top"/>
    </xf>
    <xf numFmtId="0" fontId="56" fillId="0" borderId="0" xfId="27" applyFont="1" applyAlignment="1">
      <alignment vertical="top" wrapText="1"/>
    </xf>
    <xf numFmtId="0" fontId="57" fillId="0" borderId="2" xfId="27" applyFont="1" applyBorder="1" applyAlignment="1">
      <alignment vertical="top" wrapText="1"/>
    </xf>
    <xf numFmtId="0" fontId="55" fillId="0" borderId="0" xfId="27" applyFont="1" applyAlignment="1">
      <alignment vertical="top" wrapText="1"/>
    </xf>
    <xf numFmtId="0" fontId="49" fillId="0" borderId="0" xfId="27" applyFont="1" applyAlignment="1">
      <alignment horizontal="left"/>
    </xf>
    <xf numFmtId="0" fontId="49" fillId="0" borderId="0" xfId="29" applyFont="1" applyAlignment="1">
      <alignment vertical="top" wrapText="1"/>
    </xf>
    <xf numFmtId="0" fontId="48" fillId="0" borderId="0" xfId="29" applyFont="1" applyAlignment="1">
      <alignment horizontal="center" vertical="top" wrapText="1"/>
    </xf>
    <xf numFmtId="172" fontId="48" fillId="0" borderId="0" xfId="27" applyNumberFormat="1" applyFont="1"/>
    <xf numFmtId="0" fontId="48" fillId="0" borderId="0" xfId="27" applyFont="1"/>
    <xf numFmtId="0" fontId="49" fillId="0" borderId="0" xfId="30" applyFont="1" applyAlignment="1">
      <alignment horizontal="center" vertical="top"/>
    </xf>
    <xf numFmtId="0" fontId="49" fillId="0" borderId="0" xfId="30" applyFont="1" applyAlignment="1">
      <alignment horizontal="left" vertical="top" wrapText="1"/>
    </xf>
    <xf numFmtId="4" fontId="48" fillId="0" borderId="0" xfId="30" applyNumberFormat="1" applyFont="1" applyAlignment="1">
      <alignment horizontal="center"/>
    </xf>
    <xf numFmtId="3" fontId="48" fillId="0" borderId="0" xfId="30" applyNumberFormat="1" applyFont="1" applyAlignment="1">
      <alignment horizontal="center"/>
    </xf>
    <xf numFmtId="172" fontId="70" fillId="0" borderId="0" xfId="27" applyNumberFormat="1" applyFont="1"/>
    <xf numFmtId="0" fontId="70" fillId="0" borderId="0" xfId="27" applyFont="1"/>
    <xf numFmtId="0" fontId="71" fillId="0" borderId="0" xfId="27" applyFont="1" applyAlignment="1">
      <alignment horizontal="center"/>
    </xf>
    <xf numFmtId="0" fontId="48" fillId="0" borderId="0" xfId="30" applyFont="1" applyAlignment="1">
      <alignment horizontal="justify" vertical="top" wrapText="1"/>
    </xf>
    <xf numFmtId="0" fontId="48" fillId="0" borderId="0" xfId="30" applyFont="1" applyAlignment="1">
      <alignment horizontal="center"/>
    </xf>
    <xf numFmtId="0" fontId="49" fillId="0" borderId="0" xfId="30" applyFont="1" applyAlignment="1">
      <alignment horizontal="justify" vertical="top" wrapText="1"/>
    </xf>
    <xf numFmtId="0" fontId="48" fillId="0" borderId="0" xfId="30" applyFont="1" applyAlignment="1">
      <alignment vertical="top" wrapText="1"/>
    </xf>
    <xf numFmtId="4" fontId="70" fillId="0" borderId="0" xfId="27" applyNumberFormat="1" applyFont="1"/>
    <xf numFmtId="40" fontId="49" fillId="0" borderId="0" xfId="31" applyNumberFormat="1" applyFont="1" applyFill="1" applyAlignment="1">
      <alignment horizontal="left" wrapText="1"/>
    </xf>
    <xf numFmtId="2" fontId="48" fillId="0" borderId="0" xfId="30" applyNumberFormat="1" applyFont="1" applyAlignment="1">
      <alignment horizontal="center"/>
    </xf>
    <xf numFmtId="0" fontId="71" fillId="0" borderId="0" xfId="27" applyFont="1" applyAlignment="1">
      <alignment horizontal="center" vertical="top" wrapText="1"/>
    </xf>
    <xf numFmtId="0" fontId="70" fillId="0" borderId="0" xfId="27" applyFont="1" applyAlignment="1">
      <alignment vertical="top" wrapText="1"/>
    </xf>
    <xf numFmtId="0" fontId="70" fillId="0" borderId="0" xfId="27" applyFont="1" applyAlignment="1">
      <alignment wrapText="1"/>
    </xf>
    <xf numFmtId="0" fontId="70" fillId="0" borderId="0" xfId="27" applyFont="1" applyAlignment="1">
      <alignment horizontal="center" wrapText="1"/>
    </xf>
    <xf numFmtId="0" fontId="63" fillId="0" borderId="0" xfId="27" applyFont="1" applyAlignment="1">
      <alignment horizontal="left"/>
    </xf>
    <xf numFmtId="0" fontId="63" fillId="0" borderId="0" xfId="27" applyFont="1" applyAlignment="1">
      <alignment horizontal="center" vertical="top"/>
    </xf>
    <xf numFmtId="2" fontId="63" fillId="0" borderId="0" xfId="27" applyNumberFormat="1" applyFont="1" applyAlignment="1">
      <alignment vertical="top"/>
    </xf>
    <xf numFmtId="4" fontId="63" fillId="0" borderId="0" xfId="27" applyNumberFormat="1" applyFont="1" applyAlignment="1">
      <alignment vertical="top"/>
    </xf>
    <xf numFmtId="0" fontId="63" fillId="0" borderId="0" xfId="27" applyFont="1"/>
    <xf numFmtId="0" fontId="60" fillId="0" borderId="0" xfId="30" applyFont="1" applyAlignment="1">
      <alignment horizontal="left" vertical="top" wrapText="1"/>
    </xf>
    <xf numFmtId="0" fontId="55" fillId="0" borderId="0" xfId="27" applyFont="1" applyAlignment="1">
      <alignment horizontal="center" vertical="top"/>
    </xf>
    <xf numFmtId="0" fontId="54" fillId="0" borderId="0" xfId="27" applyFont="1" applyAlignment="1">
      <alignment horizontal="left" vertical="top" wrapText="1"/>
    </xf>
    <xf numFmtId="0" fontId="54" fillId="0" borderId="0" xfId="27" applyFont="1" applyAlignment="1">
      <alignment horizontal="left"/>
    </xf>
    <xf numFmtId="0" fontId="54" fillId="0" borderId="0" xfId="27" applyFont="1" applyAlignment="1">
      <alignment horizontal="center"/>
    </xf>
    <xf numFmtId="172" fontId="54" fillId="0" borderId="0" xfId="27" applyNumberFormat="1" applyFont="1" applyAlignment="1">
      <alignment horizontal="center"/>
    </xf>
    <xf numFmtId="0" fontId="48" fillId="0" borderId="0" xfId="27" applyFont="1" applyAlignment="1">
      <alignment vertical="top"/>
    </xf>
    <xf numFmtId="0" fontId="57" fillId="0" borderId="0" xfId="27" applyFont="1" applyAlignment="1">
      <alignment vertical="top" wrapText="1"/>
    </xf>
    <xf numFmtId="0" fontId="48" fillId="0" borderId="0" xfId="27" applyFont="1" applyAlignment="1">
      <alignment horizontal="right"/>
    </xf>
    <xf numFmtId="0" fontId="48" fillId="0" borderId="0" xfId="27" applyFont="1" applyAlignment="1">
      <alignment horizontal="center"/>
    </xf>
    <xf numFmtId="172" fontId="48" fillId="0" borderId="0" xfId="27" applyNumberFormat="1" applyFont="1" applyAlignment="1">
      <alignment horizontal="center"/>
    </xf>
    <xf numFmtId="172" fontId="63" fillId="0" borderId="0" xfId="27" applyNumberFormat="1" applyFont="1" applyAlignment="1">
      <alignment horizontal="right"/>
    </xf>
    <xf numFmtId="0" fontId="48" fillId="0" borderId="0" xfId="27" applyFont="1" applyAlignment="1">
      <alignment wrapText="1"/>
    </xf>
    <xf numFmtId="0" fontId="48" fillId="0" borderId="0" xfId="27" applyFont="1" applyAlignment="1">
      <alignment horizontal="center" wrapText="1"/>
    </xf>
    <xf numFmtId="3" fontId="48" fillId="0" borderId="0" xfId="27" applyNumberFormat="1" applyFont="1" applyAlignment="1">
      <alignment horizontal="right" vertical="top"/>
    </xf>
    <xf numFmtId="168" fontId="48" fillId="0" borderId="0" xfId="27" applyNumberFormat="1" applyFont="1" applyAlignment="1">
      <alignment vertical="top"/>
    </xf>
    <xf numFmtId="0" fontId="57" fillId="0" borderId="0" xfId="27" applyFont="1" applyAlignment="1">
      <alignment horizontal="left" vertical="top" wrapText="1"/>
    </xf>
    <xf numFmtId="3" fontId="54" fillId="9" borderId="0" xfId="27" applyNumberFormat="1" applyFont="1" applyFill="1" applyAlignment="1">
      <alignment horizontal="right" vertical="top"/>
    </xf>
    <xf numFmtId="168" fontId="54" fillId="0" borderId="0" xfId="27" applyNumberFormat="1" applyFont="1" applyAlignment="1">
      <alignment vertical="top"/>
    </xf>
    <xf numFmtId="3" fontId="48" fillId="9" borderId="0" xfId="27" applyNumberFormat="1" applyFont="1" applyFill="1" applyAlignment="1">
      <alignment horizontal="right" vertical="top"/>
    </xf>
    <xf numFmtId="3" fontId="48" fillId="10" borderId="0" xfId="27" applyNumberFormat="1" applyFont="1" applyFill="1" applyAlignment="1">
      <alignment horizontal="center" vertical="top"/>
    </xf>
    <xf numFmtId="173" fontId="48" fillId="0" borderId="0" xfId="27" applyNumberFormat="1" applyFont="1" applyAlignment="1">
      <alignment horizontal="right" vertical="top"/>
    </xf>
    <xf numFmtId="3" fontId="48" fillId="0" borderId="0" xfId="27" applyNumberFormat="1" applyFont="1" applyAlignment="1">
      <alignment horizontal="center"/>
    </xf>
    <xf numFmtId="168" fontId="48" fillId="0" borderId="0" xfId="27" applyNumberFormat="1" applyFont="1"/>
    <xf numFmtId="168" fontId="48" fillId="0" borderId="0" xfId="27" applyNumberFormat="1" applyFont="1" applyAlignment="1">
      <alignment horizontal="center"/>
    </xf>
    <xf numFmtId="0" fontId="49" fillId="0" borderId="0" xfId="27" applyFont="1" applyAlignment="1">
      <alignment horizontal="center" vertical="top"/>
    </xf>
    <xf numFmtId="171" fontId="48" fillId="0" borderId="0" xfId="27" applyNumberFormat="1" applyFont="1" applyAlignment="1">
      <alignment horizontal="center"/>
    </xf>
    <xf numFmtId="3" fontId="48" fillId="0" borderId="0" xfId="27" applyNumberFormat="1" applyFont="1" applyAlignment="1">
      <alignment vertical="top" wrapText="1"/>
    </xf>
    <xf numFmtId="168" fontId="48" fillId="0" borderId="0" xfId="27" applyNumberFormat="1" applyFont="1" applyAlignment="1">
      <alignment horizontal="center" vertical="top"/>
    </xf>
    <xf numFmtId="172" fontId="48" fillId="0" borderId="0" xfId="27" applyNumberFormat="1" applyFont="1" applyAlignment="1">
      <alignment horizontal="left" vertical="top" wrapText="1"/>
    </xf>
    <xf numFmtId="171" fontId="48" fillId="0" borderId="0" xfId="27" applyNumberFormat="1" applyFont="1" applyAlignment="1">
      <alignment horizontal="right" vertical="top" wrapText="1"/>
    </xf>
    <xf numFmtId="172" fontId="48" fillId="0" borderId="0" xfId="27" applyNumberFormat="1" applyFont="1" applyAlignment="1">
      <alignment horizontal="right" vertical="top" wrapText="1"/>
    </xf>
    <xf numFmtId="170" fontId="48" fillId="0" borderId="0" xfId="27" applyNumberFormat="1" applyFont="1" applyAlignment="1">
      <alignment horizontal="right" vertical="top" wrapText="1"/>
    </xf>
    <xf numFmtId="172" fontId="48" fillId="0" borderId="0" xfId="27" applyNumberFormat="1" applyFont="1" applyAlignment="1">
      <alignment horizontal="left" vertical="top"/>
    </xf>
    <xf numFmtId="171" fontId="48" fillId="0" borderId="0" xfId="27" applyNumberFormat="1" applyFont="1" applyAlignment="1">
      <alignment horizontal="right" vertical="top"/>
    </xf>
    <xf numFmtId="172" fontId="48" fillId="0" borderId="0" xfId="27" applyNumberFormat="1" applyFont="1" applyAlignment="1">
      <alignment horizontal="right" vertical="top"/>
    </xf>
    <xf numFmtId="0" fontId="59" fillId="0" borderId="0" xfId="27" applyFont="1" applyAlignment="1">
      <alignment horizontal="left" vertical="top" wrapText="1"/>
    </xf>
    <xf numFmtId="0" fontId="54" fillId="0" borderId="0" xfId="27" applyFont="1" applyAlignment="1">
      <alignment horizontal="right"/>
    </xf>
    <xf numFmtId="172" fontId="48" fillId="0" borderId="0" xfId="27" applyNumberFormat="1" applyFont="1" applyAlignment="1">
      <alignment horizontal="left" wrapText="1"/>
    </xf>
    <xf numFmtId="171" fontId="48" fillId="0" borderId="0" xfId="27" applyNumberFormat="1" applyFont="1" applyAlignment="1">
      <alignment horizontal="right" wrapText="1"/>
    </xf>
    <xf numFmtId="4" fontId="48" fillId="0" borderId="0" xfId="27" applyNumberFormat="1" applyFont="1" applyAlignment="1">
      <alignment vertical="top" wrapText="1"/>
    </xf>
    <xf numFmtId="3" fontId="48" fillId="11" borderId="0" xfId="27" applyNumberFormat="1" applyFont="1" applyFill="1" applyAlignment="1">
      <alignment horizontal="center"/>
    </xf>
    <xf numFmtId="49" fontId="57" fillId="0" borderId="0" xfId="27" applyNumberFormat="1" applyFont="1" applyAlignment="1">
      <alignment horizontal="left" vertical="top" wrapText="1"/>
    </xf>
    <xf numFmtId="49" fontId="48" fillId="0" borderId="0" xfId="27" applyNumberFormat="1" applyFont="1" applyAlignment="1">
      <alignment horizontal="left" vertical="top" wrapText="1"/>
    </xf>
    <xf numFmtId="0" fontId="49" fillId="0" borderId="0" xfId="27" applyFont="1" applyAlignment="1">
      <alignment horizontal="center" vertical="top" wrapText="1"/>
    </xf>
    <xf numFmtId="171" fontId="48" fillId="0" borderId="0" xfId="27" applyNumberFormat="1" applyFont="1" applyAlignment="1">
      <alignment horizontal="center" vertical="top" wrapText="1"/>
    </xf>
    <xf numFmtId="172" fontId="48" fillId="0" borderId="0" xfId="27" applyNumberFormat="1" applyFont="1" applyAlignment="1">
      <alignment horizontal="center" vertical="top" wrapText="1"/>
    </xf>
    <xf numFmtId="171" fontId="48" fillId="0" borderId="0" xfId="27" applyNumberFormat="1" applyFont="1" applyAlignment="1">
      <alignment horizontal="center" vertical="top"/>
    </xf>
    <xf numFmtId="0" fontId="48" fillId="0" borderId="0" xfId="27" applyFont="1" applyAlignment="1">
      <alignment horizontal="left" wrapText="1"/>
    </xf>
    <xf numFmtId="0" fontId="48" fillId="0" borderId="0" xfId="27" applyFont="1" applyAlignment="1">
      <alignment horizontal="right" vertical="top"/>
    </xf>
    <xf numFmtId="0" fontId="49" fillId="0" borderId="3" xfId="27" applyFont="1" applyBorder="1" applyAlignment="1">
      <alignment vertical="top" wrapText="1"/>
    </xf>
    <xf numFmtId="172" fontId="48" fillId="0" borderId="3" xfId="27" applyNumberFormat="1" applyFont="1" applyBorder="1" applyAlignment="1">
      <alignment horizontal="left"/>
    </xf>
    <xf numFmtId="171" fontId="49" fillId="0" borderId="3" xfId="27" applyNumberFormat="1" applyFont="1" applyBorder="1" applyAlignment="1">
      <alignment horizontal="right"/>
    </xf>
    <xf numFmtId="0" fontId="49" fillId="0" borderId="2" xfId="27" applyFont="1" applyBorder="1" applyAlignment="1">
      <alignment vertical="top" wrapText="1"/>
    </xf>
    <xf numFmtId="172" fontId="48" fillId="0" borderId="2" xfId="27" applyNumberFormat="1" applyFont="1" applyBorder="1" applyAlignment="1">
      <alignment horizontal="left"/>
    </xf>
    <xf numFmtId="171" fontId="49" fillId="0" borderId="2" xfId="27" applyNumberFormat="1" applyFont="1" applyBorder="1" applyAlignment="1">
      <alignment horizontal="right"/>
    </xf>
    <xf numFmtId="0" fontId="23" fillId="0" borderId="0" xfId="27" applyFont="1" applyAlignment="1">
      <alignment horizontal="left"/>
    </xf>
    <xf numFmtId="0" fontId="21" fillId="0" borderId="0" xfId="27"/>
    <xf numFmtId="0" fontId="23" fillId="0" borderId="0" xfId="27" applyFont="1" applyAlignment="1">
      <alignment vertical="top"/>
    </xf>
    <xf numFmtId="0" fontId="21" fillId="0" borderId="0" xfId="27" applyAlignment="1">
      <alignment horizontal="left"/>
    </xf>
    <xf numFmtId="0" fontId="42" fillId="0" borderId="0" xfId="27" applyFont="1" applyAlignment="1">
      <alignment horizontal="center"/>
    </xf>
    <xf numFmtId="0" fontId="21" fillId="0" borderId="0" xfId="27" applyAlignment="1">
      <alignment horizontal="center"/>
    </xf>
    <xf numFmtId="0" fontId="42" fillId="0" borderId="0" xfId="27" applyFont="1" applyAlignment="1">
      <alignment horizontal="left"/>
    </xf>
    <xf numFmtId="0" fontId="23" fillId="0" borderId="0" xfId="27" applyFont="1" applyAlignment="1">
      <alignment vertical="top" wrapText="1"/>
    </xf>
    <xf numFmtId="0" fontId="23" fillId="0" borderId="39" xfId="27" applyFont="1" applyBorder="1" applyAlignment="1">
      <alignment horizontal="left" vertical="top" wrapText="1"/>
    </xf>
    <xf numFmtId="0" fontId="42" fillId="0" borderId="39" xfId="27" applyFont="1" applyBorder="1" applyAlignment="1">
      <alignment horizontal="left"/>
    </xf>
    <xf numFmtId="0" fontId="23" fillId="0" borderId="39" xfId="27" applyFont="1" applyBorder="1" applyAlignment="1">
      <alignment horizontal="center"/>
    </xf>
    <xf numFmtId="172" fontId="23" fillId="0" borderId="39" xfId="27" applyNumberFormat="1" applyFont="1" applyBorder="1" applyAlignment="1">
      <alignment horizontal="right"/>
    </xf>
    <xf numFmtId="0" fontId="23" fillId="0" borderId="0" xfId="27" applyFont="1" applyAlignment="1">
      <alignment horizontal="center"/>
    </xf>
    <xf numFmtId="0" fontId="49" fillId="0" borderId="0" xfId="27" applyFont="1" applyAlignment="1">
      <alignment vertical="top"/>
    </xf>
    <xf numFmtId="0" fontId="48" fillId="0" borderId="0" xfId="27" applyFont="1" applyAlignment="1">
      <alignment horizontal="left"/>
    </xf>
    <xf numFmtId="1" fontId="54" fillId="0" borderId="0" xfId="27" applyNumberFormat="1" applyFont="1" applyAlignment="1">
      <alignment horizontal="center"/>
    </xf>
    <xf numFmtId="0" fontId="49" fillId="8" borderId="3" xfId="27" applyFont="1" applyFill="1" applyBorder="1" applyAlignment="1">
      <alignment vertical="center"/>
    </xf>
    <xf numFmtId="0" fontId="48" fillId="8" borderId="3" xfId="27" applyFont="1" applyFill="1" applyBorder="1" applyAlignment="1">
      <alignment horizontal="left" vertical="center"/>
    </xf>
    <xf numFmtId="1" fontId="48" fillId="8" borderId="3" xfId="27" applyNumberFormat="1" applyFont="1" applyFill="1" applyBorder="1" applyAlignment="1">
      <alignment horizontal="center" vertical="center" wrapText="1"/>
    </xf>
    <xf numFmtId="0" fontId="49" fillId="0" borderId="0" xfId="27" applyFont="1" applyAlignment="1">
      <alignment vertical="center" wrapText="1"/>
    </xf>
    <xf numFmtId="0" fontId="48" fillId="0" borderId="0" xfId="27" applyFont="1" applyAlignment="1">
      <alignment horizontal="left" vertical="center" wrapText="1"/>
    </xf>
    <xf numFmtId="0" fontId="48" fillId="0" borderId="0" xfId="27" applyFont="1" applyAlignment="1">
      <alignment horizontal="center" vertical="center" wrapText="1"/>
    </xf>
    <xf numFmtId="0" fontId="57" fillId="0" borderId="0" xfId="27" applyFont="1" applyAlignment="1">
      <alignment horizontal="justify" vertical="top" wrapText="1"/>
    </xf>
    <xf numFmtId="3" fontId="48" fillId="0" borderId="0" xfId="23" applyNumberFormat="1" applyFont="1" applyAlignment="1">
      <alignment vertical="top"/>
    </xf>
    <xf numFmtId="0" fontId="48" fillId="0" borderId="0" xfId="23" applyFont="1" applyAlignment="1">
      <alignment vertical="top"/>
    </xf>
    <xf numFmtId="0" fontId="49" fillId="0" borderId="0" xfId="23" applyFont="1" applyAlignment="1">
      <alignment vertical="top"/>
    </xf>
    <xf numFmtId="0" fontId="48" fillId="0" borderId="0" xfId="23" applyFont="1" applyAlignment="1">
      <alignment vertical="top" wrapText="1"/>
    </xf>
    <xf numFmtId="0" fontId="59" fillId="0" borderId="0" xfId="27" applyFont="1" applyAlignment="1">
      <alignment vertical="top" wrapText="1"/>
    </xf>
    <xf numFmtId="0" fontId="48" fillId="0" borderId="3" xfId="27" applyFont="1" applyBorder="1" applyAlignment="1">
      <alignment horizontal="left"/>
    </xf>
    <xf numFmtId="0" fontId="49" fillId="0" borderId="3" xfId="27" applyFont="1" applyBorder="1" applyAlignment="1">
      <alignment horizontal="center"/>
    </xf>
    <xf numFmtId="0" fontId="48" fillId="0" borderId="2" xfId="27" applyFont="1" applyBorder="1" applyAlignment="1">
      <alignment horizontal="left"/>
    </xf>
    <xf numFmtId="0" fontId="49" fillId="0" borderId="2" xfId="27" applyFont="1" applyBorder="1" applyAlignment="1">
      <alignment horizontal="center"/>
    </xf>
    <xf numFmtId="0" fontId="48" fillId="0" borderId="0" xfId="23" applyFont="1" applyAlignment="1">
      <alignment horizontal="left"/>
    </xf>
    <xf numFmtId="0" fontId="48" fillId="0" borderId="0" xfId="23" applyFont="1" applyAlignment="1">
      <alignment horizontal="center"/>
    </xf>
    <xf numFmtId="0" fontId="57" fillId="0" borderId="0" xfId="23" applyFont="1" applyAlignment="1">
      <alignment vertical="top" wrapText="1"/>
    </xf>
    <xf numFmtId="0" fontId="53" fillId="0" borderId="0" xfId="27" applyFont="1" applyAlignment="1">
      <alignment vertical="justify"/>
    </xf>
    <xf numFmtId="0" fontId="53" fillId="0" borderId="0" xfId="27" applyFont="1"/>
    <xf numFmtId="0" fontId="48" fillId="0" borderId="0" xfId="27" applyFont="1" applyAlignment="1">
      <alignment horizontal="justify" vertical="top" wrapText="1"/>
    </xf>
    <xf numFmtId="0" fontId="53" fillId="0" borderId="0" xfId="27" applyFont="1" applyAlignment="1">
      <alignment vertical="justify" wrapText="1"/>
    </xf>
    <xf numFmtId="0" fontId="53" fillId="0" borderId="0" xfId="27" applyFont="1" applyAlignment="1">
      <alignment wrapText="1"/>
    </xf>
    <xf numFmtId="9" fontId="48" fillId="0" borderId="0" xfId="23" applyNumberFormat="1" applyFont="1" applyAlignment="1">
      <alignment horizontal="left"/>
    </xf>
    <xf numFmtId="4" fontId="48" fillId="0" borderId="0" xfId="23" applyNumberFormat="1" applyFont="1" applyAlignment="1">
      <alignment vertical="top"/>
    </xf>
    <xf numFmtId="2" fontId="48" fillId="0" borderId="0" xfId="23" applyNumberFormat="1" applyFont="1" applyAlignment="1">
      <alignment vertical="top"/>
    </xf>
    <xf numFmtId="2" fontId="54" fillId="0" borderId="0" xfId="27" applyNumberFormat="1" applyFont="1" applyAlignment="1">
      <alignment vertical="top"/>
    </xf>
    <xf numFmtId="171" fontId="54" fillId="0" borderId="0" xfId="27" applyNumberFormat="1" applyFont="1" applyAlignment="1">
      <alignment horizontal="center"/>
    </xf>
    <xf numFmtId="0" fontId="54" fillId="0" borderId="0" xfId="27" applyFont="1" applyAlignment="1">
      <alignment wrapText="1"/>
    </xf>
    <xf numFmtId="0" fontId="59" fillId="0" borderId="0" xfId="27" applyFont="1" applyAlignment="1">
      <alignment vertical="top"/>
    </xf>
    <xf numFmtId="0" fontId="53" fillId="0" borderId="0" xfId="27" applyFont="1" applyAlignment="1">
      <alignment horizontal="left"/>
    </xf>
    <xf numFmtId="0" fontId="49" fillId="0" borderId="0" xfId="27" applyFont="1" applyAlignment="1">
      <alignment vertical="top" wrapText="1"/>
    </xf>
    <xf numFmtId="49" fontId="49" fillId="0" borderId="0" xfId="23" applyNumberFormat="1" applyFont="1" applyAlignment="1">
      <alignment vertical="top" wrapText="1"/>
    </xf>
    <xf numFmtId="0" fontId="48" fillId="0" borderId="0" xfId="23" applyFont="1" applyAlignment="1">
      <alignment horizontal="left" wrapText="1"/>
    </xf>
    <xf numFmtId="1" fontId="48" fillId="0" borderId="0" xfId="23" applyNumberFormat="1" applyFont="1" applyAlignment="1">
      <alignment horizontal="center" wrapText="1"/>
    </xf>
    <xf numFmtId="4" fontId="48" fillId="0" borderId="0" xfId="23" applyNumberFormat="1" applyFont="1" applyAlignment="1">
      <alignment vertical="top" wrapText="1"/>
    </xf>
    <xf numFmtId="0" fontId="55" fillId="0" borderId="0" xfId="27" applyFont="1" applyAlignment="1">
      <alignment horizontal="left" vertical="top" wrapText="1"/>
    </xf>
    <xf numFmtId="0" fontId="42" fillId="0" borderId="0" xfId="32" applyFont="1"/>
    <xf numFmtId="172" fontId="21" fillId="0" borderId="0" xfId="27" applyNumberFormat="1" applyAlignment="1">
      <alignment horizontal="right" vertical="top"/>
    </xf>
    <xf numFmtId="0" fontId="55" fillId="0" borderId="0" xfId="27" applyFont="1"/>
    <xf numFmtId="0" fontId="69" fillId="0" borderId="0" xfId="27" applyFont="1" applyAlignment="1">
      <alignment horizontal="left" vertical="top" wrapText="1"/>
    </xf>
    <xf numFmtId="0" fontId="62" fillId="0" borderId="0" xfId="27" applyFont="1" applyAlignment="1">
      <alignment vertical="top"/>
    </xf>
    <xf numFmtId="172" fontId="48" fillId="0" borderId="0" xfId="23" applyNumberFormat="1" applyFont="1" applyAlignment="1">
      <alignment horizontal="center"/>
    </xf>
    <xf numFmtId="172" fontId="54" fillId="0" borderId="0" xfId="27" applyNumberFormat="1" applyFont="1" applyAlignment="1">
      <alignment horizontal="center" vertical="top"/>
    </xf>
    <xf numFmtId="0" fontId="54" fillId="0" borderId="0" xfId="27" applyFont="1" applyAlignment="1">
      <alignment horizontal="left" wrapText="1"/>
    </xf>
    <xf numFmtId="3" fontId="57" fillId="0" borderId="0" xfId="27" applyNumberFormat="1" applyFont="1" applyAlignment="1">
      <alignment vertical="top" wrapText="1"/>
    </xf>
    <xf numFmtId="1" fontId="48" fillId="0" borderId="0" xfId="27" applyNumberFormat="1" applyFont="1" applyAlignment="1">
      <alignment vertical="top"/>
    </xf>
    <xf numFmtId="3" fontId="48" fillId="0" borderId="0" xfId="27" applyNumberFormat="1" applyFont="1" applyAlignment="1">
      <alignment horizontal="center" vertical="top"/>
    </xf>
    <xf numFmtId="172" fontId="48" fillId="0" borderId="0" xfId="23" applyNumberFormat="1" applyFont="1" applyAlignment="1">
      <alignment horizontal="right" wrapText="1"/>
    </xf>
    <xf numFmtId="0" fontId="53" fillId="0" borderId="0" xfId="27" applyFont="1" applyAlignment="1">
      <alignment horizontal="center"/>
    </xf>
    <xf numFmtId="0" fontId="53" fillId="0" borderId="0" xfId="27" applyFont="1" applyAlignment="1">
      <alignment vertical="top"/>
    </xf>
    <xf numFmtId="3" fontId="53" fillId="10" borderId="0" xfId="27" applyNumberFormat="1" applyFont="1" applyFill="1" applyAlignment="1">
      <alignment horizontal="center" vertical="top"/>
    </xf>
    <xf numFmtId="0" fontId="53" fillId="0" borderId="0" xfId="27" applyFont="1" applyAlignment="1">
      <alignment horizontal="left" vertical="top" wrapText="1"/>
    </xf>
    <xf numFmtId="0" fontId="49" fillId="0" borderId="0" xfId="27" applyFont="1" applyAlignment="1">
      <alignment horizontal="center"/>
    </xf>
    <xf numFmtId="0" fontId="62" fillId="0" borderId="0" xfId="27" applyFont="1" applyAlignment="1">
      <alignment horizontal="justify" vertical="top" wrapText="1"/>
    </xf>
    <xf numFmtId="175" fontId="48" fillId="0" borderId="0" xfId="27" applyNumberFormat="1" applyFont="1" applyAlignment="1">
      <alignment horizontal="right"/>
    </xf>
    <xf numFmtId="177" fontId="49" fillId="0" borderId="0" xfId="27" applyNumberFormat="1" applyFont="1" applyAlignment="1">
      <alignment vertical="top"/>
    </xf>
    <xf numFmtId="0" fontId="55" fillId="0" borderId="0" xfId="27" applyFont="1" applyAlignment="1">
      <alignment horizontal="center"/>
    </xf>
    <xf numFmtId="168" fontId="55" fillId="0" borderId="0" xfId="27" applyNumberFormat="1" applyFont="1" applyAlignment="1">
      <alignment horizontal="center" vertical="top"/>
    </xf>
    <xf numFmtId="168" fontId="55" fillId="0" borderId="0" xfId="27" applyNumberFormat="1" applyFont="1" applyAlignment="1">
      <alignment vertical="top"/>
    </xf>
    <xf numFmtId="1" fontId="54" fillId="0" borderId="0" xfId="27" applyNumberFormat="1" applyFont="1" applyAlignment="1">
      <alignment vertical="top"/>
    </xf>
    <xf numFmtId="171" fontId="42" fillId="0" borderId="0" xfId="27" applyNumberFormat="1" applyFont="1"/>
    <xf numFmtId="172" fontId="42" fillId="0" borderId="0" xfId="27" applyNumberFormat="1" applyFont="1" applyAlignment="1">
      <alignment horizontal="center"/>
    </xf>
    <xf numFmtId="172" fontId="13" fillId="0" borderId="0" xfId="27" applyNumberFormat="1" applyFont="1" applyAlignment="1">
      <alignment horizontal="center"/>
    </xf>
    <xf numFmtId="171" fontId="21" fillId="0" borderId="0" xfId="27" applyNumberFormat="1"/>
    <xf numFmtId="172" fontId="21" fillId="0" borderId="0" xfId="27" applyNumberFormat="1" applyAlignment="1">
      <alignment horizontal="center"/>
    </xf>
    <xf numFmtId="172" fontId="21" fillId="0" borderId="44" xfId="27" applyNumberFormat="1" applyBorder="1" applyAlignment="1">
      <alignment horizontal="center"/>
    </xf>
    <xf numFmtId="0" fontId="42" fillId="0" borderId="39" xfId="27" applyFont="1" applyBorder="1" applyAlignment="1">
      <alignment horizontal="center"/>
    </xf>
    <xf numFmtId="171" fontId="23" fillId="0" borderId="39" xfId="27" applyNumberFormat="1" applyFont="1" applyBorder="1"/>
    <xf numFmtId="172" fontId="23" fillId="0" borderId="39" xfId="27" applyNumberFormat="1" applyFont="1" applyBorder="1" applyAlignment="1">
      <alignment horizontal="center"/>
    </xf>
    <xf numFmtId="172" fontId="23" fillId="0" borderId="0" xfId="27" applyNumberFormat="1" applyFont="1" applyAlignment="1">
      <alignment horizontal="center"/>
    </xf>
    <xf numFmtId="171" fontId="54" fillId="0" borderId="0" xfId="27" applyNumberFormat="1" applyFont="1"/>
    <xf numFmtId="171" fontId="55" fillId="0" borderId="0" xfId="27" applyNumberFormat="1" applyFont="1"/>
    <xf numFmtId="172" fontId="55" fillId="0" borderId="0" xfId="27" applyNumberFormat="1" applyFont="1" applyAlignment="1">
      <alignment horizontal="center"/>
    </xf>
    <xf numFmtId="171" fontId="48" fillId="0" borderId="0" xfId="27" applyNumberFormat="1" applyFont="1"/>
    <xf numFmtId="172" fontId="53" fillId="0" borderId="0" xfId="27" applyNumberFormat="1" applyFont="1" applyAlignment="1">
      <alignment horizontal="center"/>
    </xf>
    <xf numFmtId="0" fontId="48" fillId="8" borderId="3" xfId="27" applyFont="1" applyFill="1" applyBorder="1" applyAlignment="1">
      <alignment horizontal="center" vertical="center" wrapText="1"/>
    </xf>
    <xf numFmtId="0" fontId="48" fillId="8" borderId="3" xfId="27" applyFont="1" applyFill="1" applyBorder="1" applyAlignment="1">
      <alignment horizontal="center" vertical="center"/>
    </xf>
    <xf numFmtId="171" fontId="48" fillId="8" borderId="3" xfId="27" applyNumberFormat="1" applyFont="1" applyFill="1" applyBorder="1" applyAlignment="1">
      <alignment vertical="center" wrapText="1"/>
    </xf>
    <xf numFmtId="172" fontId="48" fillId="8" borderId="3" xfId="27" applyNumberFormat="1" applyFont="1" applyFill="1" applyBorder="1" applyAlignment="1">
      <alignment horizontal="center" vertical="center"/>
    </xf>
    <xf numFmtId="172" fontId="48" fillId="8" borderId="3" xfId="27" applyNumberFormat="1" applyFont="1" applyFill="1" applyBorder="1" applyAlignment="1">
      <alignment horizontal="center"/>
    </xf>
    <xf numFmtId="0" fontId="58" fillId="0" borderId="2" xfId="27" applyFont="1" applyBorder="1" applyAlignment="1">
      <alignment vertical="top" wrapText="1"/>
    </xf>
    <xf numFmtId="0" fontId="73" fillId="0" borderId="0" xfId="27" applyFont="1" applyAlignment="1">
      <alignment horizontal="left" vertical="top" wrapText="1"/>
    </xf>
    <xf numFmtId="0" fontId="59" fillId="0" borderId="0" xfId="27" applyFont="1"/>
    <xf numFmtId="4" fontId="53" fillId="0" borderId="0" xfId="27" applyNumberFormat="1" applyFont="1"/>
    <xf numFmtId="4" fontId="54" fillId="0" borderId="0" xfId="27" applyNumberFormat="1" applyFont="1"/>
    <xf numFmtId="171" fontId="54" fillId="0" borderId="0" xfId="27" applyNumberFormat="1" applyFont="1" applyAlignment="1">
      <alignment wrapText="1"/>
    </xf>
    <xf numFmtId="0" fontId="54" fillId="0" borderId="0" xfId="27" applyFont="1" applyAlignment="1">
      <alignment horizontal="justify" vertical="top" wrapText="1"/>
    </xf>
    <xf numFmtId="0" fontId="49" fillId="0" borderId="0" xfId="27" applyFont="1" applyAlignment="1">
      <alignment horizontal="justify" vertical="top" wrapText="1"/>
    </xf>
    <xf numFmtId="1" fontId="49" fillId="0" borderId="0" xfId="27" applyNumberFormat="1" applyFont="1" applyAlignment="1">
      <alignment horizontal="center" wrapText="1"/>
    </xf>
    <xf numFmtId="171" fontId="49" fillId="0" borderId="0" xfId="27" applyNumberFormat="1" applyFont="1" applyAlignment="1">
      <alignment wrapText="1"/>
    </xf>
    <xf numFmtId="172" fontId="49" fillId="0" borderId="0" xfId="27" applyNumberFormat="1" applyFont="1" applyAlignment="1">
      <alignment horizontal="center"/>
    </xf>
    <xf numFmtId="4" fontId="48" fillId="0" borderId="0" xfId="27" applyNumberFormat="1" applyFont="1"/>
    <xf numFmtId="1" fontId="48" fillId="0" borderId="0" xfId="27" applyNumberFormat="1" applyFont="1" applyAlignment="1">
      <alignment horizontal="center" wrapText="1"/>
    </xf>
    <xf numFmtId="171" fontId="48" fillId="0" borderId="0" xfId="27" applyNumberFormat="1" applyFont="1" applyAlignment="1">
      <alignment wrapText="1"/>
    </xf>
    <xf numFmtId="172" fontId="49" fillId="0" borderId="0" xfId="27" applyNumberFormat="1" applyFont="1" applyAlignment="1">
      <alignment horizontal="center" vertical="top"/>
    </xf>
    <xf numFmtId="172" fontId="48" fillId="0" borderId="0" xfId="27" applyNumberFormat="1" applyFont="1" applyAlignment="1">
      <alignment horizontal="center" vertical="top"/>
    </xf>
    <xf numFmtId="11" fontId="54" fillId="0" borderId="0" xfId="27" applyNumberFormat="1" applyFont="1" applyAlignment="1">
      <alignment wrapText="1"/>
    </xf>
    <xf numFmtId="171" fontId="53" fillId="0" borderId="0" xfId="31" applyNumberFormat="1" applyFont="1" applyFill="1" applyAlignment="1">
      <alignment vertical="justify"/>
    </xf>
    <xf numFmtId="172" fontId="48" fillId="0" borderId="0" xfId="31" applyNumberFormat="1" applyFont="1" applyFill="1" applyAlignment="1">
      <alignment horizontal="center"/>
    </xf>
    <xf numFmtId="0" fontId="55" fillId="0" borderId="0" xfId="27" applyFont="1" applyAlignment="1">
      <alignment horizontal="center" vertical="top" wrapText="1"/>
    </xf>
    <xf numFmtId="172" fontId="54" fillId="0" borderId="0" xfId="27" applyNumberFormat="1" applyFont="1" applyAlignment="1">
      <alignment horizontal="center" wrapText="1"/>
    </xf>
    <xf numFmtId="0" fontId="54" fillId="0" borderId="0" xfId="27" applyFont="1" applyAlignment="1">
      <alignment horizontal="right" vertical="top" wrapText="1"/>
    </xf>
    <xf numFmtId="0" fontId="48" fillId="0" borderId="3" xfId="27" applyFont="1" applyBorder="1" applyAlignment="1">
      <alignment horizontal="center"/>
    </xf>
    <xf numFmtId="171" fontId="49" fillId="0" borderId="3" xfId="27" applyNumberFormat="1" applyFont="1" applyBorder="1"/>
    <xf numFmtId="172" fontId="48" fillId="0" borderId="3" xfId="23" applyNumberFormat="1" applyFont="1" applyBorder="1" applyAlignment="1">
      <alignment horizontal="center"/>
    </xf>
    <xf numFmtId="0" fontId="48" fillId="0" borderId="2" xfId="27" applyFont="1" applyBorder="1" applyAlignment="1">
      <alignment horizontal="center"/>
    </xf>
    <xf numFmtId="171" fontId="49" fillId="0" borderId="2" xfId="27" applyNumberFormat="1" applyFont="1" applyBorder="1"/>
    <xf numFmtId="172" fontId="48" fillId="0" borderId="2" xfId="23" applyNumberFormat="1" applyFont="1" applyBorder="1" applyAlignment="1">
      <alignment horizontal="center"/>
    </xf>
    <xf numFmtId="172" fontId="49" fillId="0" borderId="2" xfId="23" applyNumberFormat="1" applyFont="1" applyBorder="1" applyAlignment="1">
      <alignment horizontal="center"/>
    </xf>
    <xf numFmtId="0" fontId="13" fillId="0" borderId="0" xfId="27" applyFont="1" applyAlignment="1">
      <alignment horizontal="left"/>
    </xf>
    <xf numFmtId="0" fontId="13" fillId="0" borderId="0" xfId="27" applyFont="1" applyAlignment="1">
      <alignment horizontal="right"/>
    </xf>
    <xf numFmtId="0" fontId="13" fillId="0" borderId="0" xfId="27" applyFont="1" applyAlignment="1">
      <alignment vertical="top"/>
    </xf>
    <xf numFmtId="0" fontId="75" fillId="0" borderId="0" xfId="27" applyFont="1" applyAlignment="1">
      <alignment vertical="top" wrapText="1"/>
    </xf>
    <xf numFmtId="172" fontId="13" fillId="0" borderId="44" xfId="27" applyNumberFormat="1" applyFont="1" applyBorder="1" applyAlignment="1">
      <alignment horizontal="right"/>
    </xf>
    <xf numFmtId="0" fontId="8" fillId="0" borderId="39" xfId="27" applyFont="1" applyBorder="1" applyAlignment="1">
      <alignment horizontal="left" vertical="top" wrapText="1"/>
    </xf>
    <xf numFmtId="0" fontId="13" fillId="0" borderId="39" xfId="27" applyFont="1" applyBorder="1" applyAlignment="1">
      <alignment horizontal="left"/>
    </xf>
    <xf numFmtId="0" fontId="8" fillId="0" borderId="39" xfId="27" applyFont="1" applyBorder="1" applyAlignment="1">
      <alignment horizontal="right"/>
    </xf>
    <xf numFmtId="172" fontId="8" fillId="0" borderId="39" xfId="27" applyNumberFormat="1" applyFont="1" applyBorder="1" applyAlignment="1">
      <alignment horizontal="right"/>
    </xf>
    <xf numFmtId="172" fontId="8" fillId="0" borderId="0" xfId="27" applyNumberFormat="1" applyFont="1" applyAlignment="1">
      <alignment horizontal="right"/>
    </xf>
    <xf numFmtId="0" fontId="49" fillId="0" borderId="0" xfId="27" applyFont="1" applyAlignment="1">
      <alignment horizontal="right"/>
    </xf>
    <xf numFmtId="1" fontId="48" fillId="0" borderId="0" xfId="27" applyNumberFormat="1" applyFont="1" applyAlignment="1">
      <alignment horizontal="right"/>
    </xf>
    <xf numFmtId="173" fontId="48" fillId="0" borderId="0" xfId="27" applyNumberFormat="1" applyFont="1" applyAlignment="1">
      <alignment vertical="top"/>
    </xf>
    <xf numFmtId="0" fontId="49" fillId="8" borderId="3" xfId="27" applyFont="1" applyFill="1" applyBorder="1" applyAlignment="1">
      <alignment horizontal="center" vertical="center"/>
    </xf>
    <xf numFmtId="173" fontId="48" fillId="0" borderId="0" xfId="27" applyNumberFormat="1" applyFont="1" applyAlignment="1">
      <alignment horizontal="center" vertical="center"/>
    </xf>
    <xf numFmtId="0" fontId="48" fillId="0" borderId="0" xfId="27" applyFont="1" applyAlignment="1">
      <alignment horizontal="center" vertical="center"/>
    </xf>
    <xf numFmtId="0" fontId="55" fillId="0" borderId="0" xfId="27" applyFont="1" applyAlignment="1">
      <alignment horizontal="right" vertical="top"/>
    </xf>
    <xf numFmtId="0" fontId="54" fillId="0" borderId="0" xfId="33" applyFont="1" applyAlignment="1">
      <alignment vertical="top" wrapText="1"/>
    </xf>
    <xf numFmtId="0" fontId="54" fillId="0" borderId="0" xfId="27" applyFont="1" applyAlignment="1">
      <alignment horizontal="right" vertical="top"/>
    </xf>
    <xf numFmtId="0" fontId="55" fillId="0" borderId="0" xfId="33" applyFont="1" applyAlignment="1">
      <alignment vertical="top" wrapText="1"/>
    </xf>
    <xf numFmtId="164" fontId="54" fillId="0" borderId="0" xfId="27" applyNumberFormat="1" applyFont="1" applyAlignment="1">
      <alignment horizontal="right"/>
    </xf>
    <xf numFmtId="164" fontId="54" fillId="0" borderId="0" xfId="27" applyNumberFormat="1" applyFont="1"/>
    <xf numFmtId="0" fontId="55" fillId="0" borderId="0" xfId="27" applyFont="1" applyAlignment="1">
      <alignment wrapText="1"/>
    </xf>
    <xf numFmtId="175" fontId="54" fillId="0" borderId="0" xfId="27" applyNumberFormat="1" applyFont="1" applyAlignment="1">
      <alignment horizontal="right"/>
    </xf>
    <xf numFmtId="175" fontId="54" fillId="0" borderId="0" xfId="27" applyNumberFormat="1" applyFont="1"/>
    <xf numFmtId="49" fontId="54" fillId="0" borderId="0" xfId="27" applyNumberFormat="1" applyFont="1" applyAlignment="1">
      <alignment horizontal="left" vertical="top" wrapText="1"/>
    </xf>
    <xf numFmtId="49" fontId="54" fillId="0" borderId="0" xfId="27" applyNumberFormat="1" applyFont="1"/>
    <xf numFmtId="0" fontId="54" fillId="0" borderId="0" xfId="33" applyFont="1" applyAlignment="1">
      <alignment horizontal="justify" vertical="top"/>
    </xf>
    <xf numFmtId="49" fontId="55" fillId="0" borderId="0" xfId="27" applyNumberFormat="1" applyFont="1" applyAlignment="1">
      <alignment wrapText="1"/>
    </xf>
    <xf numFmtId="49" fontId="54" fillId="0" borderId="0" xfId="27" applyNumberFormat="1" applyFont="1" applyAlignment="1">
      <alignment vertical="top" wrapText="1"/>
    </xf>
    <xf numFmtId="49" fontId="54" fillId="0" borderId="0" xfId="27" applyNumberFormat="1" applyFont="1" applyAlignment="1">
      <alignment horizontal="center"/>
    </xf>
    <xf numFmtId="49" fontId="54" fillId="0" borderId="0" xfId="27" applyNumberFormat="1" applyFont="1" applyAlignment="1">
      <alignment horizontal="right"/>
    </xf>
    <xf numFmtId="49" fontId="55" fillId="0" borderId="0" xfId="27" applyNumberFormat="1" applyFont="1" applyAlignment="1">
      <alignment horizontal="right" vertical="top"/>
    </xf>
    <xf numFmtId="0" fontId="54" fillId="0" borderId="0" xfId="33" applyFont="1" applyAlignment="1">
      <alignment horizontal="justify" vertical="top" wrapText="1"/>
    </xf>
    <xf numFmtId="164" fontId="48" fillId="0" borderId="0" xfId="27" applyNumberFormat="1" applyFont="1" applyAlignment="1">
      <alignment horizontal="right"/>
    </xf>
    <xf numFmtId="164" fontId="48" fillId="0" borderId="0" xfId="27" applyNumberFormat="1" applyFont="1"/>
    <xf numFmtId="0" fontId="49" fillId="0" borderId="0" xfId="27" applyFont="1" applyAlignment="1">
      <alignment wrapText="1"/>
    </xf>
    <xf numFmtId="0" fontId="48" fillId="0" borderId="0" xfId="27" applyFont="1" applyAlignment="1">
      <alignment vertical="center" wrapText="1"/>
    </xf>
    <xf numFmtId="0" fontId="48" fillId="0" borderId="0" xfId="27" quotePrefix="1" applyFont="1" applyAlignment="1">
      <alignment wrapText="1"/>
    </xf>
    <xf numFmtId="0" fontId="49" fillId="0" borderId="0" xfId="27" applyFont="1" applyAlignment="1">
      <alignment horizontal="left" wrapText="1"/>
    </xf>
    <xf numFmtId="0" fontId="48" fillId="0" borderId="0" xfId="27" quotePrefix="1" applyFont="1" applyAlignment="1">
      <alignment horizontal="left" wrapText="1"/>
    </xf>
    <xf numFmtId="0" fontId="55" fillId="0" borderId="0" xfId="27" applyFont="1" applyAlignment="1">
      <alignment horizontal="left" wrapText="1"/>
    </xf>
    <xf numFmtId="0" fontId="54" fillId="0" borderId="0" xfId="27" quotePrefix="1" applyFont="1" applyAlignment="1">
      <alignment wrapText="1"/>
    </xf>
    <xf numFmtId="0" fontId="54" fillId="0" borderId="0" xfId="27" quotePrefix="1" applyFont="1" applyAlignment="1">
      <alignment horizontal="left" wrapText="1"/>
    </xf>
    <xf numFmtId="0" fontId="49" fillId="0" borderId="3" xfId="27" applyFont="1" applyBorder="1" applyAlignment="1">
      <alignment horizontal="left" vertical="top"/>
    </xf>
    <xf numFmtId="0" fontId="49" fillId="0" borderId="3" xfId="27" applyFont="1" applyBorder="1" applyAlignment="1">
      <alignment horizontal="justify" vertical="top" wrapText="1"/>
    </xf>
    <xf numFmtId="0" fontId="48" fillId="0" borderId="3" xfId="27" applyFont="1" applyBorder="1" applyAlignment="1">
      <alignment horizontal="left" wrapText="1"/>
    </xf>
    <xf numFmtId="1" fontId="48" fillId="0" borderId="3" xfId="27" applyNumberFormat="1" applyFont="1" applyBorder="1" applyAlignment="1">
      <alignment horizontal="right"/>
    </xf>
    <xf numFmtId="172" fontId="48" fillId="0" borderId="3" xfId="27" applyNumberFormat="1" applyFont="1" applyBorder="1" applyAlignment="1">
      <alignment horizontal="right"/>
    </xf>
    <xf numFmtId="0" fontId="49" fillId="0" borderId="2" xfId="27" applyFont="1" applyBorder="1" applyAlignment="1">
      <alignment horizontal="left" vertical="top"/>
    </xf>
    <xf numFmtId="0" fontId="49" fillId="0" borderId="2" xfId="27" applyFont="1" applyBorder="1" applyAlignment="1">
      <alignment vertical="top"/>
    </xf>
    <xf numFmtId="0" fontId="49" fillId="0" borderId="2" xfId="27" applyFont="1" applyBorder="1" applyAlignment="1">
      <alignment horizontal="left" wrapText="1"/>
    </xf>
    <xf numFmtId="1" fontId="49" fillId="0" borderId="2" xfId="27" applyNumberFormat="1" applyFont="1" applyBorder="1" applyAlignment="1">
      <alignment horizontal="right"/>
    </xf>
    <xf numFmtId="172" fontId="49" fillId="0" borderId="2" xfId="27" applyNumberFormat="1" applyFont="1" applyBorder="1" applyAlignment="1">
      <alignment horizontal="right"/>
    </xf>
    <xf numFmtId="0" fontId="49" fillId="0" borderId="0" xfId="34" applyFont="1" applyAlignment="1">
      <alignment wrapText="1"/>
    </xf>
    <xf numFmtId="0" fontId="49" fillId="0" borderId="45" xfId="27" applyFont="1" applyBorder="1" applyAlignment="1">
      <alignment horizontal="left" vertical="top"/>
    </xf>
    <xf numFmtId="172" fontId="48" fillId="0" borderId="0" xfId="23" applyNumberFormat="1" applyFont="1" applyAlignment="1" applyProtection="1">
      <alignment horizontal="right"/>
      <protection locked="0"/>
    </xf>
    <xf numFmtId="170" fontId="42" fillId="0" borderId="0" xfId="27" applyNumberFormat="1" applyFont="1" applyAlignment="1">
      <alignment horizontal="right"/>
    </xf>
    <xf numFmtId="170" fontId="13" fillId="0" borderId="0" xfId="27" applyNumberFormat="1" applyFont="1" applyAlignment="1">
      <alignment horizontal="right"/>
    </xf>
    <xf numFmtId="170" fontId="21" fillId="0" borderId="0" xfId="27" applyNumberFormat="1" applyAlignment="1">
      <alignment horizontal="center"/>
    </xf>
    <xf numFmtId="170" fontId="21" fillId="0" borderId="0" xfId="27" applyNumberFormat="1" applyAlignment="1">
      <alignment horizontal="right"/>
    </xf>
    <xf numFmtId="170" fontId="42" fillId="0" borderId="0" xfId="27" applyNumberFormat="1" applyFont="1" applyAlignment="1">
      <alignment horizontal="center"/>
    </xf>
    <xf numFmtId="0" fontId="8" fillId="0" borderId="0" xfId="27" applyFont="1" applyAlignment="1">
      <alignment horizontal="center" vertical="top"/>
    </xf>
    <xf numFmtId="170" fontId="23" fillId="0" borderId="0" xfId="27" applyNumberFormat="1" applyFont="1" applyAlignment="1">
      <alignment horizontal="center"/>
    </xf>
    <xf numFmtId="0" fontId="21" fillId="0" borderId="0" xfId="27" applyAlignment="1">
      <alignment horizontal="center" vertical="top"/>
    </xf>
    <xf numFmtId="170" fontId="21" fillId="0" borderId="44" xfId="27" applyNumberFormat="1" applyBorder="1" applyAlignment="1">
      <alignment horizontal="right"/>
    </xf>
    <xf numFmtId="170" fontId="23" fillId="0" borderId="39" xfId="27" applyNumberFormat="1" applyFont="1" applyBorder="1" applyAlignment="1">
      <alignment horizontal="center"/>
    </xf>
    <xf numFmtId="170" fontId="23" fillId="0" borderId="0" xfId="27" applyNumberFormat="1" applyFont="1" applyAlignment="1">
      <alignment horizontal="right"/>
    </xf>
    <xf numFmtId="170" fontId="53" fillId="0" borderId="0" xfId="27" applyNumberFormat="1" applyFont="1" applyAlignment="1">
      <alignment horizontal="center"/>
    </xf>
    <xf numFmtId="170" fontId="54" fillId="0" borderId="0" xfId="27" applyNumberFormat="1" applyFont="1" applyAlignment="1">
      <alignment horizontal="right"/>
    </xf>
    <xf numFmtId="170" fontId="54" fillId="0" borderId="0" xfId="27" applyNumberFormat="1" applyFont="1" applyAlignment="1">
      <alignment horizontal="center"/>
    </xf>
    <xf numFmtId="170" fontId="55" fillId="0" borderId="0" xfId="27" applyNumberFormat="1" applyFont="1" applyAlignment="1">
      <alignment horizontal="right"/>
    </xf>
    <xf numFmtId="170" fontId="55" fillId="0" borderId="0" xfId="27" applyNumberFormat="1" applyFont="1" applyAlignment="1">
      <alignment horizontal="center"/>
    </xf>
    <xf numFmtId="170" fontId="48" fillId="0" borderId="0" xfId="27" applyNumberFormat="1" applyFont="1" applyAlignment="1">
      <alignment horizontal="center"/>
    </xf>
    <xf numFmtId="166" fontId="54" fillId="0" borderId="0" xfId="27" applyNumberFormat="1" applyFont="1" applyAlignment="1">
      <alignment horizontal="center"/>
    </xf>
    <xf numFmtId="4" fontId="48" fillId="8" borderId="3" xfId="27" applyNumberFormat="1" applyFont="1" applyFill="1" applyBorder="1" applyAlignment="1">
      <alignment horizontal="center" vertical="center"/>
    </xf>
    <xf numFmtId="170" fontId="48" fillId="8" borderId="3" xfId="27" applyNumberFormat="1" applyFont="1" applyFill="1" applyBorder="1" applyAlignment="1">
      <alignment horizontal="right"/>
    </xf>
    <xf numFmtId="0" fontId="49" fillId="0" borderId="0" xfId="27" applyFont="1" applyAlignment="1">
      <alignment horizontal="center" vertical="center" wrapText="1"/>
    </xf>
    <xf numFmtId="170" fontId="48" fillId="0" borderId="0" xfId="27" applyNumberFormat="1" applyFont="1" applyAlignment="1">
      <alignment horizontal="right" wrapText="1"/>
    </xf>
    <xf numFmtId="170" fontId="48" fillId="0" borderId="0" xfId="23" applyNumberFormat="1" applyFont="1" applyAlignment="1">
      <alignment horizontal="center"/>
    </xf>
    <xf numFmtId="170" fontId="48" fillId="0" borderId="0" xfId="23" applyNumberFormat="1" applyFont="1" applyAlignment="1">
      <alignment horizontal="right"/>
    </xf>
    <xf numFmtId="4" fontId="78" fillId="0" borderId="0" xfId="27" applyNumberFormat="1" applyFont="1"/>
    <xf numFmtId="0" fontId="78" fillId="0" borderId="0" xfId="27" applyFont="1"/>
    <xf numFmtId="0" fontId="54" fillId="0" borderId="0" xfId="27" applyFont="1" applyAlignment="1">
      <alignment horizontal="right" wrapText="1"/>
    </xf>
    <xf numFmtId="170" fontId="53" fillId="0" borderId="0" xfId="27" applyNumberFormat="1" applyFont="1" applyAlignment="1">
      <alignment horizontal="right"/>
    </xf>
    <xf numFmtId="0" fontId="54" fillId="0" borderId="0" xfId="27" applyFont="1" applyAlignment="1">
      <alignment horizontal="left" vertical="top"/>
    </xf>
    <xf numFmtId="0" fontId="23" fillId="0" borderId="0" xfId="27" applyFont="1"/>
    <xf numFmtId="170" fontId="79" fillId="0" borderId="0" xfId="27" applyNumberFormat="1" applyFont="1" applyAlignment="1">
      <alignment horizontal="right"/>
    </xf>
    <xf numFmtId="0" fontId="48" fillId="0" borderId="3" xfId="27" applyFont="1" applyBorder="1"/>
    <xf numFmtId="170" fontId="48" fillId="0" borderId="3" xfId="23" applyNumberFormat="1" applyFont="1" applyBorder="1" applyAlignment="1">
      <alignment horizontal="center"/>
    </xf>
    <xf numFmtId="170" fontId="48" fillId="0" borderId="3" xfId="23" applyNumberFormat="1" applyFont="1" applyBorder="1" applyAlignment="1">
      <alignment horizontal="right"/>
    </xf>
    <xf numFmtId="0" fontId="48" fillId="0" borderId="2" xfId="27" applyFont="1" applyBorder="1"/>
    <xf numFmtId="170" fontId="48" fillId="0" borderId="2" xfId="23" applyNumberFormat="1" applyFont="1" applyBorder="1" applyAlignment="1">
      <alignment horizontal="center"/>
    </xf>
    <xf numFmtId="170" fontId="48" fillId="0" borderId="2" xfId="23" applyNumberFormat="1" applyFont="1" applyBorder="1" applyAlignment="1">
      <alignment horizontal="right"/>
    </xf>
    <xf numFmtId="0" fontId="48" fillId="0" borderId="0" xfId="23" applyFont="1"/>
    <xf numFmtId="0" fontId="13" fillId="0" borderId="0" xfId="23" applyAlignment="1">
      <alignment vertical="top"/>
    </xf>
    <xf numFmtId="0" fontId="80" fillId="0" borderId="0" xfId="27" applyFont="1" applyAlignment="1">
      <alignment vertical="top"/>
    </xf>
    <xf numFmtId="0" fontId="80" fillId="0" borderId="0" xfId="27" applyFont="1" applyAlignment="1">
      <alignment vertical="top" wrapText="1"/>
    </xf>
    <xf numFmtId="0" fontId="80" fillId="0" borderId="0" xfId="27" applyFont="1"/>
    <xf numFmtId="0" fontId="81" fillId="0" borderId="0" xfId="27" applyFont="1" applyAlignment="1">
      <alignment horizontal="center"/>
    </xf>
    <xf numFmtId="170" fontId="82" fillId="0" borderId="0" xfId="27" applyNumberFormat="1" applyFont="1" applyAlignment="1">
      <alignment horizontal="center"/>
    </xf>
    <xf numFmtId="170" fontId="81" fillId="0" borderId="0" xfId="23" applyNumberFormat="1" applyFont="1" applyAlignment="1">
      <alignment horizontal="right"/>
    </xf>
    <xf numFmtId="3" fontId="80" fillId="0" borderId="0" xfId="23" applyNumberFormat="1" applyFont="1" applyAlignment="1">
      <alignment vertical="top"/>
    </xf>
    <xf numFmtId="0" fontId="15" fillId="0" borderId="0" xfId="23" applyFont="1" applyAlignment="1">
      <alignment vertical="top"/>
    </xf>
    <xf numFmtId="9" fontId="48" fillId="0" borderId="0" xfId="23" applyNumberFormat="1" applyFont="1"/>
    <xf numFmtId="44" fontId="48" fillId="0" borderId="0" xfId="23" applyNumberFormat="1" applyFont="1" applyAlignment="1">
      <alignment horizontal="right"/>
    </xf>
    <xf numFmtId="0" fontId="76" fillId="0" borderId="0" xfId="33" applyFont="1" applyAlignment="1">
      <alignment horizontal="justify" vertical="top" wrapText="1"/>
    </xf>
    <xf numFmtId="170" fontId="54" fillId="5" borderId="0" xfId="27" applyNumberFormat="1" applyFont="1" applyFill="1" applyAlignment="1">
      <alignment horizontal="center"/>
    </xf>
    <xf numFmtId="170" fontId="48" fillId="5" borderId="0" xfId="23" applyNumberFormat="1" applyFont="1" applyFill="1" applyAlignment="1">
      <alignment horizontal="center"/>
    </xf>
    <xf numFmtId="164" fontId="54" fillId="5" borderId="0" xfId="27" applyNumberFormat="1" applyFont="1" applyFill="1" applyAlignment="1">
      <alignment horizontal="right"/>
    </xf>
    <xf numFmtId="175" fontId="54" fillId="5" borderId="0" xfId="27" applyNumberFormat="1" applyFont="1" applyFill="1" applyAlignment="1">
      <alignment horizontal="right"/>
    </xf>
    <xf numFmtId="164" fontId="48" fillId="5" borderId="0" xfId="27" applyNumberFormat="1" applyFont="1" applyFill="1" applyAlignment="1">
      <alignment horizontal="right"/>
    </xf>
    <xf numFmtId="172" fontId="48" fillId="5" borderId="0" xfId="27" applyNumberFormat="1" applyFont="1" applyFill="1" applyAlignment="1">
      <alignment horizontal="right"/>
    </xf>
    <xf numFmtId="172" fontId="54" fillId="5" borderId="0" xfId="27" applyNumberFormat="1" applyFont="1" applyFill="1" applyAlignment="1">
      <alignment horizontal="center"/>
    </xf>
    <xf numFmtId="172" fontId="48" fillId="5" borderId="0" xfId="27" applyNumberFormat="1" applyFont="1" applyFill="1" applyAlignment="1">
      <alignment horizontal="center"/>
    </xf>
    <xf numFmtId="172" fontId="54" fillId="5" borderId="0" xfId="27" applyNumberFormat="1" applyFont="1" applyFill="1" applyAlignment="1">
      <alignment horizontal="right"/>
    </xf>
    <xf numFmtId="172" fontId="53" fillId="5" borderId="0" xfId="27" applyNumberFormat="1" applyFont="1" applyFill="1" applyAlignment="1">
      <alignment horizontal="right"/>
    </xf>
    <xf numFmtId="4" fontId="70" fillId="5" borderId="0" xfId="27" applyNumberFormat="1" applyFont="1" applyFill="1"/>
    <xf numFmtId="172" fontId="70" fillId="5" borderId="0" xfId="27" applyNumberFormat="1" applyFont="1" applyFill="1"/>
    <xf numFmtId="172" fontId="48" fillId="5" borderId="0" xfId="27" applyNumberFormat="1" applyFont="1" applyFill="1" applyAlignment="1">
      <alignment horizontal="right" vertical="top"/>
    </xf>
    <xf numFmtId="175" fontId="48" fillId="5" borderId="0" xfId="24" applyNumberFormat="1" applyFont="1" applyFill="1"/>
    <xf numFmtId="0" fontId="60" fillId="0" borderId="0" xfId="25" applyFont="1" applyAlignment="1">
      <alignment vertical="top" wrapText="1"/>
    </xf>
    <xf numFmtId="175" fontId="48" fillId="5" borderId="0" xfId="24" applyNumberFormat="1" applyFont="1" applyFill="1" applyAlignment="1">
      <alignment horizontal="right"/>
    </xf>
    <xf numFmtId="0" fontId="60" fillId="0" borderId="0" xfId="24" applyFont="1" applyAlignment="1">
      <alignment horizontal="left" vertical="top" wrapText="1"/>
    </xf>
    <xf numFmtId="176" fontId="48" fillId="5" borderId="0" xfId="24" applyNumberFormat="1" applyFont="1" applyFill="1" applyAlignment="1">
      <alignment horizontal="right" vertical="center"/>
    </xf>
    <xf numFmtId="172" fontId="54" fillId="5" borderId="0" xfId="22" applyNumberFormat="1" applyFont="1" applyFill="1" applyAlignment="1">
      <alignment horizontal="center"/>
    </xf>
    <xf numFmtId="172" fontId="53" fillId="5" borderId="0" xfId="22" applyNumberFormat="1" applyFont="1" applyFill="1" applyAlignment="1">
      <alignment horizontal="right"/>
    </xf>
    <xf numFmtId="172" fontId="54" fillId="5" borderId="0" xfId="22" applyNumberFormat="1" applyFont="1" applyFill="1" applyAlignment="1">
      <alignment horizontal="right"/>
    </xf>
    <xf numFmtId="172" fontId="48" fillId="5" borderId="0" xfId="22" applyNumberFormat="1" applyFont="1" applyFill="1" applyAlignment="1">
      <alignment horizontal="right"/>
    </xf>
    <xf numFmtId="170" fontId="54" fillId="5" borderId="0" xfId="22" applyNumberFormat="1" applyFont="1" applyFill="1" applyAlignment="1">
      <alignment horizontal="center"/>
    </xf>
    <xf numFmtId="172" fontId="48" fillId="5" borderId="0" xfId="23" applyNumberFormat="1" applyFont="1" applyFill="1" applyAlignment="1">
      <alignment horizontal="right"/>
    </xf>
    <xf numFmtId="0" fontId="41" fillId="7" borderId="0" xfId="13" applyFont="1" applyFill="1" applyAlignment="1">
      <alignment horizontal="left" vertical="top"/>
    </xf>
    <xf numFmtId="164" fontId="35" fillId="5" borderId="12" xfId="14" applyNumberFormat="1" applyFont="1" applyFill="1" applyBorder="1" applyAlignment="1">
      <alignment horizontal="right" vertical="top"/>
    </xf>
    <xf numFmtId="164" fontId="35" fillId="5" borderId="15" xfId="14" applyNumberFormat="1" applyFont="1" applyFill="1" applyBorder="1" applyAlignment="1">
      <alignment horizontal="right" vertical="top"/>
    </xf>
    <xf numFmtId="164" fontId="35" fillId="5" borderId="18" xfId="14" applyNumberFormat="1" applyFont="1" applyFill="1" applyBorder="1" applyAlignment="1">
      <alignment horizontal="right" vertical="top"/>
    </xf>
    <xf numFmtId="0" fontId="35" fillId="0" borderId="0" xfId="13" applyFont="1" applyAlignment="1">
      <alignment horizontal="justify" vertical="top"/>
    </xf>
    <xf numFmtId="0" fontId="35" fillId="0" borderId="0" xfId="13" applyFont="1" applyAlignment="1">
      <alignment horizontal="justify" vertical="top" wrapText="1"/>
    </xf>
    <xf numFmtId="0" fontId="35" fillId="0" borderId="0" xfId="13" applyFont="1"/>
    <xf numFmtId="49" fontId="35" fillId="0" borderId="0" xfId="13" applyNumberFormat="1" applyFont="1" applyAlignment="1">
      <alignment wrapText="1"/>
    </xf>
    <xf numFmtId="0" fontId="35" fillId="7" borderId="0" xfId="13" applyFont="1" applyFill="1" applyAlignment="1">
      <alignment horizontal="left" vertical="top" wrapText="1"/>
    </xf>
    <xf numFmtId="0" fontId="40" fillId="0" borderId="0" xfId="13" applyFont="1" applyAlignment="1">
      <alignment wrapText="1"/>
    </xf>
    <xf numFmtId="0" fontId="6" fillId="2" borderId="1" xfId="1" applyFont="1" applyFill="1" applyBorder="1" applyAlignment="1">
      <alignment horizontal="left"/>
    </xf>
    <xf numFmtId="0" fontId="1" fillId="0" borderId="1" xfId="1" applyBorder="1"/>
    <xf numFmtId="0" fontId="8" fillId="2" borderId="2" xfId="1" applyFont="1" applyFill="1" applyBorder="1" applyAlignment="1">
      <alignment horizontal="left"/>
    </xf>
    <xf numFmtId="0" fontId="6" fillId="2" borderId="2" xfId="1" applyFont="1" applyFill="1" applyBorder="1" applyAlignment="1">
      <alignment horizontal="left"/>
    </xf>
    <xf numFmtId="0" fontId="7" fillId="0" borderId="0" xfId="1" applyFont="1" applyAlignment="1">
      <alignment horizontal="left" vertical="top"/>
    </xf>
    <xf numFmtId="0" fontId="6" fillId="0" borderId="4" xfId="1" applyFont="1" applyBorder="1" applyAlignment="1">
      <alignment horizontal="left" vertical="top"/>
    </xf>
    <xf numFmtId="0" fontId="6" fillId="0" borderId="1" xfId="1" applyFont="1" applyBorder="1" applyAlignment="1">
      <alignment horizontal="left" vertical="top"/>
    </xf>
    <xf numFmtId="0" fontId="7" fillId="0" borderId="0" xfId="1" applyFont="1" applyAlignment="1">
      <alignment vertical="top" wrapText="1"/>
    </xf>
    <xf numFmtId="0" fontId="7" fillId="0" borderId="0" xfId="1" applyFont="1" applyAlignment="1">
      <alignment horizontal="left"/>
    </xf>
    <xf numFmtId="0" fontId="6" fillId="0" borderId="0" xfId="1" applyFont="1" applyAlignment="1">
      <alignment horizontal="center"/>
    </xf>
    <xf numFmtId="0" fontId="6" fillId="0" borderId="0" xfId="1" applyFont="1" applyAlignment="1">
      <alignment horizontal="left"/>
    </xf>
    <xf numFmtId="0" fontId="6" fillId="0" borderId="2" xfId="1" applyFont="1" applyBorder="1" applyAlignment="1">
      <alignment horizontal="left"/>
    </xf>
    <xf numFmtId="0" fontId="6" fillId="0" borderId="3" xfId="1" applyFont="1" applyBorder="1" applyAlignment="1">
      <alignment horizontal="left"/>
    </xf>
    <xf numFmtId="0" fontId="7" fillId="0" borderId="0" xfId="1" applyFont="1" applyAlignment="1">
      <alignment horizontal="left" vertical="top" wrapText="1"/>
    </xf>
    <xf numFmtId="0" fontId="6" fillId="0" borderId="0" xfId="1" applyFont="1" applyAlignment="1">
      <alignment horizontal="left" vertical="top" wrapText="1"/>
    </xf>
    <xf numFmtId="0" fontId="13" fillId="0" borderId="0" xfId="2" applyAlignment="1">
      <alignment horizontal="left" vertical="top" wrapText="1"/>
    </xf>
    <xf numFmtId="0" fontId="6" fillId="0" borderId="0" xfId="1" applyFont="1" applyAlignment="1">
      <alignment horizontal="left" vertical="top"/>
    </xf>
    <xf numFmtId="0" fontId="7" fillId="0" borderId="0" xfId="1" applyFont="1" applyAlignment="1">
      <alignment horizontal="center"/>
    </xf>
    <xf numFmtId="0" fontId="11" fillId="0" borderId="0" xfId="1" applyFont="1" applyAlignment="1">
      <alignment horizontal="center" wrapText="1"/>
    </xf>
    <xf numFmtId="0" fontId="11" fillId="0" borderId="0" xfId="1" applyFont="1" applyAlignment="1">
      <alignment horizontal="left" vertical="top"/>
    </xf>
    <xf numFmtId="0" fontId="6" fillId="0" borderId="2" xfId="1" applyFont="1" applyBorder="1" applyAlignment="1">
      <alignment horizontal="left" vertical="top"/>
    </xf>
    <xf numFmtId="0" fontId="48" fillId="0" borderId="0" xfId="22" applyFont="1" applyAlignment="1">
      <alignment horizontal="left" vertical="top" wrapText="1"/>
    </xf>
    <xf numFmtId="0" fontId="49" fillId="0" borderId="0" xfId="22" applyFont="1" applyAlignment="1">
      <alignment horizontal="left" vertical="top" wrapText="1"/>
    </xf>
    <xf numFmtId="0" fontId="7" fillId="0" borderId="0" xfId="1" applyFont="1" applyFill="1" applyAlignment="1">
      <alignment horizontal="center" vertical="top"/>
    </xf>
    <xf numFmtId="0" fontId="13" fillId="0" borderId="0" xfId="1" applyFont="1" applyFill="1" applyAlignment="1">
      <alignment horizontal="left" vertical="top" wrapText="1"/>
    </xf>
    <xf numFmtId="4" fontId="7" fillId="0" borderId="0" xfId="1" applyNumberFormat="1" applyFont="1" applyFill="1" applyAlignment="1">
      <alignment horizontal="right" vertical="top"/>
    </xf>
    <xf numFmtId="44" fontId="7" fillId="0" borderId="0" xfId="1" applyNumberFormat="1" applyFont="1" applyFill="1" applyAlignment="1">
      <alignment horizontal="right" vertical="top"/>
    </xf>
    <xf numFmtId="0" fontId="7" fillId="0" borderId="0" xfId="1" applyFont="1" applyFill="1" applyAlignment="1">
      <alignment horizontal="left" vertical="top" wrapText="1"/>
    </xf>
  </cellXfs>
  <cellStyles count="35">
    <cellStyle name="Excel Built-in Normal" xfId="34" xr:uid="{CB930D47-C1D2-4FB4-A331-63C6B64E9502}"/>
    <cellStyle name="Navadno" xfId="0" builtinId="0"/>
    <cellStyle name="Navadno 10 2" xfId="12" xr:uid="{82F23A75-6CED-4E6F-9149-DCD8AF11CD9F}"/>
    <cellStyle name="Navadno 2" xfId="1" xr:uid="{E680D5C1-8E4C-4DE2-A657-2537BA4FAF3C}"/>
    <cellStyle name="Navadno 2 2" xfId="6" xr:uid="{35B48BC1-3D54-4980-8931-3DA952755FAB}"/>
    <cellStyle name="Navadno 2 2 2 2" xfId="24" xr:uid="{2082B211-ED08-47A7-BCF6-5722DD547F7F}"/>
    <cellStyle name="Navadno 2 3" xfId="13" xr:uid="{8B9D7303-3FC7-4C42-8D7B-C9275AE67CC9}"/>
    <cellStyle name="Navadno 2 8 3" xfId="15" xr:uid="{3EF0246D-1104-4917-AAA0-4A3E6780AB09}"/>
    <cellStyle name="Navadno 3" xfId="2" xr:uid="{F1CD422E-2F6C-439B-BD68-129D26FA684E}"/>
    <cellStyle name="Navadno 3 4" xfId="27" xr:uid="{CBF3CECB-F12C-4483-89F0-75CFBE2FA741}"/>
    <cellStyle name="Navadno 4" xfId="22" xr:uid="{78E3DC2F-0C6E-40BD-A6E6-F181A8E36889}"/>
    <cellStyle name="Navadno 4 2" xfId="29" xr:uid="{4719EAC4-9EF6-4576-9E16-C13CF2FD4BD0}"/>
    <cellStyle name="Navadno 7" xfId="10" xr:uid="{E76462BF-8202-4EC7-86FD-154BF86BE1AE}"/>
    <cellStyle name="Navadno_KALAMAR-PSO GREGORČIČEVA MS-16.11.04 2" xfId="3" xr:uid="{B7D4DAC1-F1A4-475F-8663-9CB31B154108}"/>
    <cellStyle name="Navadno_List1 2" xfId="11" xr:uid="{473ADA0D-15B8-47A4-8FC2-48B2DACD7AAA}"/>
    <cellStyle name="Navadno_Omnia -Frnetiči.PZI.cene" xfId="5" xr:uid="{89156BBB-596B-47C3-B42A-B7B83C097CDF}"/>
    <cellStyle name="Navadno_Popisi - PP Gornja radgona-STROJNE NOVO" xfId="30" xr:uid="{D0D44D30-F512-4992-A63F-2626344A63BD}"/>
    <cellStyle name="Navadno_POPISIdel-šd 2" xfId="23" xr:uid="{243733A4-CC03-4D0B-B75B-DCCD3174891E}"/>
    <cellStyle name="Navadno_PROJEKTA gradbena jama komenda marec 2009 in avgust 10" xfId="4" xr:uid="{38C39D2F-AB1C-4F99-B707-8661B28987F6}"/>
    <cellStyle name="Navadno_R4MBRELEJNAHIŠICA110" xfId="9" xr:uid="{C0189C8D-CBF2-4739-A4D1-23296EB75AA4}"/>
    <cellStyle name="Navadno_Volume 4 - BoQ - Tišina-gradb - cene-15-5 2 2" xfId="16" xr:uid="{814560C5-FB5D-4E94-9EF4-5E84F784A495}"/>
    <cellStyle name="Normal 12" xfId="20" xr:uid="{1535A471-10D5-42D5-81CE-4700F1944A1C}"/>
    <cellStyle name="Normal 13" xfId="21" xr:uid="{82B7EB76-8D4C-40CD-A3EF-A9B27499712E}"/>
    <cellStyle name="Normal 2" xfId="8" xr:uid="{8DB0A562-A80D-44DF-8E70-AD4D158328F0}"/>
    <cellStyle name="Normal 2 2" xfId="17" xr:uid="{38B3F608-91AE-45D8-8FAB-1A492A65A0A7}"/>
    <cellStyle name="Normal 2 2 4" xfId="26" xr:uid="{6F8F5B03-A65A-4891-9F1E-4E57C81A1BDC}"/>
    <cellStyle name="Normal 2 7" xfId="25" xr:uid="{D36AEBB6-2AFF-416A-BA86-198D88C6D2BA}"/>
    <cellStyle name="Normal 4" xfId="18" xr:uid="{2DAA4749-D982-4757-AD4C-9D517E8F8063}"/>
    <cellStyle name="Normal 4 2" xfId="28" xr:uid="{3FA5F5A1-EDC4-4456-958D-9CDB67E3E534}"/>
    <cellStyle name="Normal 6" xfId="19" xr:uid="{C6EFC539-EB25-4D5F-9C78-991BF3F8F15D}"/>
    <cellStyle name="Normal_JES-popis ogrevanje-PGD" xfId="32" xr:uid="{6B51A495-9F50-47F1-AAA4-B94F46F84C78}"/>
    <cellStyle name="Normal_pr bet 7,9 koslj 10.12.98" xfId="7" xr:uid="{A0C3A0C1-A361-4FAE-80A3-4CF360544D8B}"/>
    <cellStyle name="Normal_TROSKOVNIK-revizija2 2" xfId="33" xr:uid="{33554707-D60E-44CE-AEC3-ABDE79BBFDD0}"/>
    <cellStyle name="Valuta 2" xfId="14" xr:uid="{FAB33C52-6CA6-41DD-AB6D-78A9FBF2CF66}"/>
    <cellStyle name="Vejica 3" xfId="31" xr:uid="{915F8590-2D73-4CFC-9E8D-44B019B8AF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159</xdr:row>
      <xdr:rowOff>0</xdr:rowOff>
    </xdr:from>
    <xdr:to>
      <xdr:col>3</xdr:col>
      <xdr:colOff>85725</xdr:colOff>
      <xdr:row>160</xdr:row>
      <xdr:rowOff>703</xdr:rowOff>
    </xdr:to>
    <xdr:sp macro="" textlink="">
      <xdr:nvSpPr>
        <xdr:cNvPr id="2" name="Text Box 3">
          <a:extLst>
            <a:ext uri="{FF2B5EF4-FFF2-40B4-BE49-F238E27FC236}">
              <a16:creationId xmlns:a16="http://schemas.microsoft.com/office/drawing/2014/main" id="{1371B90E-1683-493C-BABD-191F226B9AAB}"/>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3" name="Text Box 3">
          <a:extLst>
            <a:ext uri="{FF2B5EF4-FFF2-40B4-BE49-F238E27FC236}">
              <a16:creationId xmlns:a16="http://schemas.microsoft.com/office/drawing/2014/main" id="{8F66D6DB-AB00-46E0-95BE-7D56287028E5}"/>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 name="Text Box 3">
          <a:extLst>
            <a:ext uri="{FF2B5EF4-FFF2-40B4-BE49-F238E27FC236}">
              <a16:creationId xmlns:a16="http://schemas.microsoft.com/office/drawing/2014/main" id="{0BBFC832-3F56-4637-A849-385CAEB8584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 name="Text Box 3">
          <a:extLst>
            <a:ext uri="{FF2B5EF4-FFF2-40B4-BE49-F238E27FC236}">
              <a16:creationId xmlns:a16="http://schemas.microsoft.com/office/drawing/2014/main" id="{60E83269-1164-4A05-BAAB-3A9EC1AAEF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 name="Text Box 3">
          <a:extLst>
            <a:ext uri="{FF2B5EF4-FFF2-40B4-BE49-F238E27FC236}">
              <a16:creationId xmlns:a16="http://schemas.microsoft.com/office/drawing/2014/main" id="{83304DAE-575C-487E-85B8-CC1BE6B7C7E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 name="Text Box 3">
          <a:extLst>
            <a:ext uri="{FF2B5EF4-FFF2-40B4-BE49-F238E27FC236}">
              <a16:creationId xmlns:a16="http://schemas.microsoft.com/office/drawing/2014/main" id="{EC79823B-773E-4CA6-95BC-2BA117760D7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 name="Text Box 3">
          <a:extLst>
            <a:ext uri="{FF2B5EF4-FFF2-40B4-BE49-F238E27FC236}">
              <a16:creationId xmlns:a16="http://schemas.microsoft.com/office/drawing/2014/main" id="{EDCACEC0-D61F-48EF-95F8-4811C61FA4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 name="Text Box 3">
          <a:extLst>
            <a:ext uri="{FF2B5EF4-FFF2-40B4-BE49-F238E27FC236}">
              <a16:creationId xmlns:a16="http://schemas.microsoft.com/office/drawing/2014/main" id="{80D552F4-6090-446A-A355-918907A549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 name="Text Box 3">
          <a:extLst>
            <a:ext uri="{FF2B5EF4-FFF2-40B4-BE49-F238E27FC236}">
              <a16:creationId xmlns:a16="http://schemas.microsoft.com/office/drawing/2014/main" id="{2CD40B9D-D2A7-4FF9-95D7-C457A2720BE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 name="Text Box 3">
          <a:extLst>
            <a:ext uri="{FF2B5EF4-FFF2-40B4-BE49-F238E27FC236}">
              <a16:creationId xmlns:a16="http://schemas.microsoft.com/office/drawing/2014/main" id="{556AA10D-E83E-4A2C-BAA0-6735D1330CF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 name="Text Box 3">
          <a:extLst>
            <a:ext uri="{FF2B5EF4-FFF2-40B4-BE49-F238E27FC236}">
              <a16:creationId xmlns:a16="http://schemas.microsoft.com/office/drawing/2014/main" id="{9079B89D-3EE6-4C48-A597-36E5C03F09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 name="Text Box 3">
          <a:extLst>
            <a:ext uri="{FF2B5EF4-FFF2-40B4-BE49-F238E27FC236}">
              <a16:creationId xmlns:a16="http://schemas.microsoft.com/office/drawing/2014/main" id="{7F4F16AA-8FB4-4216-A7CC-7F59DE69A38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 name="Text Box 3">
          <a:extLst>
            <a:ext uri="{FF2B5EF4-FFF2-40B4-BE49-F238E27FC236}">
              <a16:creationId xmlns:a16="http://schemas.microsoft.com/office/drawing/2014/main" id="{1581204C-1B62-4DD8-8812-3BC7D1FDFF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 name="Text Box 3">
          <a:extLst>
            <a:ext uri="{FF2B5EF4-FFF2-40B4-BE49-F238E27FC236}">
              <a16:creationId xmlns:a16="http://schemas.microsoft.com/office/drawing/2014/main" id="{B8D707C8-922A-4E7E-938B-26026DD9467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 name="Text Box 3">
          <a:extLst>
            <a:ext uri="{FF2B5EF4-FFF2-40B4-BE49-F238E27FC236}">
              <a16:creationId xmlns:a16="http://schemas.microsoft.com/office/drawing/2014/main" id="{D1EF02CB-7272-4669-B93D-01B45E3276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 name="Text Box 3">
          <a:extLst>
            <a:ext uri="{FF2B5EF4-FFF2-40B4-BE49-F238E27FC236}">
              <a16:creationId xmlns:a16="http://schemas.microsoft.com/office/drawing/2014/main" id="{421C8413-E288-4B49-B0DD-F69EA5CC70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8" name="Text Box 3">
          <a:extLst>
            <a:ext uri="{FF2B5EF4-FFF2-40B4-BE49-F238E27FC236}">
              <a16:creationId xmlns:a16="http://schemas.microsoft.com/office/drawing/2014/main" id="{2570AA39-0F71-4895-89F0-4A26E49892B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9" name="Text Box 3">
          <a:extLst>
            <a:ext uri="{FF2B5EF4-FFF2-40B4-BE49-F238E27FC236}">
              <a16:creationId xmlns:a16="http://schemas.microsoft.com/office/drawing/2014/main" id="{194E1D7B-1813-4F7A-9086-77F36B12E88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0" name="Text Box 3">
          <a:extLst>
            <a:ext uri="{FF2B5EF4-FFF2-40B4-BE49-F238E27FC236}">
              <a16:creationId xmlns:a16="http://schemas.microsoft.com/office/drawing/2014/main" id="{DAA864BC-BF65-4A1E-9CA9-E5C886A3E3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1" name="Text Box 3">
          <a:extLst>
            <a:ext uri="{FF2B5EF4-FFF2-40B4-BE49-F238E27FC236}">
              <a16:creationId xmlns:a16="http://schemas.microsoft.com/office/drawing/2014/main" id="{483D8D6A-9EDF-4866-851E-71A62AC3592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2" name="Text Box 3">
          <a:extLst>
            <a:ext uri="{FF2B5EF4-FFF2-40B4-BE49-F238E27FC236}">
              <a16:creationId xmlns:a16="http://schemas.microsoft.com/office/drawing/2014/main" id="{EA6B2053-034F-4E2D-A01A-CBED0429D3F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3" name="Text Box 3">
          <a:extLst>
            <a:ext uri="{FF2B5EF4-FFF2-40B4-BE49-F238E27FC236}">
              <a16:creationId xmlns:a16="http://schemas.microsoft.com/office/drawing/2014/main" id="{59400E96-19A9-4C9A-B182-A437D985AA3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4" name="Text Box 3">
          <a:extLst>
            <a:ext uri="{FF2B5EF4-FFF2-40B4-BE49-F238E27FC236}">
              <a16:creationId xmlns:a16="http://schemas.microsoft.com/office/drawing/2014/main" id="{24FBADEF-B8DA-4E14-B46D-F3EB38EFD37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5" name="Text Box 3">
          <a:extLst>
            <a:ext uri="{FF2B5EF4-FFF2-40B4-BE49-F238E27FC236}">
              <a16:creationId xmlns:a16="http://schemas.microsoft.com/office/drawing/2014/main" id="{3AD716C4-5445-42E4-B218-250AF64228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6" name="Text Box 3">
          <a:extLst>
            <a:ext uri="{FF2B5EF4-FFF2-40B4-BE49-F238E27FC236}">
              <a16:creationId xmlns:a16="http://schemas.microsoft.com/office/drawing/2014/main" id="{3370B442-58A9-46A8-9ABC-38F49B31FB8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7" name="Text Box 3">
          <a:extLst>
            <a:ext uri="{FF2B5EF4-FFF2-40B4-BE49-F238E27FC236}">
              <a16:creationId xmlns:a16="http://schemas.microsoft.com/office/drawing/2014/main" id="{A0421325-2430-47BD-90F9-561BFA08586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8" name="Text Box 3">
          <a:extLst>
            <a:ext uri="{FF2B5EF4-FFF2-40B4-BE49-F238E27FC236}">
              <a16:creationId xmlns:a16="http://schemas.microsoft.com/office/drawing/2014/main" id="{4D940B88-2E6D-43FE-91EB-84A750EDDEC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9" name="Text Box 3">
          <a:extLst>
            <a:ext uri="{FF2B5EF4-FFF2-40B4-BE49-F238E27FC236}">
              <a16:creationId xmlns:a16="http://schemas.microsoft.com/office/drawing/2014/main" id="{3D3C23E0-DABB-45AF-8276-88D5F16F47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0" name="Text Box 3">
          <a:extLst>
            <a:ext uri="{FF2B5EF4-FFF2-40B4-BE49-F238E27FC236}">
              <a16:creationId xmlns:a16="http://schemas.microsoft.com/office/drawing/2014/main" id="{B5E3ADC9-1C1C-4375-99C9-1440212111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1" name="Text Box 3">
          <a:extLst>
            <a:ext uri="{FF2B5EF4-FFF2-40B4-BE49-F238E27FC236}">
              <a16:creationId xmlns:a16="http://schemas.microsoft.com/office/drawing/2014/main" id="{77C81044-9288-4711-B92B-FCF5FB17B7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2" name="Text Box 3">
          <a:extLst>
            <a:ext uri="{FF2B5EF4-FFF2-40B4-BE49-F238E27FC236}">
              <a16:creationId xmlns:a16="http://schemas.microsoft.com/office/drawing/2014/main" id="{086464E7-3EF9-4117-BD54-E855B09B2D0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3" name="Text Box 3">
          <a:extLst>
            <a:ext uri="{FF2B5EF4-FFF2-40B4-BE49-F238E27FC236}">
              <a16:creationId xmlns:a16="http://schemas.microsoft.com/office/drawing/2014/main" id="{E2406A3F-91F7-432F-86BF-1EA8EC84D4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4" name="Text Box 3">
          <a:extLst>
            <a:ext uri="{FF2B5EF4-FFF2-40B4-BE49-F238E27FC236}">
              <a16:creationId xmlns:a16="http://schemas.microsoft.com/office/drawing/2014/main" id="{42F404AD-52AE-4C4C-A66E-924E1BEA5A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5" name="Text Box 3">
          <a:extLst>
            <a:ext uri="{FF2B5EF4-FFF2-40B4-BE49-F238E27FC236}">
              <a16:creationId xmlns:a16="http://schemas.microsoft.com/office/drawing/2014/main" id="{81CBB0C6-398A-4F3E-807E-D036E9681C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6" name="Text Box 3">
          <a:extLst>
            <a:ext uri="{FF2B5EF4-FFF2-40B4-BE49-F238E27FC236}">
              <a16:creationId xmlns:a16="http://schemas.microsoft.com/office/drawing/2014/main" id="{7E607639-7D68-4FD2-BAD2-FF414346707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7" name="Text Box 3">
          <a:extLst>
            <a:ext uri="{FF2B5EF4-FFF2-40B4-BE49-F238E27FC236}">
              <a16:creationId xmlns:a16="http://schemas.microsoft.com/office/drawing/2014/main" id="{162AE4C4-C5F0-41C3-AB10-5B5A0BA66F9A}"/>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8" name="Text Box 3">
          <a:extLst>
            <a:ext uri="{FF2B5EF4-FFF2-40B4-BE49-F238E27FC236}">
              <a16:creationId xmlns:a16="http://schemas.microsoft.com/office/drawing/2014/main" id="{93C8BC39-FB34-4F41-93FA-3D3D7D5C09D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9" name="Text Box 3">
          <a:extLst>
            <a:ext uri="{FF2B5EF4-FFF2-40B4-BE49-F238E27FC236}">
              <a16:creationId xmlns:a16="http://schemas.microsoft.com/office/drawing/2014/main" id="{8182E31F-4D10-4ABD-BAF6-C65B177F5557}"/>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0" name="Text Box 3">
          <a:extLst>
            <a:ext uri="{FF2B5EF4-FFF2-40B4-BE49-F238E27FC236}">
              <a16:creationId xmlns:a16="http://schemas.microsoft.com/office/drawing/2014/main" id="{8CA37CBC-2EC4-4001-80BF-F4CB0DEFDFC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1" name="Text Box 3">
          <a:extLst>
            <a:ext uri="{FF2B5EF4-FFF2-40B4-BE49-F238E27FC236}">
              <a16:creationId xmlns:a16="http://schemas.microsoft.com/office/drawing/2014/main" id="{FDBAF95C-88F6-45BC-A2AA-06B4BE670E0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2" name="Text Box 3">
          <a:extLst>
            <a:ext uri="{FF2B5EF4-FFF2-40B4-BE49-F238E27FC236}">
              <a16:creationId xmlns:a16="http://schemas.microsoft.com/office/drawing/2014/main" id="{F2FD812A-7869-4A09-9F4D-213D6C2E46D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3" name="Text Box 3">
          <a:extLst>
            <a:ext uri="{FF2B5EF4-FFF2-40B4-BE49-F238E27FC236}">
              <a16:creationId xmlns:a16="http://schemas.microsoft.com/office/drawing/2014/main" id="{05F46547-875C-4F0B-8974-0112F1D73B0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4" name="Text Box 3">
          <a:extLst>
            <a:ext uri="{FF2B5EF4-FFF2-40B4-BE49-F238E27FC236}">
              <a16:creationId xmlns:a16="http://schemas.microsoft.com/office/drawing/2014/main" id="{7F12CF6C-A1F4-4918-9E48-3C24273F452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5" name="Text Box 3">
          <a:extLst>
            <a:ext uri="{FF2B5EF4-FFF2-40B4-BE49-F238E27FC236}">
              <a16:creationId xmlns:a16="http://schemas.microsoft.com/office/drawing/2014/main" id="{2F4D4807-054D-48A5-A4A2-AEF029DB752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6" name="Text Box 3">
          <a:extLst>
            <a:ext uri="{FF2B5EF4-FFF2-40B4-BE49-F238E27FC236}">
              <a16:creationId xmlns:a16="http://schemas.microsoft.com/office/drawing/2014/main" id="{9DD1F99B-84BA-4F1B-86FC-980FFBDBED95}"/>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7" name="Text Box 3">
          <a:extLst>
            <a:ext uri="{FF2B5EF4-FFF2-40B4-BE49-F238E27FC236}">
              <a16:creationId xmlns:a16="http://schemas.microsoft.com/office/drawing/2014/main" id="{DABE215E-5CC7-4581-9DCA-0B92B561000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8" name="Text Box 3">
          <a:extLst>
            <a:ext uri="{FF2B5EF4-FFF2-40B4-BE49-F238E27FC236}">
              <a16:creationId xmlns:a16="http://schemas.microsoft.com/office/drawing/2014/main" id="{39283F0D-BF68-4B1B-BB3F-065A0FB6D77A}"/>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9" name="Text Box 3">
          <a:extLst>
            <a:ext uri="{FF2B5EF4-FFF2-40B4-BE49-F238E27FC236}">
              <a16:creationId xmlns:a16="http://schemas.microsoft.com/office/drawing/2014/main" id="{7D7B832E-F330-47DE-A6CC-1CB284F7248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0" name="Text Box 3">
          <a:extLst>
            <a:ext uri="{FF2B5EF4-FFF2-40B4-BE49-F238E27FC236}">
              <a16:creationId xmlns:a16="http://schemas.microsoft.com/office/drawing/2014/main" id="{2437B139-1FBA-4F07-BE2E-4E4907B4FDF9}"/>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1" name="Text Box 3">
          <a:extLst>
            <a:ext uri="{FF2B5EF4-FFF2-40B4-BE49-F238E27FC236}">
              <a16:creationId xmlns:a16="http://schemas.microsoft.com/office/drawing/2014/main" id="{5F2707EA-BA07-4503-9DD7-C2692697FAA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 name="Text Box 3">
          <a:extLst>
            <a:ext uri="{FF2B5EF4-FFF2-40B4-BE49-F238E27FC236}">
              <a16:creationId xmlns:a16="http://schemas.microsoft.com/office/drawing/2014/main" id="{2B3DE6BD-C1DF-4DD1-A839-D5BD5310D81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 name="Text Box 3">
          <a:extLst>
            <a:ext uri="{FF2B5EF4-FFF2-40B4-BE49-F238E27FC236}">
              <a16:creationId xmlns:a16="http://schemas.microsoft.com/office/drawing/2014/main" id="{8347F77E-05D4-4D71-9765-4423D5F9ACDB}"/>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 name="Text Box 3">
          <a:extLst>
            <a:ext uri="{FF2B5EF4-FFF2-40B4-BE49-F238E27FC236}">
              <a16:creationId xmlns:a16="http://schemas.microsoft.com/office/drawing/2014/main" id="{AA93416A-E6B0-4088-A5DB-59A60F09432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 name="Text Box 3">
          <a:extLst>
            <a:ext uri="{FF2B5EF4-FFF2-40B4-BE49-F238E27FC236}">
              <a16:creationId xmlns:a16="http://schemas.microsoft.com/office/drawing/2014/main" id="{52FD31E3-9D9D-4908-983B-76D974B6F97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6" name="Text Box 3">
          <a:extLst>
            <a:ext uri="{FF2B5EF4-FFF2-40B4-BE49-F238E27FC236}">
              <a16:creationId xmlns:a16="http://schemas.microsoft.com/office/drawing/2014/main" id="{E8A8426A-C328-48EA-8FF0-86FA3865FCCB}"/>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7" name="Text Box 3">
          <a:extLst>
            <a:ext uri="{FF2B5EF4-FFF2-40B4-BE49-F238E27FC236}">
              <a16:creationId xmlns:a16="http://schemas.microsoft.com/office/drawing/2014/main" id="{A36736B5-08AF-4D6C-9204-5620D1F2A73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8" name="Text Box 3">
          <a:extLst>
            <a:ext uri="{FF2B5EF4-FFF2-40B4-BE49-F238E27FC236}">
              <a16:creationId xmlns:a16="http://schemas.microsoft.com/office/drawing/2014/main" id="{CBE5C346-01D4-4B4C-A17B-08D8BE2B833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9" name="Text Box 3">
          <a:extLst>
            <a:ext uri="{FF2B5EF4-FFF2-40B4-BE49-F238E27FC236}">
              <a16:creationId xmlns:a16="http://schemas.microsoft.com/office/drawing/2014/main" id="{3FCD6BF7-DED5-4F4D-9084-6B30588AC23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0" name="Text Box 3">
          <a:extLst>
            <a:ext uri="{FF2B5EF4-FFF2-40B4-BE49-F238E27FC236}">
              <a16:creationId xmlns:a16="http://schemas.microsoft.com/office/drawing/2014/main" id="{A9AAA76C-EB32-4FF5-9EDA-84F286C0C34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1" name="Text Box 3">
          <a:extLst>
            <a:ext uri="{FF2B5EF4-FFF2-40B4-BE49-F238E27FC236}">
              <a16:creationId xmlns:a16="http://schemas.microsoft.com/office/drawing/2014/main" id="{6DFAEE4E-67C0-4C97-A0B5-6ADA66B1D72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2" name="Text Box 3">
          <a:extLst>
            <a:ext uri="{FF2B5EF4-FFF2-40B4-BE49-F238E27FC236}">
              <a16:creationId xmlns:a16="http://schemas.microsoft.com/office/drawing/2014/main" id="{C3848D9E-0281-4D27-ACA7-178729B3CFA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3" name="Text Box 3">
          <a:extLst>
            <a:ext uri="{FF2B5EF4-FFF2-40B4-BE49-F238E27FC236}">
              <a16:creationId xmlns:a16="http://schemas.microsoft.com/office/drawing/2014/main" id="{A61A56FC-496F-4303-8366-AFE035C605C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4" name="Text Box 3">
          <a:extLst>
            <a:ext uri="{FF2B5EF4-FFF2-40B4-BE49-F238E27FC236}">
              <a16:creationId xmlns:a16="http://schemas.microsoft.com/office/drawing/2014/main" id="{4EC41810-D860-4D5D-BA80-4768ABCA34D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5" name="Text Box 3">
          <a:extLst>
            <a:ext uri="{FF2B5EF4-FFF2-40B4-BE49-F238E27FC236}">
              <a16:creationId xmlns:a16="http://schemas.microsoft.com/office/drawing/2014/main" id="{9F949584-C017-4AD1-A53B-D097DB85D53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6" name="Text Box 3">
          <a:extLst>
            <a:ext uri="{FF2B5EF4-FFF2-40B4-BE49-F238E27FC236}">
              <a16:creationId xmlns:a16="http://schemas.microsoft.com/office/drawing/2014/main" id="{7E03D9F1-062C-4B8E-9AE6-F563C23947A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7" name="Text Box 3">
          <a:extLst>
            <a:ext uri="{FF2B5EF4-FFF2-40B4-BE49-F238E27FC236}">
              <a16:creationId xmlns:a16="http://schemas.microsoft.com/office/drawing/2014/main" id="{E96769EC-8967-495B-9724-1CB4D45B5B0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8" name="Text Box 3">
          <a:extLst>
            <a:ext uri="{FF2B5EF4-FFF2-40B4-BE49-F238E27FC236}">
              <a16:creationId xmlns:a16="http://schemas.microsoft.com/office/drawing/2014/main" id="{614656A4-678C-4AE7-BBFB-412CA1CF505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9" name="Text Box 3">
          <a:extLst>
            <a:ext uri="{FF2B5EF4-FFF2-40B4-BE49-F238E27FC236}">
              <a16:creationId xmlns:a16="http://schemas.microsoft.com/office/drawing/2014/main" id="{2F59C3D7-1FD4-4B55-A9BB-22901F1F8B1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0" name="Text Box 3">
          <a:extLst>
            <a:ext uri="{FF2B5EF4-FFF2-40B4-BE49-F238E27FC236}">
              <a16:creationId xmlns:a16="http://schemas.microsoft.com/office/drawing/2014/main" id="{5ECD492C-7D27-4773-8A6A-C22CEFCB79F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1" name="Text Box 3">
          <a:extLst>
            <a:ext uri="{FF2B5EF4-FFF2-40B4-BE49-F238E27FC236}">
              <a16:creationId xmlns:a16="http://schemas.microsoft.com/office/drawing/2014/main" id="{1C0B2B89-E8F5-49BC-8FC5-101F6A70091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72" name="Text Box 3">
          <a:extLst>
            <a:ext uri="{FF2B5EF4-FFF2-40B4-BE49-F238E27FC236}">
              <a16:creationId xmlns:a16="http://schemas.microsoft.com/office/drawing/2014/main" id="{79D96C8A-7EB8-405D-B68C-42D16DCB8E64}"/>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73" name="Text Box 3">
          <a:extLst>
            <a:ext uri="{FF2B5EF4-FFF2-40B4-BE49-F238E27FC236}">
              <a16:creationId xmlns:a16="http://schemas.microsoft.com/office/drawing/2014/main" id="{6F592FD3-3F02-40C2-B061-D675617E1A2A}"/>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4" name="Text Box 3">
          <a:extLst>
            <a:ext uri="{FF2B5EF4-FFF2-40B4-BE49-F238E27FC236}">
              <a16:creationId xmlns:a16="http://schemas.microsoft.com/office/drawing/2014/main" id="{53019F97-5AF9-4158-93EF-618C383F99D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5" name="Text Box 3">
          <a:extLst>
            <a:ext uri="{FF2B5EF4-FFF2-40B4-BE49-F238E27FC236}">
              <a16:creationId xmlns:a16="http://schemas.microsoft.com/office/drawing/2014/main" id="{6D00F3D5-6C27-421A-9F4C-EF67EAD3A0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6" name="Text Box 3">
          <a:extLst>
            <a:ext uri="{FF2B5EF4-FFF2-40B4-BE49-F238E27FC236}">
              <a16:creationId xmlns:a16="http://schemas.microsoft.com/office/drawing/2014/main" id="{56C8FC7D-FF2E-4DB7-8444-D6C9B9F97D9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7" name="Text Box 3">
          <a:extLst>
            <a:ext uri="{FF2B5EF4-FFF2-40B4-BE49-F238E27FC236}">
              <a16:creationId xmlns:a16="http://schemas.microsoft.com/office/drawing/2014/main" id="{05030E5E-27AA-4395-8D83-60C8CE35ACA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8" name="Text Box 3">
          <a:extLst>
            <a:ext uri="{FF2B5EF4-FFF2-40B4-BE49-F238E27FC236}">
              <a16:creationId xmlns:a16="http://schemas.microsoft.com/office/drawing/2014/main" id="{47CD11BB-38A5-4178-9882-66384BAAEA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9" name="Text Box 3">
          <a:extLst>
            <a:ext uri="{FF2B5EF4-FFF2-40B4-BE49-F238E27FC236}">
              <a16:creationId xmlns:a16="http://schemas.microsoft.com/office/drawing/2014/main" id="{7DB0F9A5-06B9-4AD6-93F5-213D271EF86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0" name="Text Box 3">
          <a:extLst>
            <a:ext uri="{FF2B5EF4-FFF2-40B4-BE49-F238E27FC236}">
              <a16:creationId xmlns:a16="http://schemas.microsoft.com/office/drawing/2014/main" id="{66C5DB61-CBEF-4707-9800-94CECB31C60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1" name="Text Box 3">
          <a:extLst>
            <a:ext uri="{FF2B5EF4-FFF2-40B4-BE49-F238E27FC236}">
              <a16:creationId xmlns:a16="http://schemas.microsoft.com/office/drawing/2014/main" id="{5899A26D-802D-4000-B7A9-36413D64629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2" name="Text Box 3">
          <a:extLst>
            <a:ext uri="{FF2B5EF4-FFF2-40B4-BE49-F238E27FC236}">
              <a16:creationId xmlns:a16="http://schemas.microsoft.com/office/drawing/2014/main" id="{4F5BEEA1-C4D4-4714-898A-72D4DD6470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3" name="Text Box 3">
          <a:extLst>
            <a:ext uri="{FF2B5EF4-FFF2-40B4-BE49-F238E27FC236}">
              <a16:creationId xmlns:a16="http://schemas.microsoft.com/office/drawing/2014/main" id="{4AFA8415-1C9F-4813-A6B6-3D40F7F9EEC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4" name="Text Box 3">
          <a:extLst>
            <a:ext uri="{FF2B5EF4-FFF2-40B4-BE49-F238E27FC236}">
              <a16:creationId xmlns:a16="http://schemas.microsoft.com/office/drawing/2014/main" id="{40CEBF88-0AD3-4D46-B69C-929A437CB23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5" name="Text Box 3">
          <a:extLst>
            <a:ext uri="{FF2B5EF4-FFF2-40B4-BE49-F238E27FC236}">
              <a16:creationId xmlns:a16="http://schemas.microsoft.com/office/drawing/2014/main" id="{AB8E6484-D24B-4E40-8F75-F03FEDC23AB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6" name="Text Box 3">
          <a:extLst>
            <a:ext uri="{FF2B5EF4-FFF2-40B4-BE49-F238E27FC236}">
              <a16:creationId xmlns:a16="http://schemas.microsoft.com/office/drawing/2014/main" id="{51A136C1-5B71-44FC-8BAA-933CE3D9EF0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7" name="Text Box 3">
          <a:extLst>
            <a:ext uri="{FF2B5EF4-FFF2-40B4-BE49-F238E27FC236}">
              <a16:creationId xmlns:a16="http://schemas.microsoft.com/office/drawing/2014/main" id="{2C0EA3DB-5816-47DA-BFBE-20BEC2B11C9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8" name="Text Box 3">
          <a:extLst>
            <a:ext uri="{FF2B5EF4-FFF2-40B4-BE49-F238E27FC236}">
              <a16:creationId xmlns:a16="http://schemas.microsoft.com/office/drawing/2014/main" id="{69F9D924-0550-4E63-BDCE-F3A5A93B1A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9" name="Text Box 3">
          <a:extLst>
            <a:ext uri="{FF2B5EF4-FFF2-40B4-BE49-F238E27FC236}">
              <a16:creationId xmlns:a16="http://schemas.microsoft.com/office/drawing/2014/main" id="{9BCD9023-50B7-46C5-9C44-1E66D88122F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0" name="Text Box 3">
          <a:extLst>
            <a:ext uri="{FF2B5EF4-FFF2-40B4-BE49-F238E27FC236}">
              <a16:creationId xmlns:a16="http://schemas.microsoft.com/office/drawing/2014/main" id="{1FD0C543-E629-449E-9A5E-AABC4EFAF0A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1" name="Text Box 3">
          <a:extLst>
            <a:ext uri="{FF2B5EF4-FFF2-40B4-BE49-F238E27FC236}">
              <a16:creationId xmlns:a16="http://schemas.microsoft.com/office/drawing/2014/main" id="{1C2D6E8F-0270-4755-B919-426C1E13A3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2" name="Text Box 3">
          <a:extLst>
            <a:ext uri="{FF2B5EF4-FFF2-40B4-BE49-F238E27FC236}">
              <a16:creationId xmlns:a16="http://schemas.microsoft.com/office/drawing/2014/main" id="{8A88C4C5-B8CC-46E2-8F29-27A2D40837E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3" name="Text Box 3">
          <a:extLst>
            <a:ext uri="{FF2B5EF4-FFF2-40B4-BE49-F238E27FC236}">
              <a16:creationId xmlns:a16="http://schemas.microsoft.com/office/drawing/2014/main" id="{304B3640-8BDD-4A46-A8BD-A2E67CCE27A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4" name="Text Box 3">
          <a:extLst>
            <a:ext uri="{FF2B5EF4-FFF2-40B4-BE49-F238E27FC236}">
              <a16:creationId xmlns:a16="http://schemas.microsoft.com/office/drawing/2014/main" id="{16D3B67A-DB6C-49EC-A32D-16C5CD570DB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5" name="Text Box 3">
          <a:extLst>
            <a:ext uri="{FF2B5EF4-FFF2-40B4-BE49-F238E27FC236}">
              <a16:creationId xmlns:a16="http://schemas.microsoft.com/office/drawing/2014/main" id="{F9BDCCC9-EF30-47A4-B78C-174B7F7D5B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6" name="Text Box 3">
          <a:extLst>
            <a:ext uri="{FF2B5EF4-FFF2-40B4-BE49-F238E27FC236}">
              <a16:creationId xmlns:a16="http://schemas.microsoft.com/office/drawing/2014/main" id="{3F3AC27D-4DCC-4B87-B900-C9168DE9C5A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7" name="Text Box 3">
          <a:extLst>
            <a:ext uri="{FF2B5EF4-FFF2-40B4-BE49-F238E27FC236}">
              <a16:creationId xmlns:a16="http://schemas.microsoft.com/office/drawing/2014/main" id="{0189B3BE-1D4C-40CE-AF46-04A3E95F58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 name="Text Box 3">
          <a:extLst>
            <a:ext uri="{FF2B5EF4-FFF2-40B4-BE49-F238E27FC236}">
              <a16:creationId xmlns:a16="http://schemas.microsoft.com/office/drawing/2014/main" id="{1F76B975-BA87-4F9F-A2E8-D970AD8701D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 name="Text Box 3">
          <a:extLst>
            <a:ext uri="{FF2B5EF4-FFF2-40B4-BE49-F238E27FC236}">
              <a16:creationId xmlns:a16="http://schemas.microsoft.com/office/drawing/2014/main" id="{AD13075F-9855-4FDB-8F63-DF37C92BBDF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 name="Text Box 3">
          <a:extLst>
            <a:ext uri="{FF2B5EF4-FFF2-40B4-BE49-F238E27FC236}">
              <a16:creationId xmlns:a16="http://schemas.microsoft.com/office/drawing/2014/main" id="{48C12FCF-5EA5-49F7-AAF2-592314F40D2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 name="Text Box 3">
          <a:extLst>
            <a:ext uri="{FF2B5EF4-FFF2-40B4-BE49-F238E27FC236}">
              <a16:creationId xmlns:a16="http://schemas.microsoft.com/office/drawing/2014/main" id="{D4E7D43B-37FD-4AF5-B9B8-7EBA946351E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2" name="Text Box 3">
          <a:extLst>
            <a:ext uri="{FF2B5EF4-FFF2-40B4-BE49-F238E27FC236}">
              <a16:creationId xmlns:a16="http://schemas.microsoft.com/office/drawing/2014/main" id="{55BE670E-317C-4B20-B4BB-B57F17560B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3" name="Text Box 3">
          <a:extLst>
            <a:ext uri="{FF2B5EF4-FFF2-40B4-BE49-F238E27FC236}">
              <a16:creationId xmlns:a16="http://schemas.microsoft.com/office/drawing/2014/main" id="{F95F2C0F-E03F-4BDD-8A35-9ED64FFD446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 name="Text Box 3">
          <a:extLst>
            <a:ext uri="{FF2B5EF4-FFF2-40B4-BE49-F238E27FC236}">
              <a16:creationId xmlns:a16="http://schemas.microsoft.com/office/drawing/2014/main" id="{86ECE337-B94F-4FE7-919B-941B34D8DB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 name="Text Box 3">
          <a:extLst>
            <a:ext uri="{FF2B5EF4-FFF2-40B4-BE49-F238E27FC236}">
              <a16:creationId xmlns:a16="http://schemas.microsoft.com/office/drawing/2014/main" id="{760CE242-DF31-42F9-9D13-C1DFC74347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06" name="Text Box 3">
          <a:extLst>
            <a:ext uri="{FF2B5EF4-FFF2-40B4-BE49-F238E27FC236}">
              <a16:creationId xmlns:a16="http://schemas.microsoft.com/office/drawing/2014/main" id="{B926A915-1036-4FB9-B525-6153FE710E4D}"/>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07" name="Text Box 3">
          <a:extLst>
            <a:ext uri="{FF2B5EF4-FFF2-40B4-BE49-F238E27FC236}">
              <a16:creationId xmlns:a16="http://schemas.microsoft.com/office/drawing/2014/main" id="{6418832B-CA00-4AAB-8963-707748C15328}"/>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 name="Text Box 3">
          <a:extLst>
            <a:ext uri="{FF2B5EF4-FFF2-40B4-BE49-F238E27FC236}">
              <a16:creationId xmlns:a16="http://schemas.microsoft.com/office/drawing/2014/main" id="{087F48D1-AEA6-4A60-9610-0C2C55A3A17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 name="Text Box 3">
          <a:extLst>
            <a:ext uri="{FF2B5EF4-FFF2-40B4-BE49-F238E27FC236}">
              <a16:creationId xmlns:a16="http://schemas.microsoft.com/office/drawing/2014/main" id="{6AA3D8C3-FBB0-4CA4-8B77-135A568978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 name="Text Box 3">
          <a:extLst>
            <a:ext uri="{FF2B5EF4-FFF2-40B4-BE49-F238E27FC236}">
              <a16:creationId xmlns:a16="http://schemas.microsoft.com/office/drawing/2014/main" id="{5C509E72-24CD-4BBA-8440-3696968CD6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 name="Text Box 3">
          <a:extLst>
            <a:ext uri="{FF2B5EF4-FFF2-40B4-BE49-F238E27FC236}">
              <a16:creationId xmlns:a16="http://schemas.microsoft.com/office/drawing/2014/main" id="{3D2B02B5-1C75-407D-AC42-9CC5F41F800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 name="Text Box 3">
          <a:extLst>
            <a:ext uri="{FF2B5EF4-FFF2-40B4-BE49-F238E27FC236}">
              <a16:creationId xmlns:a16="http://schemas.microsoft.com/office/drawing/2014/main" id="{A1986932-E4A9-4F40-8723-8FEB593916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 name="Text Box 3">
          <a:extLst>
            <a:ext uri="{FF2B5EF4-FFF2-40B4-BE49-F238E27FC236}">
              <a16:creationId xmlns:a16="http://schemas.microsoft.com/office/drawing/2014/main" id="{2EEB9FFA-EE27-4353-A42A-AF610F370E4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 name="Text Box 3">
          <a:extLst>
            <a:ext uri="{FF2B5EF4-FFF2-40B4-BE49-F238E27FC236}">
              <a16:creationId xmlns:a16="http://schemas.microsoft.com/office/drawing/2014/main" id="{0B15BAE2-3599-45C8-AD89-7C415193B4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5" name="Text Box 3">
          <a:extLst>
            <a:ext uri="{FF2B5EF4-FFF2-40B4-BE49-F238E27FC236}">
              <a16:creationId xmlns:a16="http://schemas.microsoft.com/office/drawing/2014/main" id="{33CF0F98-B5AD-4ACA-AD46-4C602EA2E3F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6" name="Text Box 3">
          <a:extLst>
            <a:ext uri="{FF2B5EF4-FFF2-40B4-BE49-F238E27FC236}">
              <a16:creationId xmlns:a16="http://schemas.microsoft.com/office/drawing/2014/main" id="{EDFF4DCD-076A-4FA2-9E34-CBEEA07E601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7" name="Text Box 3">
          <a:extLst>
            <a:ext uri="{FF2B5EF4-FFF2-40B4-BE49-F238E27FC236}">
              <a16:creationId xmlns:a16="http://schemas.microsoft.com/office/drawing/2014/main" id="{C30D7FC7-ACC0-4EB7-A165-7DC070DA5A7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8" name="Text Box 3">
          <a:extLst>
            <a:ext uri="{FF2B5EF4-FFF2-40B4-BE49-F238E27FC236}">
              <a16:creationId xmlns:a16="http://schemas.microsoft.com/office/drawing/2014/main" id="{5F92388C-F895-431C-8515-50F3AA92D86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9" name="Text Box 3">
          <a:extLst>
            <a:ext uri="{FF2B5EF4-FFF2-40B4-BE49-F238E27FC236}">
              <a16:creationId xmlns:a16="http://schemas.microsoft.com/office/drawing/2014/main" id="{67FA630F-A48A-41B2-85A1-AD41B41746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0" name="Text Box 3">
          <a:extLst>
            <a:ext uri="{FF2B5EF4-FFF2-40B4-BE49-F238E27FC236}">
              <a16:creationId xmlns:a16="http://schemas.microsoft.com/office/drawing/2014/main" id="{39685842-6B13-4848-A68D-1F29B4E7357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1" name="Text Box 3">
          <a:extLst>
            <a:ext uri="{FF2B5EF4-FFF2-40B4-BE49-F238E27FC236}">
              <a16:creationId xmlns:a16="http://schemas.microsoft.com/office/drawing/2014/main" id="{E9A53719-A09F-4704-8849-A7149ECEFBD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2" name="Text Box 3">
          <a:extLst>
            <a:ext uri="{FF2B5EF4-FFF2-40B4-BE49-F238E27FC236}">
              <a16:creationId xmlns:a16="http://schemas.microsoft.com/office/drawing/2014/main" id="{70628402-74E3-4D4E-B6A7-1782621031B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3" name="Text Box 3">
          <a:extLst>
            <a:ext uri="{FF2B5EF4-FFF2-40B4-BE49-F238E27FC236}">
              <a16:creationId xmlns:a16="http://schemas.microsoft.com/office/drawing/2014/main" id="{5B2E0649-8B06-4C91-99C9-A065373ABA3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4" name="Text Box 3">
          <a:extLst>
            <a:ext uri="{FF2B5EF4-FFF2-40B4-BE49-F238E27FC236}">
              <a16:creationId xmlns:a16="http://schemas.microsoft.com/office/drawing/2014/main" id="{61D0E51D-8B91-4AAB-8E0E-EF339103AE8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5" name="Text Box 3">
          <a:extLst>
            <a:ext uri="{FF2B5EF4-FFF2-40B4-BE49-F238E27FC236}">
              <a16:creationId xmlns:a16="http://schemas.microsoft.com/office/drawing/2014/main" id="{9384F09F-8A4E-40B4-B190-A655A5722D3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6" name="Text Box 3">
          <a:extLst>
            <a:ext uri="{FF2B5EF4-FFF2-40B4-BE49-F238E27FC236}">
              <a16:creationId xmlns:a16="http://schemas.microsoft.com/office/drawing/2014/main" id="{65B27319-BE08-4C6C-896D-D7DDF453E6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7" name="Text Box 3">
          <a:extLst>
            <a:ext uri="{FF2B5EF4-FFF2-40B4-BE49-F238E27FC236}">
              <a16:creationId xmlns:a16="http://schemas.microsoft.com/office/drawing/2014/main" id="{6C5C38D0-DD3D-4F3E-9F24-87683A9891C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8" name="Text Box 3">
          <a:extLst>
            <a:ext uri="{FF2B5EF4-FFF2-40B4-BE49-F238E27FC236}">
              <a16:creationId xmlns:a16="http://schemas.microsoft.com/office/drawing/2014/main" id="{1ECBA15B-5932-44E9-A168-00012881E70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9" name="Text Box 3">
          <a:extLst>
            <a:ext uri="{FF2B5EF4-FFF2-40B4-BE49-F238E27FC236}">
              <a16:creationId xmlns:a16="http://schemas.microsoft.com/office/drawing/2014/main" id="{665D6D3C-D005-4CF3-A410-6C933ADBF9D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0" name="Text Box 3">
          <a:extLst>
            <a:ext uri="{FF2B5EF4-FFF2-40B4-BE49-F238E27FC236}">
              <a16:creationId xmlns:a16="http://schemas.microsoft.com/office/drawing/2014/main" id="{EEC5B1CA-582A-4129-8417-21D54DB8017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1" name="Text Box 3">
          <a:extLst>
            <a:ext uri="{FF2B5EF4-FFF2-40B4-BE49-F238E27FC236}">
              <a16:creationId xmlns:a16="http://schemas.microsoft.com/office/drawing/2014/main" id="{38066A47-6A44-4858-9B1B-C05D30B1B0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2" name="Text Box 3">
          <a:extLst>
            <a:ext uri="{FF2B5EF4-FFF2-40B4-BE49-F238E27FC236}">
              <a16:creationId xmlns:a16="http://schemas.microsoft.com/office/drawing/2014/main" id="{957C9763-D682-4C70-B47A-E648978F5A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3" name="Text Box 3">
          <a:extLst>
            <a:ext uri="{FF2B5EF4-FFF2-40B4-BE49-F238E27FC236}">
              <a16:creationId xmlns:a16="http://schemas.microsoft.com/office/drawing/2014/main" id="{7BEF7F9D-9C6E-4971-A6BF-DCE992877A1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4" name="Text Box 3">
          <a:extLst>
            <a:ext uri="{FF2B5EF4-FFF2-40B4-BE49-F238E27FC236}">
              <a16:creationId xmlns:a16="http://schemas.microsoft.com/office/drawing/2014/main" id="{02188961-A149-4E8E-ACF3-D7D06969FDE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5" name="Text Box 3">
          <a:extLst>
            <a:ext uri="{FF2B5EF4-FFF2-40B4-BE49-F238E27FC236}">
              <a16:creationId xmlns:a16="http://schemas.microsoft.com/office/drawing/2014/main" id="{EC27DAB1-C5C3-4631-A2CE-40929B923E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6" name="Text Box 3">
          <a:extLst>
            <a:ext uri="{FF2B5EF4-FFF2-40B4-BE49-F238E27FC236}">
              <a16:creationId xmlns:a16="http://schemas.microsoft.com/office/drawing/2014/main" id="{23A82FDE-EFF6-4F8C-BBB6-24B4D510CC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7" name="Text Box 3">
          <a:extLst>
            <a:ext uri="{FF2B5EF4-FFF2-40B4-BE49-F238E27FC236}">
              <a16:creationId xmlns:a16="http://schemas.microsoft.com/office/drawing/2014/main" id="{114B75DA-42AA-453C-B9A3-4767F8BF38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8" name="Text Box 3">
          <a:extLst>
            <a:ext uri="{FF2B5EF4-FFF2-40B4-BE49-F238E27FC236}">
              <a16:creationId xmlns:a16="http://schemas.microsoft.com/office/drawing/2014/main" id="{89252C56-0B60-4DE0-9129-195F24A954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9" name="Text Box 3">
          <a:extLst>
            <a:ext uri="{FF2B5EF4-FFF2-40B4-BE49-F238E27FC236}">
              <a16:creationId xmlns:a16="http://schemas.microsoft.com/office/drawing/2014/main" id="{6BFB94B4-F958-4331-BF46-1C6394C57A6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40" name="Text Box 3">
          <a:extLst>
            <a:ext uri="{FF2B5EF4-FFF2-40B4-BE49-F238E27FC236}">
              <a16:creationId xmlns:a16="http://schemas.microsoft.com/office/drawing/2014/main" id="{4ADB4EE2-1346-4443-9F1A-B4AD1D50BCAD}"/>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41" name="Text Box 3">
          <a:extLst>
            <a:ext uri="{FF2B5EF4-FFF2-40B4-BE49-F238E27FC236}">
              <a16:creationId xmlns:a16="http://schemas.microsoft.com/office/drawing/2014/main" id="{722399AD-5614-4B1D-BA86-90147D85E5CC}"/>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2" name="Text Box 3">
          <a:extLst>
            <a:ext uri="{FF2B5EF4-FFF2-40B4-BE49-F238E27FC236}">
              <a16:creationId xmlns:a16="http://schemas.microsoft.com/office/drawing/2014/main" id="{441BB71A-1CFC-4375-8AAE-6530A76237E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3" name="Text Box 3">
          <a:extLst>
            <a:ext uri="{FF2B5EF4-FFF2-40B4-BE49-F238E27FC236}">
              <a16:creationId xmlns:a16="http://schemas.microsoft.com/office/drawing/2014/main" id="{654221BD-6BC7-4042-89F2-0E5CDEDDA9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4" name="Text Box 3">
          <a:extLst>
            <a:ext uri="{FF2B5EF4-FFF2-40B4-BE49-F238E27FC236}">
              <a16:creationId xmlns:a16="http://schemas.microsoft.com/office/drawing/2014/main" id="{85965DB3-4813-4F22-8351-FBD34092A34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5" name="Text Box 3">
          <a:extLst>
            <a:ext uri="{FF2B5EF4-FFF2-40B4-BE49-F238E27FC236}">
              <a16:creationId xmlns:a16="http://schemas.microsoft.com/office/drawing/2014/main" id="{1213840D-D2B9-42DD-8392-1F16ADE3D3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6" name="Text Box 3">
          <a:extLst>
            <a:ext uri="{FF2B5EF4-FFF2-40B4-BE49-F238E27FC236}">
              <a16:creationId xmlns:a16="http://schemas.microsoft.com/office/drawing/2014/main" id="{F00EE434-495F-41AB-ABA6-1EF757D8AAD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7" name="Text Box 3">
          <a:extLst>
            <a:ext uri="{FF2B5EF4-FFF2-40B4-BE49-F238E27FC236}">
              <a16:creationId xmlns:a16="http://schemas.microsoft.com/office/drawing/2014/main" id="{0840A556-99C0-48A5-9F0E-737A4C5A786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8" name="Text Box 3">
          <a:extLst>
            <a:ext uri="{FF2B5EF4-FFF2-40B4-BE49-F238E27FC236}">
              <a16:creationId xmlns:a16="http://schemas.microsoft.com/office/drawing/2014/main" id="{8239F3C4-AA76-4AE7-9496-D7DEAB51713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 name="Text Box 3">
          <a:extLst>
            <a:ext uri="{FF2B5EF4-FFF2-40B4-BE49-F238E27FC236}">
              <a16:creationId xmlns:a16="http://schemas.microsoft.com/office/drawing/2014/main" id="{7A65D08E-2EE9-49FB-A089-98400333D8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 name="Text Box 3">
          <a:extLst>
            <a:ext uri="{FF2B5EF4-FFF2-40B4-BE49-F238E27FC236}">
              <a16:creationId xmlns:a16="http://schemas.microsoft.com/office/drawing/2014/main" id="{C6E3A0EC-C74E-4740-B8D2-6155F90A9FA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 name="Text Box 3">
          <a:extLst>
            <a:ext uri="{FF2B5EF4-FFF2-40B4-BE49-F238E27FC236}">
              <a16:creationId xmlns:a16="http://schemas.microsoft.com/office/drawing/2014/main" id="{0F8DDED6-E29A-4F39-B4B3-9ECAFD801BC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 name="Text Box 3">
          <a:extLst>
            <a:ext uri="{FF2B5EF4-FFF2-40B4-BE49-F238E27FC236}">
              <a16:creationId xmlns:a16="http://schemas.microsoft.com/office/drawing/2014/main" id="{B1F78336-73BC-4C6A-A531-BE97DDF062E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 name="Text Box 3">
          <a:extLst>
            <a:ext uri="{FF2B5EF4-FFF2-40B4-BE49-F238E27FC236}">
              <a16:creationId xmlns:a16="http://schemas.microsoft.com/office/drawing/2014/main" id="{84B77133-0083-4DFE-8732-BFC66C6E94F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 name="Text Box 3">
          <a:extLst>
            <a:ext uri="{FF2B5EF4-FFF2-40B4-BE49-F238E27FC236}">
              <a16:creationId xmlns:a16="http://schemas.microsoft.com/office/drawing/2014/main" id="{540291F2-9498-4C45-A02E-B504D0BB75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 name="Text Box 3">
          <a:extLst>
            <a:ext uri="{FF2B5EF4-FFF2-40B4-BE49-F238E27FC236}">
              <a16:creationId xmlns:a16="http://schemas.microsoft.com/office/drawing/2014/main" id="{08A824F3-9318-49FD-8E31-E998167337D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 name="Text Box 3">
          <a:extLst>
            <a:ext uri="{FF2B5EF4-FFF2-40B4-BE49-F238E27FC236}">
              <a16:creationId xmlns:a16="http://schemas.microsoft.com/office/drawing/2014/main" id="{87866EF6-7067-4953-BDF4-B509D36128E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 name="Text Box 3">
          <a:extLst>
            <a:ext uri="{FF2B5EF4-FFF2-40B4-BE49-F238E27FC236}">
              <a16:creationId xmlns:a16="http://schemas.microsoft.com/office/drawing/2014/main" id="{F0BB00A6-2DE0-4D10-8D53-BE02BDE5A09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 name="Text Box 3">
          <a:extLst>
            <a:ext uri="{FF2B5EF4-FFF2-40B4-BE49-F238E27FC236}">
              <a16:creationId xmlns:a16="http://schemas.microsoft.com/office/drawing/2014/main" id="{985EBDDD-2058-46FD-8517-E23E25362ED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 name="Text Box 3">
          <a:extLst>
            <a:ext uri="{FF2B5EF4-FFF2-40B4-BE49-F238E27FC236}">
              <a16:creationId xmlns:a16="http://schemas.microsoft.com/office/drawing/2014/main" id="{E5928220-6833-42E4-8C9E-2EF19FACA0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 name="Text Box 3">
          <a:extLst>
            <a:ext uri="{FF2B5EF4-FFF2-40B4-BE49-F238E27FC236}">
              <a16:creationId xmlns:a16="http://schemas.microsoft.com/office/drawing/2014/main" id="{9B7A72DE-68F6-44BD-8919-2FC323E24F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 name="Text Box 3">
          <a:extLst>
            <a:ext uri="{FF2B5EF4-FFF2-40B4-BE49-F238E27FC236}">
              <a16:creationId xmlns:a16="http://schemas.microsoft.com/office/drawing/2014/main" id="{AAF46054-E60D-4C63-919B-958AB2402EE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2" name="Text Box 3">
          <a:extLst>
            <a:ext uri="{FF2B5EF4-FFF2-40B4-BE49-F238E27FC236}">
              <a16:creationId xmlns:a16="http://schemas.microsoft.com/office/drawing/2014/main" id="{C8ED2AC0-5547-4C2A-A876-7F5D07A5B38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3" name="Text Box 3">
          <a:extLst>
            <a:ext uri="{FF2B5EF4-FFF2-40B4-BE49-F238E27FC236}">
              <a16:creationId xmlns:a16="http://schemas.microsoft.com/office/drawing/2014/main" id="{DB4DC215-639A-47A9-B5A5-73B9CCB40E4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4" name="Text Box 3">
          <a:extLst>
            <a:ext uri="{FF2B5EF4-FFF2-40B4-BE49-F238E27FC236}">
              <a16:creationId xmlns:a16="http://schemas.microsoft.com/office/drawing/2014/main" id="{1D698B62-CFCF-48CC-AFEC-6E25844276B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5" name="Text Box 3">
          <a:extLst>
            <a:ext uri="{FF2B5EF4-FFF2-40B4-BE49-F238E27FC236}">
              <a16:creationId xmlns:a16="http://schemas.microsoft.com/office/drawing/2014/main" id="{041750E7-37B9-4CAF-A736-A0733EA71A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6" name="Text Box 3">
          <a:extLst>
            <a:ext uri="{FF2B5EF4-FFF2-40B4-BE49-F238E27FC236}">
              <a16:creationId xmlns:a16="http://schemas.microsoft.com/office/drawing/2014/main" id="{A94C372C-9803-49AC-A81D-4AFB097D24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7" name="Text Box 3">
          <a:extLst>
            <a:ext uri="{FF2B5EF4-FFF2-40B4-BE49-F238E27FC236}">
              <a16:creationId xmlns:a16="http://schemas.microsoft.com/office/drawing/2014/main" id="{7FFBBB16-A737-4087-99D6-FE03B21C440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8" name="Text Box 3">
          <a:extLst>
            <a:ext uri="{FF2B5EF4-FFF2-40B4-BE49-F238E27FC236}">
              <a16:creationId xmlns:a16="http://schemas.microsoft.com/office/drawing/2014/main" id="{353A2D0D-1D86-441B-B51E-A15C60F564E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9" name="Text Box 3">
          <a:extLst>
            <a:ext uri="{FF2B5EF4-FFF2-40B4-BE49-F238E27FC236}">
              <a16:creationId xmlns:a16="http://schemas.microsoft.com/office/drawing/2014/main" id="{635E2061-EC26-458B-B97D-35EADD598A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0" name="Text Box 3">
          <a:extLst>
            <a:ext uri="{FF2B5EF4-FFF2-40B4-BE49-F238E27FC236}">
              <a16:creationId xmlns:a16="http://schemas.microsoft.com/office/drawing/2014/main" id="{2BDDE652-C6B9-43E5-95A6-F868155751F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1" name="Text Box 3">
          <a:extLst>
            <a:ext uri="{FF2B5EF4-FFF2-40B4-BE49-F238E27FC236}">
              <a16:creationId xmlns:a16="http://schemas.microsoft.com/office/drawing/2014/main" id="{60FEA1C4-131D-4F1F-B0D8-5D921D70DB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2" name="Text Box 3">
          <a:extLst>
            <a:ext uri="{FF2B5EF4-FFF2-40B4-BE49-F238E27FC236}">
              <a16:creationId xmlns:a16="http://schemas.microsoft.com/office/drawing/2014/main" id="{967F09EA-FB5A-4A06-97FE-D6D441B6F17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3" name="Text Box 3">
          <a:extLst>
            <a:ext uri="{FF2B5EF4-FFF2-40B4-BE49-F238E27FC236}">
              <a16:creationId xmlns:a16="http://schemas.microsoft.com/office/drawing/2014/main" id="{2DB531B2-5DAD-480E-89EC-1E3DFE8997A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4" name="Text Box 3">
          <a:extLst>
            <a:ext uri="{FF2B5EF4-FFF2-40B4-BE49-F238E27FC236}">
              <a16:creationId xmlns:a16="http://schemas.microsoft.com/office/drawing/2014/main" id="{94E794B2-9791-42DC-9EDB-F6342D62FB4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5" name="Text Box 3">
          <a:extLst>
            <a:ext uri="{FF2B5EF4-FFF2-40B4-BE49-F238E27FC236}">
              <a16:creationId xmlns:a16="http://schemas.microsoft.com/office/drawing/2014/main" id="{CE926FEB-810D-4F6F-B206-975002E878A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6" name="Text Box 3">
          <a:extLst>
            <a:ext uri="{FF2B5EF4-FFF2-40B4-BE49-F238E27FC236}">
              <a16:creationId xmlns:a16="http://schemas.microsoft.com/office/drawing/2014/main" id="{8C682EF5-F446-4E32-9357-CA5A511B404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7" name="Text Box 3">
          <a:extLst>
            <a:ext uri="{FF2B5EF4-FFF2-40B4-BE49-F238E27FC236}">
              <a16:creationId xmlns:a16="http://schemas.microsoft.com/office/drawing/2014/main" id="{ABCCCCB5-050D-4B44-AB0C-1A2254B28EB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8" name="Text Box 3">
          <a:extLst>
            <a:ext uri="{FF2B5EF4-FFF2-40B4-BE49-F238E27FC236}">
              <a16:creationId xmlns:a16="http://schemas.microsoft.com/office/drawing/2014/main" id="{6C16B2A0-187F-4B7F-B6AD-66D2CC951C9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9" name="Text Box 3">
          <a:extLst>
            <a:ext uri="{FF2B5EF4-FFF2-40B4-BE49-F238E27FC236}">
              <a16:creationId xmlns:a16="http://schemas.microsoft.com/office/drawing/2014/main" id="{6FB34D20-3D1F-4DF0-8B75-4961C571C4C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0" name="Text Box 3">
          <a:extLst>
            <a:ext uri="{FF2B5EF4-FFF2-40B4-BE49-F238E27FC236}">
              <a16:creationId xmlns:a16="http://schemas.microsoft.com/office/drawing/2014/main" id="{F77E5BC4-D38D-4A84-AADE-6CA83CB8B41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1" name="Text Box 3">
          <a:extLst>
            <a:ext uri="{FF2B5EF4-FFF2-40B4-BE49-F238E27FC236}">
              <a16:creationId xmlns:a16="http://schemas.microsoft.com/office/drawing/2014/main" id="{13C1470A-695E-4E89-A672-D4D5BFF1051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2" name="Text Box 3">
          <a:extLst>
            <a:ext uri="{FF2B5EF4-FFF2-40B4-BE49-F238E27FC236}">
              <a16:creationId xmlns:a16="http://schemas.microsoft.com/office/drawing/2014/main" id="{D2CE8B4C-24F3-4B88-B1CA-97646107E77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3" name="Text Box 3">
          <a:extLst>
            <a:ext uri="{FF2B5EF4-FFF2-40B4-BE49-F238E27FC236}">
              <a16:creationId xmlns:a16="http://schemas.microsoft.com/office/drawing/2014/main" id="{FCF3F714-7394-43A9-969D-08122108220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4" name="Text Box 3">
          <a:extLst>
            <a:ext uri="{FF2B5EF4-FFF2-40B4-BE49-F238E27FC236}">
              <a16:creationId xmlns:a16="http://schemas.microsoft.com/office/drawing/2014/main" id="{158EE3DE-C7B5-4B1F-925B-5C55086A190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5" name="Text Box 3">
          <a:extLst>
            <a:ext uri="{FF2B5EF4-FFF2-40B4-BE49-F238E27FC236}">
              <a16:creationId xmlns:a16="http://schemas.microsoft.com/office/drawing/2014/main" id="{7AA64171-07DD-4203-ADD0-3120A260CAD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6" name="Text Box 3">
          <a:extLst>
            <a:ext uri="{FF2B5EF4-FFF2-40B4-BE49-F238E27FC236}">
              <a16:creationId xmlns:a16="http://schemas.microsoft.com/office/drawing/2014/main" id="{4CC5FBC9-EF8E-45F8-BC15-33D60856D4F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7" name="Text Box 3">
          <a:extLst>
            <a:ext uri="{FF2B5EF4-FFF2-40B4-BE49-F238E27FC236}">
              <a16:creationId xmlns:a16="http://schemas.microsoft.com/office/drawing/2014/main" id="{DDBDB189-DFAD-49E3-AC92-4DA394A2095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8" name="Text Box 3">
          <a:extLst>
            <a:ext uri="{FF2B5EF4-FFF2-40B4-BE49-F238E27FC236}">
              <a16:creationId xmlns:a16="http://schemas.microsoft.com/office/drawing/2014/main" id="{67BD2463-47D4-44AA-BB3F-892BDFAB6BC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9" name="Text Box 3">
          <a:extLst>
            <a:ext uri="{FF2B5EF4-FFF2-40B4-BE49-F238E27FC236}">
              <a16:creationId xmlns:a16="http://schemas.microsoft.com/office/drawing/2014/main" id="{4F2FF760-9749-44CE-8B13-E5CD6B77AA0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0" name="Text Box 3">
          <a:extLst>
            <a:ext uri="{FF2B5EF4-FFF2-40B4-BE49-F238E27FC236}">
              <a16:creationId xmlns:a16="http://schemas.microsoft.com/office/drawing/2014/main" id="{6D9FEC7F-37F3-42B7-AFE0-87937971B7A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1" name="Text Box 3">
          <a:extLst>
            <a:ext uri="{FF2B5EF4-FFF2-40B4-BE49-F238E27FC236}">
              <a16:creationId xmlns:a16="http://schemas.microsoft.com/office/drawing/2014/main" id="{51AFA9F7-B984-464F-809B-75248A0F324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2" name="Text Box 3">
          <a:extLst>
            <a:ext uri="{FF2B5EF4-FFF2-40B4-BE49-F238E27FC236}">
              <a16:creationId xmlns:a16="http://schemas.microsoft.com/office/drawing/2014/main" id="{C53FD488-D227-4B16-A931-06DF1502BD1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3" name="Text Box 3">
          <a:extLst>
            <a:ext uri="{FF2B5EF4-FFF2-40B4-BE49-F238E27FC236}">
              <a16:creationId xmlns:a16="http://schemas.microsoft.com/office/drawing/2014/main" id="{5DF4B9B8-F604-4B68-B410-9AC12DB2985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4" name="Text Box 3">
          <a:extLst>
            <a:ext uri="{FF2B5EF4-FFF2-40B4-BE49-F238E27FC236}">
              <a16:creationId xmlns:a16="http://schemas.microsoft.com/office/drawing/2014/main" id="{B27B3DAC-E75D-4AA2-AEE3-BDC1F14C0E5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5" name="Text Box 3">
          <a:extLst>
            <a:ext uri="{FF2B5EF4-FFF2-40B4-BE49-F238E27FC236}">
              <a16:creationId xmlns:a16="http://schemas.microsoft.com/office/drawing/2014/main" id="{A56379A5-7EFE-4B30-B110-25ABD54B7B3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6" name="Text Box 3">
          <a:extLst>
            <a:ext uri="{FF2B5EF4-FFF2-40B4-BE49-F238E27FC236}">
              <a16:creationId xmlns:a16="http://schemas.microsoft.com/office/drawing/2014/main" id="{FD9A664A-ACC3-4B59-B2F1-0205E8BDC3E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7" name="Text Box 3">
          <a:extLst>
            <a:ext uri="{FF2B5EF4-FFF2-40B4-BE49-F238E27FC236}">
              <a16:creationId xmlns:a16="http://schemas.microsoft.com/office/drawing/2014/main" id="{C306C007-671B-44AE-985F-7EABD121B76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8" name="Text Box 3">
          <a:extLst>
            <a:ext uri="{FF2B5EF4-FFF2-40B4-BE49-F238E27FC236}">
              <a16:creationId xmlns:a16="http://schemas.microsoft.com/office/drawing/2014/main" id="{1B93B70D-127E-43DF-B8A1-0F76E8446CB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9" name="Text Box 3">
          <a:extLst>
            <a:ext uri="{FF2B5EF4-FFF2-40B4-BE49-F238E27FC236}">
              <a16:creationId xmlns:a16="http://schemas.microsoft.com/office/drawing/2014/main" id="{FB5CE071-6953-4CCF-9AC4-42151F5BEC1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0" name="Text Box 3">
          <a:extLst>
            <a:ext uri="{FF2B5EF4-FFF2-40B4-BE49-F238E27FC236}">
              <a16:creationId xmlns:a16="http://schemas.microsoft.com/office/drawing/2014/main" id="{230B7D47-A4E6-4DB2-ACD4-346F693516D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1" name="Text Box 3">
          <a:extLst>
            <a:ext uri="{FF2B5EF4-FFF2-40B4-BE49-F238E27FC236}">
              <a16:creationId xmlns:a16="http://schemas.microsoft.com/office/drawing/2014/main" id="{B704B3F2-9D7A-4D57-B0EA-232EB24FFC1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2" name="Text Box 3">
          <a:extLst>
            <a:ext uri="{FF2B5EF4-FFF2-40B4-BE49-F238E27FC236}">
              <a16:creationId xmlns:a16="http://schemas.microsoft.com/office/drawing/2014/main" id="{3C4DF399-A549-4EF8-B0E1-2B2B49B51A4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3" name="Text Box 3">
          <a:extLst>
            <a:ext uri="{FF2B5EF4-FFF2-40B4-BE49-F238E27FC236}">
              <a16:creationId xmlns:a16="http://schemas.microsoft.com/office/drawing/2014/main" id="{2CC0CF8B-E72C-4464-8AA7-106C517A0A5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4" name="Text Box 3">
          <a:extLst>
            <a:ext uri="{FF2B5EF4-FFF2-40B4-BE49-F238E27FC236}">
              <a16:creationId xmlns:a16="http://schemas.microsoft.com/office/drawing/2014/main" id="{A2AD1A50-87B3-4EA6-8AA8-84628516E43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5" name="Text Box 3">
          <a:extLst>
            <a:ext uri="{FF2B5EF4-FFF2-40B4-BE49-F238E27FC236}">
              <a16:creationId xmlns:a16="http://schemas.microsoft.com/office/drawing/2014/main" id="{B9C04F06-57E8-4705-9923-229B0F45B43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6" name="Text Box 3">
          <a:extLst>
            <a:ext uri="{FF2B5EF4-FFF2-40B4-BE49-F238E27FC236}">
              <a16:creationId xmlns:a16="http://schemas.microsoft.com/office/drawing/2014/main" id="{8F706230-1242-4513-94C5-A159D8C128B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7" name="Text Box 3">
          <a:extLst>
            <a:ext uri="{FF2B5EF4-FFF2-40B4-BE49-F238E27FC236}">
              <a16:creationId xmlns:a16="http://schemas.microsoft.com/office/drawing/2014/main" id="{A98214F5-1AA5-45F0-BE7A-7C34FFC7CF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8" name="Text Box 3">
          <a:extLst>
            <a:ext uri="{FF2B5EF4-FFF2-40B4-BE49-F238E27FC236}">
              <a16:creationId xmlns:a16="http://schemas.microsoft.com/office/drawing/2014/main" id="{47C59908-B123-44D6-BB7E-9AFD72B4DB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9" name="Text Box 3">
          <a:extLst>
            <a:ext uri="{FF2B5EF4-FFF2-40B4-BE49-F238E27FC236}">
              <a16:creationId xmlns:a16="http://schemas.microsoft.com/office/drawing/2014/main" id="{09C17F7D-3CC4-4042-88DE-2A5D7E07015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0" name="Text Box 3">
          <a:extLst>
            <a:ext uri="{FF2B5EF4-FFF2-40B4-BE49-F238E27FC236}">
              <a16:creationId xmlns:a16="http://schemas.microsoft.com/office/drawing/2014/main" id="{C6F2C1F8-1166-44A8-8658-AE3CB2734C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1" name="Text Box 3">
          <a:extLst>
            <a:ext uri="{FF2B5EF4-FFF2-40B4-BE49-F238E27FC236}">
              <a16:creationId xmlns:a16="http://schemas.microsoft.com/office/drawing/2014/main" id="{1F3BD2A4-0EDF-4DAE-A494-6982DE5734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2" name="Text Box 3">
          <a:extLst>
            <a:ext uri="{FF2B5EF4-FFF2-40B4-BE49-F238E27FC236}">
              <a16:creationId xmlns:a16="http://schemas.microsoft.com/office/drawing/2014/main" id="{E9B1E8D3-BAEE-485A-9E2F-8655A7A827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3" name="Text Box 3">
          <a:extLst>
            <a:ext uri="{FF2B5EF4-FFF2-40B4-BE49-F238E27FC236}">
              <a16:creationId xmlns:a16="http://schemas.microsoft.com/office/drawing/2014/main" id="{A0977D62-7F17-486D-A1B0-5100605A10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4" name="Text Box 3">
          <a:extLst>
            <a:ext uri="{FF2B5EF4-FFF2-40B4-BE49-F238E27FC236}">
              <a16:creationId xmlns:a16="http://schemas.microsoft.com/office/drawing/2014/main" id="{EDE565D0-013D-4CD5-8C83-3CB53DC5A64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5" name="Text Box 3">
          <a:extLst>
            <a:ext uri="{FF2B5EF4-FFF2-40B4-BE49-F238E27FC236}">
              <a16:creationId xmlns:a16="http://schemas.microsoft.com/office/drawing/2014/main" id="{7ADF301D-4C3A-4D13-8486-E82239E2B1E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6" name="Text Box 3">
          <a:extLst>
            <a:ext uri="{FF2B5EF4-FFF2-40B4-BE49-F238E27FC236}">
              <a16:creationId xmlns:a16="http://schemas.microsoft.com/office/drawing/2014/main" id="{BDAF253D-4A5D-480A-B4A6-81A20DDD66B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7" name="Text Box 3">
          <a:extLst>
            <a:ext uri="{FF2B5EF4-FFF2-40B4-BE49-F238E27FC236}">
              <a16:creationId xmlns:a16="http://schemas.microsoft.com/office/drawing/2014/main" id="{1F354E0A-05A5-4EB8-B453-1FDD474B80A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8" name="Text Box 3">
          <a:extLst>
            <a:ext uri="{FF2B5EF4-FFF2-40B4-BE49-F238E27FC236}">
              <a16:creationId xmlns:a16="http://schemas.microsoft.com/office/drawing/2014/main" id="{EC077FBB-A2C5-4343-B680-3A5230F64DC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9" name="Text Box 3">
          <a:extLst>
            <a:ext uri="{FF2B5EF4-FFF2-40B4-BE49-F238E27FC236}">
              <a16:creationId xmlns:a16="http://schemas.microsoft.com/office/drawing/2014/main" id="{53A6C9F1-13B6-4F9F-A0B0-C9F9473661A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0" name="Text Box 3">
          <a:extLst>
            <a:ext uri="{FF2B5EF4-FFF2-40B4-BE49-F238E27FC236}">
              <a16:creationId xmlns:a16="http://schemas.microsoft.com/office/drawing/2014/main" id="{90404A1B-92F9-48B9-922E-5CBC92F18CF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1" name="Text Box 3">
          <a:extLst>
            <a:ext uri="{FF2B5EF4-FFF2-40B4-BE49-F238E27FC236}">
              <a16:creationId xmlns:a16="http://schemas.microsoft.com/office/drawing/2014/main" id="{4CFEA1D6-774E-4B71-B5BD-369256C4295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2" name="Text Box 3">
          <a:extLst>
            <a:ext uri="{FF2B5EF4-FFF2-40B4-BE49-F238E27FC236}">
              <a16:creationId xmlns:a16="http://schemas.microsoft.com/office/drawing/2014/main" id="{9E55258F-77A0-412F-8632-443376EEEF1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3" name="Text Box 3">
          <a:extLst>
            <a:ext uri="{FF2B5EF4-FFF2-40B4-BE49-F238E27FC236}">
              <a16:creationId xmlns:a16="http://schemas.microsoft.com/office/drawing/2014/main" id="{A20A90A7-27FA-4D8F-9132-EDE4319E70F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4" name="Text Box 3">
          <a:extLst>
            <a:ext uri="{FF2B5EF4-FFF2-40B4-BE49-F238E27FC236}">
              <a16:creationId xmlns:a16="http://schemas.microsoft.com/office/drawing/2014/main" id="{53592BFD-5CBB-4890-ADDF-1045ED1757C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5" name="Text Box 3">
          <a:extLst>
            <a:ext uri="{FF2B5EF4-FFF2-40B4-BE49-F238E27FC236}">
              <a16:creationId xmlns:a16="http://schemas.microsoft.com/office/drawing/2014/main" id="{FEAD7B80-0642-402A-A427-06E86EA8876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6" name="Text Box 3">
          <a:extLst>
            <a:ext uri="{FF2B5EF4-FFF2-40B4-BE49-F238E27FC236}">
              <a16:creationId xmlns:a16="http://schemas.microsoft.com/office/drawing/2014/main" id="{C899FD8E-5F72-4F78-B24F-6997B8AE3B4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7" name="Text Box 3">
          <a:extLst>
            <a:ext uri="{FF2B5EF4-FFF2-40B4-BE49-F238E27FC236}">
              <a16:creationId xmlns:a16="http://schemas.microsoft.com/office/drawing/2014/main" id="{102D55FF-E946-47F2-89E4-8977BB5AAAA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8" name="Text Box 3">
          <a:extLst>
            <a:ext uri="{FF2B5EF4-FFF2-40B4-BE49-F238E27FC236}">
              <a16:creationId xmlns:a16="http://schemas.microsoft.com/office/drawing/2014/main" id="{8464C4F5-A162-46F7-9E3F-BD117396F11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9" name="Text Box 3">
          <a:extLst>
            <a:ext uri="{FF2B5EF4-FFF2-40B4-BE49-F238E27FC236}">
              <a16:creationId xmlns:a16="http://schemas.microsoft.com/office/drawing/2014/main" id="{222CB04D-DECB-46C6-AB42-52507F9A7B2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0" name="Text Box 3">
          <a:extLst>
            <a:ext uri="{FF2B5EF4-FFF2-40B4-BE49-F238E27FC236}">
              <a16:creationId xmlns:a16="http://schemas.microsoft.com/office/drawing/2014/main" id="{1DF421BF-4096-42BE-8081-018CAD6F079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1" name="Text Box 3">
          <a:extLst>
            <a:ext uri="{FF2B5EF4-FFF2-40B4-BE49-F238E27FC236}">
              <a16:creationId xmlns:a16="http://schemas.microsoft.com/office/drawing/2014/main" id="{AFFBB209-051E-4FF1-82E2-B69E918CD4E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2" name="Text Box 3">
          <a:extLst>
            <a:ext uri="{FF2B5EF4-FFF2-40B4-BE49-F238E27FC236}">
              <a16:creationId xmlns:a16="http://schemas.microsoft.com/office/drawing/2014/main" id="{D403E5F5-2A9E-4F9F-8F0C-A08BA1070BA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3" name="Text Box 3">
          <a:extLst>
            <a:ext uri="{FF2B5EF4-FFF2-40B4-BE49-F238E27FC236}">
              <a16:creationId xmlns:a16="http://schemas.microsoft.com/office/drawing/2014/main" id="{1790C2FF-CE61-44EE-AEFB-2F5271C6C7F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4" name="Text Box 3">
          <a:extLst>
            <a:ext uri="{FF2B5EF4-FFF2-40B4-BE49-F238E27FC236}">
              <a16:creationId xmlns:a16="http://schemas.microsoft.com/office/drawing/2014/main" id="{AD848327-9E99-4C1F-B76D-49DA11F4610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5" name="Text Box 3">
          <a:extLst>
            <a:ext uri="{FF2B5EF4-FFF2-40B4-BE49-F238E27FC236}">
              <a16:creationId xmlns:a16="http://schemas.microsoft.com/office/drawing/2014/main" id="{BABBCE7C-AF86-41C1-A82C-A75B9EB9E83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6" name="Text Box 3">
          <a:extLst>
            <a:ext uri="{FF2B5EF4-FFF2-40B4-BE49-F238E27FC236}">
              <a16:creationId xmlns:a16="http://schemas.microsoft.com/office/drawing/2014/main" id="{56E3B72E-F53D-42C4-81BE-5567EF8C7CB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7" name="Text Box 3">
          <a:extLst>
            <a:ext uri="{FF2B5EF4-FFF2-40B4-BE49-F238E27FC236}">
              <a16:creationId xmlns:a16="http://schemas.microsoft.com/office/drawing/2014/main" id="{4044B31D-5038-4E16-914B-05274622B22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8" name="Text Box 3">
          <a:extLst>
            <a:ext uri="{FF2B5EF4-FFF2-40B4-BE49-F238E27FC236}">
              <a16:creationId xmlns:a16="http://schemas.microsoft.com/office/drawing/2014/main" id="{6B222A50-7EDA-4A8F-AAD0-292FBCBB8B8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9" name="Text Box 3">
          <a:extLst>
            <a:ext uri="{FF2B5EF4-FFF2-40B4-BE49-F238E27FC236}">
              <a16:creationId xmlns:a16="http://schemas.microsoft.com/office/drawing/2014/main" id="{EAAD83A2-CA05-41B0-AFBD-0C1F1371FDE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0" name="Text Box 3">
          <a:extLst>
            <a:ext uri="{FF2B5EF4-FFF2-40B4-BE49-F238E27FC236}">
              <a16:creationId xmlns:a16="http://schemas.microsoft.com/office/drawing/2014/main" id="{044E6004-C9DE-48F7-858C-9F91C15BB47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1" name="Text Box 3">
          <a:extLst>
            <a:ext uri="{FF2B5EF4-FFF2-40B4-BE49-F238E27FC236}">
              <a16:creationId xmlns:a16="http://schemas.microsoft.com/office/drawing/2014/main" id="{86861A77-1E5A-4877-969D-4F5578B1B4A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2" name="Text Box 3">
          <a:extLst>
            <a:ext uri="{FF2B5EF4-FFF2-40B4-BE49-F238E27FC236}">
              <a16:creationId xmlns:a16="http://schemas.microsoft.com/office/drawing/2014/main" id="{D919A215-B9C9-4EAE-A502-D015B4A6722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3" name="Text Box 3">
          <a:extLst>
            <a:ext uri="{FF2B5EF4-FFF2-40B4-BE49-F238E27FC236}">
              <a16:creationId xmlns:a16="http://schemas.microsoft.com/office/drawing/2014/main" id="{E9D9E1A8-4407-4153-84B6-75F560F59DB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4" name="Text Box 3">
          <a:extLst>
            <a:ext uri="{FF2B5EF4-FFF2-40B4-BE49-F238E27FC236}">
              <a16:creationId xmlns:a16="http://schemas.microsoft.com/office/drawing/2014/main" id="{C2D04702-D794-49EF-861F-B34C4334AFF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5" name="Text Box 3">
          <a:extLst>
            <a:ext uri="{FF2B5EF4-FFF2-40B4-BE49-F238E27FC236}">
              <a16:creationId xmlns:a16="http://schemas.microsoft.com/office/drawing/2014/main" id="{319EEBFB-11DB-43CD-92A2-7D9CA5AB47B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6" name="Text Box 3">
          <a:extLst>
            <a:ext uri="{FF2B5EF4-FFF2-40B4-BE49-F238E27FC236}">
              <a16:creationId xmlns:a16="http://schemas.microsoft.com/office/drawing/2014/main" id="{12CEF11D-0E7E-4454-8B80-9E1D153221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7" name="Text Box 3">
          <a:extLst>
            <a:ext uri="{FF2B5EF4-FFF2-40B4-BE49-F238E27FC236}">
              <a16:creationId xmlns:a16="http://schemas.microsoft.com/office/drawing/2014/main" id="{5B24E05D-9602-4456-8663-3D5914AA7C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8" name="Text Box 3">
          <a:extLst>
            <a:ext uri="{FF2B5EF4-FFF2-40B4-BE49-F238E27FC236}">
              <a16:creationId xmlns:a16="http://schemas.microsoft.com/office/drawing/2014/main" id="{17352ABB-58FD-4D30-A291-DE5E93D02C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9" name="Text Box 3">
          <a:extLst>
            <a:ext uri="{FF2B5EF4-FFF2-40B4-BE49-F238E27FC236}">
              <a16:creationId xmlns:a16="http://schemas.microsoft.com/office/drawing/2014/main" id="{C9CD43F5-D2BA-4A88-A4E8-A7F7AC6942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0" name="Text Box 3">
          <a:extLst>
            <a:ext uri="{FF2B5EF4-FFF2-40B4-BE49-F238E27FC236}">
              <a16:creationId xmlns:a16="http://schemas.microsoft.com/office/drawing/2014/main" id="{DCAB70F5-EECB-4B34-8F68-05004C664CB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1" name="Text Box 3">
          <a:extLst>
            <a:ext uri="{FF2B5EF4-FFF2-40B4-BE49-F238E27FC236}">
              <a16:creationId xmlns:a16="http://schemas.microsoft.com/office/drawing/2014/main" id="{CA83616C-3519-46BA-864B-5F562A902DF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2" name="Text Box 3">
          <a:extLst>
            <a:ext uri="{FF2B5EF4-FFF2-40B4-BE49-F238E27FC236}">
              <a16:creationId xmlns:a16="http://schemas.microsoft.com/office/drawing/2014/main" id="{200172B6-6DE0-493F-909A-10FA1309C94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3" name="Text Box 3">
          <a:extLst>
            <a:ext uri="{FF2B5EF4-FFF2-40B4-BE49-F238E27FC236}">
              <a16:creationId xmlns:a16="http://schemas.microsoft.com/office/drawing/2014/main" id="{7E12BCCC-4B07-468E-B617-8C67E14A852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4" name="Text Box 3">
          <a:extLst>
            <a:ext uri="{FF2B5EF4-FFF2-40B4-BE49-F238E27FC236}">
              <a16:creationId xmlns:a16="http://schemas.microsoft.com/office/drawing/2014/main" id="{A6CF7973-C71F-4605-A51D-104134D877C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5" name="Text Box 3">
          <a:extLst>
            <a:ext uri="{FF2B5EF4-FFF2-40B4-BE49-F238E27FC236}">
              <a16:creationId xmlns:a16="http://schemas.microsoft.com/office/drawing/2014/main" id="{534C0D07-B1D9-40D3-9FBB-46A4EB120E8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6" name="Text Box 3">
          <a:extLst>
            <a:ext uri="{FF2B5EF4-FFF2-40B4-BE49-F238E27FC236}">
              <a16:creationId xmlns:a16="http://schemas.microsoft.com/office/drawing/2014/main" id="{8ED7FA6D-9E68-4D64-A9E9-C4EB4AF91D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7" name="Text Box 3">
          <a:extLst>
            <a:ext uri="{FF2B5EF4-FFF2-40B4-BE49-F238E27FC236}">
              <a16:creationId xmlns:a16="http://schemas.microsoft.com/office/drawing/2014/main" id="{56ECFECD-24B7-4CB3-973F-3FF0732325B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8" name="Text Box 3">
          <a:extLst>
            <a:ext uri="{FF2B5EF4-FFF2-40B4-BE49-F238E27FC236}">
              <a16:creationId xmlns:a16="http://schemas.microsoft.com/office/drawing/2014/main" id="{87B44580-132F-4751-B6BC-579D261745C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9" name="Text Box 3">
          <a:extLst>
            <a:ext uri="{FF2B5EF4-FFF2-40B4-BE49-F238E27FC236}">
              <a16:creationId xmlns:a16="http://schemas.microsoft.com/office/drawing/2014/main" id="{C87E8AD8-C2D2-405B-9954-16F4886F853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0" name="Text Box 3">
          <a:extLst>
            <a:ext uri="{FF2B5EF4-FFF2-40B4-BE49-F238E27FC236}">
              <a16:creationId xmlns:a16="http://schemas.microsoft.com/office/drawing/2014/main" id="{37941EFF-5039-4901-A6ED-54B17FD5723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1" name="Text Box 3">
          <a:extLst>
            <a:ext uri="{FF2B5EF4-FFF2-40B4-BE49-F238E27FC236}">
              <a16:creationId xmlns:a16="http://schemas.microsoft.com/office/drawing/2014/main" id="{A976ADC7-AA0B-4BD4-B5C3-0E1366A42F9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2" name="Text Box 3">
          <a:extLst>
            <a:ext uri="{FF2B5EF4-FFF2-40B4-BE49-F238E27FC236}">
              <a16:creationId xmlns:a16="http://schemas.microsoft.com/office/drawing/2014/main" id="{8AE84BCD-C424-413E-9348-8C08CB26416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3" name="Text Box 3">
          <a:extLst>
            <a:ext uri="{FF2B5EF4-FFF2-40B4-BE49-F238E27FC236}">
              <a16:creationId xmlns:a16="http://schemas.microsoft.com/office/drawing/2014/main" id="{8AFCC0F7-CCA4-4AF9-A72C-BDEE5B5E519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4" name="Text Box 3">
          <a:extLst>
            <a:ext uri="{FF2B5EF4-FFF2-40B4-BE49-F238E27FC236}">
              <a16:creationId xmlns:a16="http://schemas.microsoft.com/office/drawing/2014/main" id="{898DA4C3-0650-4179-B209-F00775DFC49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5" name="Text Box 3">
          <a:extLst>
            <a:ext uri="{FF2B5EF4-FFF2-40B4-BE49-F238E27FC236}">
              <a16:creationId xmlns:a16="http://schemas.microsoft.com/office/drawing/2014/main" id="{50FE1AE1-86C0-42DB-92E6-CA7232DAEE7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6" name="Text Box 3">
          <a:extLst>
            <a:ext uri="{FF2B5EF4-FFF2-40B4-BE49-F238E27FC236}">
              <a16:creationId xmlns:a16="http://schemas.microsoft.com/office/drawing/2014/main" id="{10EA5F35-85BA-4FA4-8FB3-FC76A710769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7" name="Text Box 3">
          <a:extLst>
            <a:ext uri="{FF2B5EF4-FFF2-40B4-BE49-F238E27FC236}">
              <a16:creationId xmlns:a16="http://schemas.microsoft.com/office/drawing/2014/main" id="{852DE5E0-6DDE-410C-8CFA-3A76F466F06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8" name="Text Box 3">
          <a:extLst>
            <a:ext uri="{FF2B5EF4-FFF2-40B4-BE49-F238E27FC236}">
              <a16:creationId xmlns:a16="http://schemas.microsoft.com/office/drawing/2014/main" id="{D06B3FAD-A450-4EB8-80E2-79687FCB29E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9" name="Text Box 3">
          <a:extLst>
            <a:ext uri="{FF2B5EF4-FFF2-40B4-BE49-F238E27FC236}">
              <a16:creationId xmlns:a16="http://schemas.microsoft.com/office/drawing/2014/main" id="{F031325C-00F5-4647-9781-1580E63765D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0" name="Text Box 3">
          <a:extLst>
            <a:ext uri="{FF2B5EF4-FFF2-40B4-BE49-F238E27FC236}">
              <a16:creationId xmlns:a16="http://schemas.microsoft.com/office/drawing/2014/main" id="{5E6E4B72-665B-49E2-A75B-E850A328341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1" name="Text Box 3">
          <a:extLst>
            <a:ext uri="{FF2B5EF4-FFF2-40B4-BE49-F238E27FC236}">
              <a16:creationId xmlns:a16="http://schemas.microsoft.com/office/drawing/2014/main" id="{BD42BB04-D493-4B04-B980-55B23952EF6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2" name="Text Box 3">
          <a:extLst>
            <a:ext uri="{FF2B5EF4-FFF2-40B4-BE49-F238E27FC236}">
              <a16:creationId xmlns:a16="http://schemas.microsoft.com/office/drawing/2014/main" id="{E647AA3C-7AFB-41B6-BF18-1B43B56B99B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3" name="Text Box 3">
          <a:extLst>
            <a:ext uri="{FF2B5EF4-FFF2-40B4-BE49-F238E27FC236}">
              <a16:creationId xmlns:a16="http://schemas.microsoft.com/office/drawing/2014/main" id="{5297768B-1030-47FA-915F-FA4B1809977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4" name="Text Box 3">
          <a:extLst>
            <a:ext uri="{FF2B5EF4-FFF2-40B4-BE49-F238E27FC236}">
              <a16:creationId xmlns:a16="http://schemas.microsoft.com/office/drawing/2014/main" id="{75751CFE-4A5C-405B-927A-9CF1F38CD98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5" name="Text Box 3">
          <a:extLst>
            <a:ext uri="{FF2B5EF4-FFF2-40B4-BE49-F238E27FC236}">
              <a16:creationId xmlns:a16="http://schemas.microsoft.com/office/drawing/2014/main" id="{978EEB72-0420-4B2D-92D5-8D8D8F03B8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6" name="Text Box 3">
          <a:extLst>
            <a:ext uri="{FF2B5EF4-FFF2-40B4-BE49-F238E27FC236}">
              <a16:creationId xmlns:a16="http://schemas.microsoft.com/office/drawing/2014/main" id="{8C5604BE-DAD5-44FA-928D-60EDE6DF6B4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7" name="Text Box 3">
          <a:extLst>
            <a:ext uri="{FF2B5EF4-FFF2-40B4-BE49-F238E27FC236}">
              <a16:creationId xmlns:a16="http://schemas.microsoft.com/office/drawing/2014/main" id="{306ECCCE-EB65-4D28-9CF0-D76735EBDF5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8" name="Text Box 3">
          <a:extLst>
            <a:ext uri="{FF2B5EF4-FFF2-40B4-BE49-F238E27FC236}">
              <a16:creationId xmlns:a16="http://schemas.microsoft.com/office/drawing/2014/main" id="{0B377898-AC98-4945-BCF3-F2159EEC334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9" name="Text Box 3">
          <a:extLst>
            <a:ext uri="{FF2B5EF4-FFF2-40B4-BE49-F238E27FC236}">
              <a16:creationId xmlns:a16="http://schemas.microsoft.com/office/drawing/2014/main" id="{D90FFF89-9878-4BCE-9299-3BA4AC999C1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80" name="Text Box 3">
          <a:extLst>
            <a:ext uri="{FF2B5EF4-FFF2-40B4-BE49-F238E27FC236}">
              <a16:creationId xmlns:a16="http://schemas.microsoft.com/office/drawing/2014/main" id="{FBEBF42B-1505-4776-9E3D-C9F3CB0AC6D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1" name="Text Box 3">
          <a:extLst>
            <a:ext uri="{FF2B5EF4-FFF2-40B4-BE49-F238E27FC236}">
              <a16:creationId xmlns:a16="http://schemas.microsoft.com/office/drawing/2014/main" id="{442C6E3A-1350-4316-B364-7A37D21FC12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2" name="Text Box 3">
          <a:extLst>
            <a:ext uri="{FF2B5EF4-FFF2-40B4-BE49-F238E27FC236}">
              <a16:creationId xmlns:a16="http://schemas.microsoft.com/office/drawing/2014/main" id="{33902E3B-0FCD-42CF-ACC2-F28AE2363F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3" name="Text Box 3">
          <a:extLst>
            <a:ext uri="{FF2B5EF4-FFF2-40B4-BE49-F238E27FC236}">
              <a16:creationId xmlns:a16="http://schemas.microsoft.com/office/drawing/2014/main" id="{C23ADF00-81B2-4864-83AB-FBD055DD6D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4" name="Text Box 3">
          <a:extLst>
            <a:ext uri="{FF2B5EF4-FFF2-40B4-BE49-F238E27FC236}">
              <a16:creationId xmlns:a16="http://schemas.microsoft.com/office/drawing/2014/main" id="{784702FA-0E98-450A-A4FA-5F7B009E0DD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285" name="Text Box 3">
          <a:extLst>
            <a:ext uri="{FF2B5EF4-FFF2-40B4-BE49-F238E27FC236}">
              <a16:creationId xmlns:a16="http://schemas.microsoft.com/office/drawing/2014/main" id="{F2B361F0-A605-45FB-99B3-1E6110052714}"/>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286" name="Text Box 3">
          <a:extLst>
            <a:ext uri="{FF2B5EF4-FFF2-40B4-BE49-F238E27FC236}">
              <a16:creationId xmlns:a16="http://schemas.microsoft.com/office/drawing/2014/main" id="{2FECCB69-B6AB-4AD1-B1E7-20677DA7C71A}"/>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7" name="Text Box 3">
          <a:extLst>
            <a:ext uri="{FF2B5EF4-FFF2-40B4-BE49-F238E27FC236}">
              <a16:creationId xmlns:a16="http://schemas.microsoft.com/office/drawing/2014/main" id="{A6A9FDAB-3D31-459D-ABA1-92AEF63DDB2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8" name="Text Box 3">
          <a:extLst>
            <a:ext uri="{FF2B5EF4-FFF2-40B4-BE49-F238E27FC236}">
              <a16:creationId xmlns:a16="http://schemas.microsoft.com/office/drawing/2014/main" id="{ADD326C3-DE67-4598-88A0-1156D77067A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9" name="Text Box 3">
          <a:extLst>
            <a:ext uri="{FF2B5EF4-FFF2-40B4-BE49-F238E27FC236}">
              <a16:creationId xmlns:a16="http://schemas.microsoft.com/office/drawing/2014/main" id="{85968A57-BD90-4B61-8BE0-630026B99B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0" name="Text Box 3">
          <a:extLst>
            <a:ext uri="{FF2B5EF4-FFF2-40B4-BE49-F238E27FC236}">
              <a16:creationId xmlns:a16="http://schemas.microsoft.com/office/drawing/2014/main" id="{2AF8E9F7-4517-4CDC-A031-1FB680AA68C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1" name="Text Box 3">
          <a:extLst>
            <a:ext uri="{FF2B5EF4-FFF2-40B4-BE49-F238E27FC236}">
              <a16:creationId xmlns:a16="http://schemas.microsoft.com/office/drawing/2014/main" id="{8B9552A2-CCF2-4857-A9FF-5331B24A4B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2" name="Text Box 3">
          <a:extLst>
            <a:ext uri="{FF2B5EF4-FFF2-40B4-BE49-F238E27FC236}">
              <a16:creationId xmlns:a16="http://schemas.microsoft.com/office/drawing/2014/main" id="{28D2F53B-0F7B-4466-9E5D-24EC2074DA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3" name="Text Box 3">
          <a:extLst>
            <a:ext uri="{FF2B5EF4-FFF2-40B4-BE49-F238E27FC236}">
              <a16:creationId xmlns:a16="http://schemas.microsoft.com/office/drawing/2014/main" id="{215C32E6-ABA4-4557-801A-58895CF167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4" name="Text Box 3">
          <a:extLst>
            <a:ext uri="{FF2B5EF4-FFF2-40B4-BE49-F238E27FC236}">
              <a16:creationId xmlns:a16="http://schemas.microsoft.com/office/drawing/2014/main" id="{A8512B87-330D-4002-971A-9416BF3F47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5" name="Text Box 3">
          <a:extLst>
            <a:ext uri="{FF2B5EF4-FFF2-40B4-BE49-F238E27FC236}">
              <a16:creationId xmlns:a16="http://schemas.microsoft.com/office/drawing/2014/main" id="{68DE43CB-3CCF-4495-B47B-6EF1C1D2A6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6" name="Text Box 3">
          <a:extLst>
            <a:ext uri="{FF2B5EF4-FFF2-40B4-BE49-F238E27FC236}">
              <a16:creationId xmlns:a16="http://schemas.microsoft.com/office/drawing/2014/main" id="{89AC441B-9E34-408B-9965-99D54606583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7" name="Text Box 3">
          <a:extLst>
            <a:ext uri="{FF2B5EF4-FFF2-40B4-BE49-F238E27FC236}">
              <a16:creationId xmlns:a16="http://schemas.microsoft.com/office/drawing/2014/main" id="{A1E449BF-BED0-4438-9D97-1B7A41CF4C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8" name="Text Box 3">
          <a:extLst>
            <a:ext uri="{FF2B5EF4-FFF2-40B4-BE49-F238E27FC236}">
              <a16:creationId xmlns:a16="http://schemas.microsoft.com/office/drawing/2014/main" id="{0DCA5B21-78D1-4E3D-82A2-854949F85B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9" name="Text Box 3">
          <a:extLst>
            <a:ext uri="{FF2B5EF4-FFF2-40B4-BE49-F238E27FC236}">
              <a16:creationId xmlns:a16="http://schemas.microsoft.com/office/drawing/2014/main" id="{5E95AC98-9DC5-468B-A86D-F9CA4787E5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0" name="Text Box 3">
          <a:extLst>
            <a:ext uri="{FF2B5EF4-FFF2-40B4-BE49-F238E27FC236}">
              <a16:creationId xmlns:a16="http://schemas.microsoft.com/office/drawing/2014/main" id="{19FC98FA-D832-41AF-B280-769FC22EFD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1" name="Text Box 3">
          <a:extLst>
            <a:ext uri="{FF2B5EF4-FFF2-40B4-BE49-F238E27FC236}">
              <a16:creationId xmlns:a16="http://schemas.microsoft.com/office/drawing/2014/main" id="{B578F6D7-AA54-4E35-810F-F2AF20169C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2" name="Text Box 3">
          <a:extLst>
            <a:ext uri="{FF2B5EF4-FFF2-40B4-BE49-F238E27FC236}">
              <a16:creationId xmlns:a16="http://schemas.microsoft.com/office/drawing/2014/main" id="{3D89A8A0-B586-40A7-A2AD-AFB46A3836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3" name="Text Box 3">
          <a:extLst>
            <a:ext uri="{FF2B5EF4-FFF2-40B4-BE49-F238E27FC236}">
              <a16:creationId xmlns:a16="http://schemas.microsoft.com/office/drawing/2014/main" id="{1CA79828-430E-4299-834B-AD4899B2FC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4" name="Text Box 3">
          <a:extLst>
            <a:ext uri="{FF2B5EF4-FFF2-40B4-BE49-F238E27FC236}">
              <a16:creationId xmlns:a16="http://schemas.microsoft.com/office/drawing/2014/main" id="{8747D935-AAEF-471C-86F2-38F5F7339D4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5" name="Text Box 3">
          <a:extLst>
            <a:ext uri="{FF2B5EF4-FFF2-40B4-BE49-F238E27FC236}">
              <a16:creationId xmlns:a16="http://schemas.microsoft.com/office/drawing/2014/main" id="{DF2C787F-BA32-4754-86C4-D67DF715FA5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6" name="Text Box 3">
          <a:extLst>
            <a:ext uri="{FF2B5EF4-FFF2-40B4-BE49-F238E27FC236}">
              <a16:creationId xmlns:a16="http://schemas.microsoft.com/office/drawing/2014/main" id="{EC76D95C-9B4B-4972-B525-4F805672F3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7" name="Text Box 3">
          <a:extLst>
            <a:ext uri="{FF2B5EF4-FFF2-40B4-BE49-F238E27FC236}">
              <a16:creationId xmlns:a16="http://schemas.microsoft.com/office/drawing/2014/main" id="{5485F86C-BCBD-4DAD-B69A-A766DE8C45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8" name="Text Box 3">
          <a:extLst>
            <a:ext uri="{FF2B5EF4-FFF2-40B4-BE49-F238E27FC236}">
              <a16:creationId xmlns:a16="http://schemas.microsoft.com/office/drawing/2014/main" id="{AA744C7D-2A08-42E4-A524-7BBC382178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9" name="Text Box 3">
          <a:extLst>
            <a:ext uri="{FF2B5EF4-FFF2-40B4-BE49-F238E27FC236}">
              <a16:creationId xmlns:a16="http://schemas.microsoft.com/office/drawing/2014/main" id="{7EA33F88-2ABD-4C41-9B01-EF641A55632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0" name="Text Box 3">
          <a:extLst>
            <a:ext uri="{FF2B5EF4-FFF2-40B4-BE49-F238E27FC236}">
              <a16:creationId xmlns:a16="http://schemas.microsoft.com/office/drawing/2014/main" id="{77716F76-F4EA-4620-9FD0-4A8BBC35CF7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1" name="Text Box 3">
          <a:extLst>
            <a:ext uri="{FF2B5EF4-FFF2-40B4-BE49-F238E27FC236}">
              <a16:creationId xmlns:a16="http://schemas.microsoft.com/office/drawing/2014/main" id="{24D861F5-ECFE-4F53-85DC-9D545B809E7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2" name="Text Box 3">
          <a:extLst>
            <a:ext uri="{FF2B5EF4-FFF2-40B4-BE49-F238E27FC236}">
              <a16:creationId xmlns:a16="http://schemas.microsoft.com/office/drawing/2014/main" id="{D5B4BE48-12D2-4CF5-AF49-ABAEF3A6D1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3" name="Text Box 3">
          <a:extLst>
            <a:ext uri="{FF2B5EF4-FFF2-40B4-BE49-F238E27FC236}">
              <a16:creationId xmlns:a16="http://schemas.microsoft.com/office/drawing/2014/main" id="{487F34F4-17DA-4879-9593-37CA266228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4" name="Text Box 3">
          <a:extLst>
            <a:ext uri="{FF2B5EF4-FFF2-40B4-BE49-F238E27FC236}">
              <a16:creationId xmlns:a16="http://schemas.microsoft.com/office/drawing/2014/main" id="{C3F718A2-9F4C-4AF5-99BC-292706135A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5" name="Text Box 3">
          <a:extLst>
            <a:ext uri="{FF2B5EF4-FFF2-40B4-BE49-F238E27FC236}">
              <a16:creationId xmlns:a16="http://schemas.microsoft.com/office/drawing/2014/main" id="{C70A90D6-4384-4D71-B04E-2912FDC725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6" name="Text Box 3">
          <a:extLst>
            <a:ext uri="{FF2B5EF4-FFF2-40B4-BE49-F238E27FC236}">
              <a16:creationId xmlns:a16="http://schemas.microsoft.com/office/drawing/2014/main" id="{5F35E889-BFAF-43B3-86F7-A96215DBEC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7" name="Text Box 3">
          <a:extLst>
            <a:ext uri="{FF2B5EF4-FFF2-40B4-BE49-F238E27FC236}">
              <a16:creationId xmlns:a16="http://schemas.microsoft.com/office/drawing/2014/main" id="{74A23094-3343-4FB3-89AA-5A5EF0E8C8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8" name="Text Box 3">
          <a:extLst>
            <a:ext uri="{FF2B5EF4-FFF2-40B4-BE49-F238E27FC236}">
              <a16:creationId xmlns:a16="http://schemas.microsoft.com/office/drawing/2014/main" id="{63D96E02-4A1E-40B7-B218-3B3BF08B95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19" name="Text Box 3">
          <a:extLst>
            <a:ext uri="{FF2B5EF4-FFF2-40B4-BE49-F238E27FC236}">
              <a16:creationId xmlns:a16="http://schemas.microsoft.com/office/drawing/2014/main" id="{6EDD86FA-497D-487A-8735-60371E6FB0BC}"/>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20" name="Text Box 3">
          <a:extLst>
            <a:ext uri="{FF2B5EF4-FFF2-40B4-BE49-F238E27FC236}">
              <a16:creationId xmlns:a16="http://schemas.microsoft.com/office/drawing/2014/main" id="{6558B088-1EAD-4F21-9472-44985F833A10}"/>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1" name="Text Box 3">
          <a:extLst>
            <a:ext uri="{FF2B5EF4-FFF2-40B4-BE49-F238E27FC236}">
              <a16:creationId xmlns:a16="http://schemas.microsoft.com/office/drawing/2014/main" id="{53A956BE-4353-4DA8-9DB4-75F2EC284A9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2" name="Text Box 3">
          <a:extLst>
            <a:ext uri="{FF2B5EF4-FFF2-40B4-BE49-F238E27FC236}">
              <a16:creationId xmlns:a16="http://schemas.microsoft.com/office/drawing/2014/main" id="{976C234E-97C9-4B27-9ED0-5AF864447A2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3" name="Text Box 3">
          <a:extLst>
            <a:ext uri="{FF2B5EF4-FFF2-40B4-BE49-F238E27FC236}">
              <a16:creationId xmlns:a16="http://schemas.microsoft.com/office/drawing/2014/main" id="{B38E5B3B-9779-4ADA-BED5-5715BEC472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4" name="Text Box 3">
          <a:extLst>
            <a:ext uri="{FF2B5EF4-FFF2-40B4-BE49-F238E27FC236}">
              <a16:creationId xmlns:a16="http://schemas.microsoft.com/office/drawing/2014/main" id="{AE80BCB5-0FBD-42CC-B459-4345B7056C6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5" name="Text Box 3">
          <a:extLst>
            <a:ext uri="{FF2B5EF4-FFF2-40B4-BE49-F238E27FC236}">
              <a16:creationId xmlns:a16="http://schemas.microsoft.com/office/drawing/2014/main" id="{DD8B0F1E-F6D4-48AB-8447-5CDB5509F0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6" name="Text Box 3">
          <a:extLst>
            <a:ext uri="{FF2B5EF4-FFF2-40B4-BE49-F238E27FC236}">
              <a16:creationId xmlns:a16="http://schemas.microsoft.com/office/drawing/2014/main" id="{B2AC8A5F-055B-4CBE-9855-BA795A2EAE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7" name="Text Box 3">
          <a:extLst>
            <a:ext uri="{FF2B5EF4-FFF2-40B4-BE49-F238E27FC236}">
              <a16:creationId xmlns:a16="http://schemas.microsoft.com/office/drawing/2014/main" id="{FCB218D3-98F5-4E07-B20B-82B4CB6F0D6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8" name="Text Box 3">
          <a:extLst>
            <a:ext uri="{FF2B5EF4-FFF2-40B4-BE49-F238E27FC236}">
              <a16:creationId xmlns:a16="http://schemas.microsoft.com/office/drawing/2014/main" id="{D0565E61-A16F-4E2D-A4D7-48127A35E8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9" name="Text Box 3">
          <a:extLst>
            <a:ext uri="{FF2B5EF4-FFF2-40B4-BE49-F238E27FC236}">
              <a16:creationId xmlns:a16="http://schemas.microsoft.com/office/drawing/2014/main" id="{410FDA4E-0FB1-483E-95EC-1B8D11FBEB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0" name="Text Box 3">
          <a:extLst>
            <a:ext uri="{FF2B5EF4-FFF2-40B4-BE49-F238E27FC236}">
              <a16:creationId xmlns:a16="http://schemas.microsoft.com/office/drawing/2014/main" id="{E56CCFFC-C24A-4B04-9E1A-EEB2CF560D6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1" name="Text Box 3">
          <a:extLst>
            <a:ext uri="{FF2B5EF4-FFF2-40B4-BE49-F238E27FC236}">
              <a16:creationId xmlns:a16="http://schemas.microsoft.com/office/drawing/2014/main" id="{121537EB-FC07-487C-9125-65991B33CD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2" name="Text Box 3">
          <a:extLst>
            <a:ext uri="{FF2B5EF4-FFF2-40B4-BE49-F238E27FC236}">
              <a16:creationId xmlns:a16="http://schemas.microsoft.com/office/drawing/2014/main" id="{8257B96E-3693-4D7E-AC17-6AA11ECF05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3" name="Text Box 3">
          <a:extLst>
            <a:ext uri="{FF2B5EF4-FFF2-40B4-BE49-F238E27FC236}">
              <a16:creationId xmlns:a16="http://schemas.microsoft.com/office/drawing/2014/main" id="{A406264F-B461-4B2D-B82D-3FD30EE16B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4" name="Text Box 3">
          <a:extLst>
            <a:ext uri="{FF2B5EF4-FFF2-40B4-BE49-F238E27FC236}">
              <a16:creationId xmlns:a16="http://schemas.microsoft.com/office/drawing/2014/main" id="{3D179109-D5C2-4C3F-9CF6-D0348BE9EE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5" name="Text Box 3">
          <a:extLst>
            <a:ext uri="{FF2B5EF4-FFF2-40B4-BE49-F238E27FC236}">
              <a16:creationId xmlns:a16="http://schemas.microsoft.com/office/drawing/2014/main" id="{B4407C30-603E-4A58-8537-947092BCE1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6" name="Text Box 3">
          <a:extLst>
            <a:ext uri="{FF2B5EF4-FFF2-40B4-BE49-F238E27FC236}">
              <a16:creationId xmlns:a16="http://schemas.microsoft.com/office/drawing/2014/main" id="{AAA3211D-2F00-4649-91FA-7898B4D862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7" name="Text Box 3">
          <a:extLst>
            <a:ext uri="{FF2B5EF4-FFF2-40B4-BE49-F238E27FC236}">
              <a16:creationId xmlns:a16="http://schemas.microsoft.com/office/drawing/2014/main" id="{15ABEA6A-3953-459E-AEC0-A9ECA2C77D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8" name="Text Box 3">
          <a:extLst>
            <a:ext uri="{FF2B5EF4-FFF2-40B4-BE49-F238E27FC236}">
              <a16:creationId xmlns:a16="http://schemas.microsoft.com/office/drawing/2014/main" id="{B631C7F0-FC7F-4748-A8A4-B6BE816F34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9" name="Text Box 3">
          <a:extLst>
            <a:ext uri="{FF2B5EF4-FFF2-40B4-BE49-F238E27FC236}">
              <a16:creationId xmlns:a16="http://schemas.microsoft.com/office/drawing/2014/main" id="{FEC695BF-0B38-4B6E-A34C-E6EA3C34FAF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0" name="Text Box 3">
          <a:extLst>
            <a:ext uri="{FF2B5EF4-FFF2-40B4-BE49-F238E27FC236}">
              <a16:creationId xmlns:a16="http://schemas.microsoft.com/office/drawing/2014/main" id="{EA098CE5-66EA-451E-BB98-AE80D9DB01D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1" name="Text Box 3">
          <a:extLst>
            <a:ext uri="{FF2B5EF4-FFF2-40B4-BE49-F238E27FC236}">
              <a16:creationId xmlns:a16="http://schemas.microsoft.com/office/drawing/2014/main" id="{37C6391D-7074-49C3-A820-551F14BE42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2" name="Text Box 3">
          <a:extLst>
            <a:ext uri="{FF2B5EF4-FFF2-40B4-BE49-F238E27FC236}">
              <a16:creationId xmlns:a16="http://schemas.microsoft.com/office/drawing/2014/main" id="{9746C4AE-F407-438B-A75C-212CC3FC382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3" name="Text Box 3">
          <a:extLst>
            <a:ext uri="{FF2B5EF4-FFF2-40B4-BE49-F238E27FC236}">
              <a16:creationId xmlns:a16="http://schemas.microsoft.com/office/drawing/2014/main" id="{48CF685B-5FD1-4D20-9963-EDB8953A77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4" name="Text Box 3">
          <a:extLst>
            <a:ext uri="{FF2B5EF4-FFF2-40B4-BE49-F238E27FC236}">
              <a16:creationId xmlns:a16="http://schemas.microsoft.com/office/drawing/2014/main" id="{CF34C5D4-C0D5-488A-BDE7-46C0E4DFF5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5" name="Text Box 3">
          <a:extLst>
            <a:ext uri="{FF2B5EF4-FFF2-40B4-BE49-F238E27FC236}">
              <a16:creationId xmlns:a16="http://schemas.microsoft.com/office/drawing/2014/main" id="{BD761875-D42C-4FD2-AD21-9A8045110A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6" name="Text Box 3">
          <a:extLst>
            <a:ext uri="{FF2B5EF4-FFF2-40B4-BE49-F238E27FC236}">
              <a16:creationId xmlns:a16="http://schemas.microsoft.com/office/drawing/2014/main" id="{A79C330E-D115-40D2-B98E-95F704CBF86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7" name="Text Box 3">
          <a:extLst>
            <a:ext uri="{FF2B5EF4-FFF2-40B4-BE49-F238E27FC236}">
              <a16:creationId xmlns:a16="http://schemas.microsoft.com/office/drawing/2014/main" id="{1A23B81E-64EF-4D30-8935-EC519E520C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8" name="Text Box 3">
          <a:extLst>
            <a:ext uri="{FF2B5EF4-FFF2-40B4-BE49-F238E27FC236}">
              <a16:creationId xmlns:a16="http://schemas.microsoft.com/office/drawing/2014/main" id="{A6F115BE-F34D-4A13-B2E1-87F2DC7D28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9" name="Text Box 3">
          <a:extLst>
            <a:ext uri="{FF2B5EF4-FFF2-40B4-BE49-F238E27FC236}">
              <a16:creationId xmlns:a16="http://schemas.microsoft.com/office/drawing/2014/main" id="{0D4F4986-42F5-480B-BAE1-57B0C3FE2E2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0" name="Text Box 3">
          <a:extLst>
            <a:ext uri="{FF2B5EF4-FFF2-40B4-BE49-F238E27FC236}">
              <a16:creationId xmlns:a16="http://schemas.microsoft.com/office/drawing/2014/main" id="{2B0439F3-B55D-4C97-B371-C7F4AD3AEA0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1" name="Text Box 3">
          <a:extLst>
            <a:ext uri="{FF2B5EF4-FFF2-40B4-BE49-F238E27FC236}">
              <a16:creationId xmlns:a16="http://schemas.microsoft.com/office/drawing/2014/main" id="{D0EACB2A-D318-4AE7-AF94-5A344AF565C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2" name="Text Box 3">
          <a:extLst>
            <a:ext uri="{FF2B5EF4-FFF2-40B4-BE49-F238E27FC236}">
              <a16:creationId xmlns:a16="http://schemas.microsoft.com/office/drawing/2014/main" id="{FA057354-20EF-4A7E-9AFF-35F4AEACBD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53" name="Text Box 3">
          <a:extLst>
            <a:ext uri="{FF2B5EF4-FFF2-40B4-BE49-F238E27FC236}">
              <a16:creationId xmlns:a16="http://schemas.microsoft.com/office/drawing/2014/main" id="{79606658-8CAD-442C-A38A-8489DF053351}"/>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54" name="Text Box 3">
          <a:extLst>
            <a:ext uri="{FF2B5EF4-FFF2-40B4-BE49-F238E27FC236}">
              <a16:creationId xmlns:a16="http://schemas.microsoft.com/office/drawing/2014/main" id="{9E927E9D-E601-4470-A865-FE127C1BF525}"/>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5" name="Text Box 3">
          <a:extLst>
            <a:ext uri="{FF2B5EF4-FFF2-40B4-BE49-F238E27FC236}">
              <a16:creationId xmlns:a16="http://schemas.microsoft.com/office/drawing/2014/main" id="{CBF23757-8E0C-4D76-8211-D94B28A404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6" name="Text Box 3">
          <a:extLst>
            <a:ext uri="{FF2B5EF4-FFF2-40B4-BE49-F238E27FC236}">
              <a16:creationId xmlns:a16="http://schemas.microsoft.com/office/drawing/2014/main" id="{F32720CE-189D-47C3-9985-8E84CDDD21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7" name="Text Box 3">
          <a:extLst>
            <a:ext uri="{FF2B5EF4-FFF2-40B4-BE49-F238E27FC236}">
              <a16:creationId xmlns:a16="http://schemas.microsoft.com/office/drawing/2014/main" id="{ED052190-328B-4452-943A-857B72E1BF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8" name="Text Box 3">
          <a:extLst>
            <a:ext uri="{FF2B5EF4-FFF2-40B4-BE49-F238E27FC236}">
              <a16:creationId xmlns:a16="http://schemas.microsoft.com/office/drawing/2014/main" id="{3A7DB2F0-443A-40D5-BF46-707509F85E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9" name="Text Box 3">
          <a:extLst>
            <a:ext uri="{FF2B5EF4-FFF2-40B4-BE49-F238E27FC236}">
              <a16:creationId xmlns:a16="http://schemas.microsoft.com/office/drawing/2014/main" id="{74BB71E7-D978-4CE5-AD97-77A2C90970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0" name="Text Box 3">
          <a:extLst>
            <a:ext uri="{FF2B5EF4-FFF2-40B4-BE49-F238E27FC236}">
              <a16:creationId xmlns:a16="http://schemas.microsoft.com/office/drawing/2014/main" id="{934DBDEB-741E-4D30-9BE6-2E7E02F8C4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1" name="Text Box 3">
          <a:extLst>
            <a:ext uri="{FF2B5EF4-FFF2-40B4-BE49-F238E27FC236}">
              <a16:creationId xmlns:a16="http://schemas.microsoft.com/office/drawing/2014/main" id="{FF47E400-2F6B-4A62-8AAD-96034DE8D4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2" name="Text Box 3">
          <a:extLst>
            <a:ext uri="{FF2B5EF4-FFF2-40B4-BE49-F238E27FC236}">
              <a16:creationId xmlns:a16="http://schemas.microsoft.com/office/drawing/2014/main" id="{E87109A9-CABA-4854-80DF-ADBD06EEB7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3" name="Text Box 3">
          <a:extLst>
            <a:ext uri="{FF2B5EF4-FFF2-40B4-BE49-F238E27FC236}">
              <a16:creationId xmlns:a16="http://schemas.microsoft.com/office/drawing/2014/main" id="{B634E05F-7E3F-4026-AD7B-F441269148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4" name="Text Box 3">
          <a:extLst>
            <a:ext uri="{FF2B5EF4-FFF2-40B4-BE49-F238E27FC236}">
              <a16:creationId xmlns:a16="http://schemas.microsoft.com/office/drawing/2014/main" id="{C513F957-800C-46B4-938A-7BD4281C0FE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5" name="Text Box 3">
          <a:extLst>
            <a:ext uri="{FF2B5EF4-FFF2-40B4-BE49-F238E27FC236}">
              <a16:creationId xmlns:a16="http://schemas.microsoft.com/office/drawing/2014/main" id="{E037438C-3000-4EB0-A914-F9EBAE3ADF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6" name="Text Box 3">
          <a:extLst>
            <a:ext uri="{FF2B5EF4-FFF2-40B4-BE49-F238E27FC236}">
              <a16:creationId xmlns:a16="http://schemas.microsoft.com/office/drawing/2014/main" id="{BF66063E-740C-411A-A7DF-A93E49D0E3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7" name="Text Box 3">
          <a:extLst>
            <a:ext uri="{FF2B5EF4-FFF2-40B4-BE49-F238E27FC236}">
              <a16:creationId xmlns:a16="http://schemas.microsoft.com/office/drawing/2014/main" id="{A8BA1DBA-E5DF-4F77-8B25-EFEF0DA979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8" name="Text Box 3">
          <a:extLst>
            <a:ext uri="{FF2B5EF4-FFF2-40B4-BE49-F238E27FC236}">
              <a16:creationId xmlns:a16="http://schemas.microsoft.com/office/drawing/2014/main" id="{115F9B14-E807-47DC-895B-7193D75120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9" name="Text Box 3">
          <a:extLst>
            <a:ext uri="{FF2B5EF4-FFF2-40B4-BE49-F238E27FC236}">
              <a16:creationId xmlns:a16="http://schemas.microsoft.com/office/drawing/2014/main" id="{899B1F26-7A7A-4BEA-ADE9-4C74D7C8DBF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0" name="Text Box 3">
          <a:extLst>
            <a:ext uri="{FF2B5EF4-FFF2-40B4-BE49-F238E27FC236}">
              <a16:creationId xmlns:a16="http://schemas.microsoft.com/office/drawing/2014/main" id="{3CEBC2A5-698C-468B-AD2A-1F36069BAD1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1" name="Text Box 3">
          <a:extLst>
            <a:ext uri="{FF2B5EF4-FFF2-40B4-BE49-F238E27FC236}">
              <a16:creationId xmlns:a16="http://schemas.microsoft.com/office/drawing/2014/main" id="{8FABA641-6ED2-42F4-BEB5-896FEBC53EC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2" name="Text Box 3">
          <a:extLst>
            <a:ext uri="{FF2B5EF4-FFF2-40B4-BE49-F238E27FC236}">
              <a16:creationId xmlns:a16="http://schemas.microsoft.com/office/drawing/2014/main" id="{3CB25398-CBA4-4D8D-8DEF-919F74488AF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3" name="Text Box 3">
          <a:extLst>
            <a:ext uri="{FF2B5EF4-FFF2-40B4-BE49-F238E27FC236}">
              <a16:creationId xmlns:a16="http://schemas.microsoft.com/office/drawing/2014/main" id="{9B73AB70-C713-4603-8219-564B5318ED2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4" name="Text Box 3">
          <a:extLst>
            <a:ext uri="{FF2B5EF4-FFF2-40B4-BE49-F238E27FC236}">
              <a16:creationId xmlns:a16="http://schemas.microsoft.com/office/drawing/2014/main" id="{D74C0319-220B-419E-8325-BF9AE7A9787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5" name="Text Box 3">
          <a:extLst>
            <a:ext uri="{FF2B5EF4-FFF2-40B4-BE49-F238E27FC236}">
              <a16:creationId xmlns:a16="http://schemas.microsoft.com/office/drawing/2014/main" id="{B011BF00-D6EE-4CF0-9D90-8F7E1046251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6" name="Text Box 3">
          <a:extLst>
            <a:ext uri="{FF2B5EF4-FFF2-40B4-BE49-F238E27FC236}">
              <a16:creationId xmlns:a16="http://schemas.microsoft.com/office/drawing/2014/main" id="{B1CA793B-7897-4284-A2BC-D9EAE7255F5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7" name="Text Box 3">
          <a:extLst>
            <a:ext uri="{FF2B5EF4-FFF2-40B4-BE49-F238E27FC236}">
              <a16:creationId xmlns:a16="http://schemas.microsoft.com/office/drawing/2014/main" id="{E32F0797-89FC-4DBA-AB4B-F5055CC6F5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8" name="Text Box 3">
          <a:extLst>
            <a:ext uri="{FF2B5EF4-FFF2-40B4-BE49-F238E27FC236}">
              <a16:creationId xmlns:a16="http://schemas.microsoft.com/office/drawing/2014/main" id="{CDF58A13-00E5-4A17-99BF-08EFFD3127F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9" name="Text Box 3">
          <a:extLst>
            <a:ext uri="{FF2B5EF4-FFF2-40B4-BE49-F238E27FC236}">
              <a16:creationId xmlns:a16="http://schemas.microsoft.com/office/drawing/2014/main" id="{13DF357C-957B-4053-97BF-E65006367E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0" name="Text Box 3">
          <a:extLst>
            <a:ext uri="{FF2B5EF4-FFF2-40B4-BE49-F238E27FC236}">
              <a16:creationId xmlns:a16="http://schemas.microsoft.com/office/drawing/2014/main" id="{B692AF6E-A165-45F4-924F-AE59A8F23C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1" name="Text Box 3">
          <a:extLst>
            <a:ext uri="{FF2B5EF4-FFF2-40B4-BE49-F238E27FC236}">
              <a16:creationId xmlns:a16="http://schemas.microsoft.com/office/drawing/2014/main" id="{E3B6C6BA-28FE-4E16-8B6B-DAEB60B88B6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2" name="Text Box 3">
          <a:extLst>
            <a:ext uri="{FF2B5EF4-FFF2-40B4-BE49-F238E27FC236}">
              <a16:creationId xmlns:a16="http://schemas.microsoft.com/office/drawing/2014/main" id="{B5C23A78-A748-4A66-A36F-F8AB40D5A8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3" name="Text Box 3">
          <a:extLst>
            <a:ext uri="{FF2B5EF4-FFF2-40B4-BE49-F238E27FC236}">
              <a16:creationId xmlns:a16="http://schemas.microsoft.com/office/drawing/2014/main" id="{3BCD14C8-43AF-4313-9E7A-A8DC01B5CE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4" name="Text Box 3">
          <a:extLst>
            <a:ext uri="{FF2B5EF4-FFF2-40B4-BE49-F238E27FC236}">
              <a16:creationId xmlns:a16="http://schemas.microsoft.com/office/drawing/2014/main" id="{10C3827A-B330-48F5-AC5F-2F174D0B1E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5" name="Text Box 3">
          <a:extLst>
            <a:ext uri="{FF2B5EF4-FFF2-40B4-BE49-F238E27FC236}">
              <a16:creationId xmlns:a16="http://schemas.microsoft.com/office/drawing/2014/main" id="{B23D4BFB-FC1D-4EE8-AE02-28D452E8E4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6" name="Text Box 3">
          <a:extLst>
            <a:ext uri="{FF2B5EF4-FFF2-40B4-BE49-F238E27FC236}">
              <a16:creationId xmlns:a16="http://schemas.microsoft.com/office/drawing/2014/main" id="{FB36A01D-DE55-4B16-AA1E-681AA53821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87" name="Text Box 3">
          <a:extLst>
            <a:ext uri="{FF2B5EF4-FFF2-40B4-BE49-F238E27FC236}">
              <a16:creationId xmlns:a16="http://schemas.microsoft.com/office/drawing/2014/main" id="{1FD37666-EFA6-4F4E-8537-CC966309BEFA}"/>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88" name="Text Box 3">
          <a:extLst>
            <a:ext uri="{FF2B5EF4-FFF2-40B4-BE49-F238E27FC236}">
              <a16:creationId xmlns:a16="http://schemas.microsoft.com/office/drawing/2014/main" id="{C3ACBD2B-40D0-486B-BA56-7A2D47DBD2AC}"/>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9" name="Text Box 3">
          <a:extLst>
            <a:ext uri="{FF2B5EF4-FFF2-40B4-BE49-F238E27FC236}">
              <a16:creationId xmlns:a16="http://schemas.microsoft.com/office/drawing/2014/main" id="{B28D8028-7A80-4063-B2D1-80086A9788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0" name="Text Box 3">
          <a:extLst>
            <a:ext uri="{FF2B5EF4-FFF2-40B4-BE49-F238E27FC236}">
              <a16:creationId xmlns:a16="http://schemas.microsoft.com/office/drawing/2014/main" id="{4B8B1AF1-A04D-49A5-80B9-A275471C3C1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1" name="Text Box 3">
          <a:extLst>
            <a:ext uri="{FF2B5EF4-FFF2-40B4-BE49-F238E27FC236}">
              <a16:creationId xmlns:a16="http://schemas.microsoft.com/office/drawing/2014/main" id="{FB5D2AD9-219B-4618-A349-D3925832FD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2" name="Text Box 3">
          <a:extLst>
            <a:ext uri="{FF2B5EF4-FFF2-40B4-BE49-F238E27FC236}">
              <a16:creationId xmlns:a16="http://schemas.microsoft.com/office/drawing/2014/main" id="{D913FE84-5F3E-4309-8ED0-F974D8D153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3" name="Text Box 3">
          <a:extLst>
            <a:ext uri="{FF2B5EF4-FFF2-40B4-BE49-F238E27FC236}">
              <a16:creationId xmlns:a16="http://schemas.microsoft.com/office/drawing/2014/main" id="{A2FB1E18-FEFE-4385-B5D3-67B7D42B42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4" name="Text Box 3">
          <a:extLst>
            <a:ext uri="{FF2B5EF4-FFF2-40B4-BE49-F238E27FC236}">
              <a16:creationId xmlns:a16="http://schemas.microsoft.com/office/drawing/2014/main" id="{BB0917D6-1C10-4EB2-BD81-E6AAB3A577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5" name="Text Box 3">
          <a:extLst>
            <a:ext uri="{FF2B5EF4-FFF2-40B4-BE49-F238E27FC236}">
              <a16:creationId xmlns:a16="http://schemas.microsoft.com/office/drawing/2014/main" id="{271DBB68-D099-4832-8579-7478F9E383B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6" name="Text Box 3">
          <a:extLst>
            <a:ext uri="{FF2B5EF4-FFF2-40B4-BE49-F238E27FC236}">
              <a16:creationId xmlns:a16="http://schemas.microsoft.com/office/drawing/2014/main" id="{4EC8829A-2DB7-40C5-9D56-965A82C583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7" name="Text Box 3">
          <a:extLst>
            <a:ext uri="{FF2B5EF4-FFF2-40B4-BE49-F238E27FC236}">
              <a16:creationId xmlns:a16="http://schemas.microsoft.com/office/drawing/2014/main" id="{F6775E48-4D18-445F-94EA-D24FC4619A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8" name="Text Box 3">
          <a:extLst>
            <a:ext uri="{FF2B5EF4-FFF2-40B4-BE49-F238E27FC236}">
              <a16:creationId xmlns:a16="http://schemas.microsoft.com/office/drawing/2014/main" id="{4B80A830-4031-4E9F-B831-543FE53774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9" name="Text Box 3">
          <a:extLst>
            <a:ext uri="{FF2B5EF4-FFF2-40B4-BE49-F238E27FC236}">
              <a16:creationId xmlns:a16="http://schemas.microsoft.com/office/drawing/2014/main" id="{3948ACD3-9DB7-43E2-B848-EA7AE86D2D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0" name="Text Box 3">
          <a:extLst>
            <a:ext uri="{FF2B5EF4-FFF2-40B4-BE49-F238E27FC236}">
              <a16:creationId xmlns:a16="http://schemas.microsoft.com/office/drawing/2014/main" id="{CFA169E3-F706-4F06-88F3-B9C5FCC335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1" name="Text Box 3">
          <a:extLst>
            <a:ext uri="{FF2B5EF4-FFF2-40B4-BE49-F238E27FC236}">
              <a16:creationId xmlns:a16="http://schemas.microsoft.com/office/drawing/2014/main" id="{3DDBB4B3-FD2F-4432-9A5E-9BE55A1312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2" name="Text Box 3">
          <a:extLst>
            <a:ext uri="{FF2B5EF4-FFF2-40B4-BE49-F238E27FC236}">
              <a16:creationId xmlns:a16="http://schemas.microsoft.com/office/drawing/2014/main" id="{73C4BD40-3448-4277-A5E7-B64F4EB9A32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3" name="Text Box 3">
          <a:extLst>
            <a:ext uri="{FF2B5EF4-FFF2-40B4-BE49-F238E27FC236}">
              <a16:creationId xmlns:a16="http://schemas.microsoft.com/office/drawing/2014/main" id="{AE689D58-081F-48FB-935B-2CD57281E6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4" name="Text Box 3">
          <a:extLst>
            <a:ext uri="{FF2B5EF4-FFF2-40B4-BE49-F238E27FC236}">
              <a16:creationId xmlns:a16="http://schemas.microsoft.com/office/drawing/2014/main" id="{E1A69B2E-1F57-4230-B3BB-02D36B7C84D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5" name="Text Box 3">
          <a:extLst>
            <a:ext uri="{FF2B5EF4-FFF2-40B4-BE49-F238E27FC236}">
              <a16:creationId xmlns:a16="http://schemas.microsoft.com/office/drawing/2014/main" id="{496D99E7-3BF7-4538-AFCB-83B053E10B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6" name="Text Box 3">
          <a:extLst>
            <a:ext uri="{FF2B5EF4-FFF2-40B4-BE49-F238E27FC236}">
              <a16:creationId xmlns:a16="http://schemas.microsoft.com/office/drawing/2014/main" id="{77B302F4-1DB3-41EC-A660-FFB5AC8A4ED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7" name="Text Box 3">
          <a:extLst>
            <a:ext uri="{FF2B5EF4-FFF2-40B4-BE49-F238E27FC236}">
              <a16:creationId xmlns:a16="http://schemas.microsoft.com/office/drawing/2014/main" id="{D62C1591-747F-4164-9818-D3CADC1788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8" name="Text Box 3">
          <a:extLst>
            <a:ext uri="{FF2B5EF4-FFF2-40B4-BE49-F238E27FC236}">
              <a16:creationId xmlns:a16="http://schemas.microsoft.com/office/drawing/2014/main" id="{C51A7DB1-6B34-4DF5-9E08-980F4B46F1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9" name="Text Box 3">
          <a:extLst>
            <a:ext uri="{FF2B5EF4-FFF2-40B4-BE49-F238E27FC236}">
              <a16:creationId xmlns:a16="http://schemas.microsoft.com/office/drawing/2014/main" id="{DBFFAA53-289E-43CD-B2DB-61B0C68D125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0" name="Text Box 3">
          <a:extLst>
            <a:ext uri="{FF2B5EF4-FFF2-40B4-BE49-F238E27FC236}">
              <a16:creationId xmlns:a16="http://schemas.microsoft.com/office/drawing/2014/main" id="{0E15526E-18ED-45A0-8CC9-17FB7BDED0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1" name="Text Box 3">
          <a:extLst>
            <a:ext uri="{FF2B5EF4-FFF2-40B4-BE49-F238E27FC236}">
              <a16:creationId xmlns:a16="http://schemas.microsoft.com/office/drawing/2014/main" id="{2A5CEC3F-391C-4B5E-99F7-A117AE40865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2" name="Text Box 3">
          <a:extLst>
            <a:ext uri="{FF2B5EF4-FFF2-40B4-BE49-F238E27FC236}">
              <a16:creationId xmlns:a16="http://schemas.microsoft.com/office/drawing/2014/main" id="{1ACF6696-3D43-49F8-863F-2DA030D1B04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3" name="Text Box 3">
          <a:extLst>
            <a:ext uri="{FF2B5EF4-FFF2-40B4-BE49-F238E27FC236}">
              <a16:creationId xmlns:a16="http://schemas.microsoft.com/office/drawing/2014/main" id="{42310A0E-AF48-4EFA-B6A8-CC9DF030A6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4" name="Text Box 3">
          <a:extLst>
            <a:ext uri="{FF2B5EF4-FFF2-40B4-BE49-F238E27FC236}">
              <a16:creationId xmlns:a16="http://schemas.microsoft.com/office/drawing/2014/main" id="{A159B887-9A26-4A90-A09A-F44555F9CD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5" name="Text Box 3">
          <a:extLst>
            <a:ext uri="{FF2B5EF4-FFF2-40B4-BE49-F238E27FC236}">
              <a16:creationId xmlns:a16="http://schemas.microsoft.com/office/drawing/2014/main" id="{B3594EEB-030B-4A8A-BF82-EEC6C72B7C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6" name="Text Box 3">
          <a:extLst>
            <a:ext uri="{FF2B5EF4-FFF2-40B4-BE49-F238E27FC236}">
              <a16:creationId xmlns:a16="http://schemas.microsoft.com/office/drawing/2014/main" id="{72253F7A-091E-4F8D-8AA5-15BFB91D15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7" name="Text Box 3">
          <a:extLst>
            <a:ext uri="{FF2B5EF4-FFF2-40B4-BE49-F238E27FC236}">
              <a16:creationId xmlns:a16="http://schemas.microsoft.com/office/drawing/2014/main" id="{BCA1528B-C0D2-4D0D-8B29-58F10B94A7A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8" name="Text Box 3">
          <a:extLst>
            <a:ext uri="{FF2B5EF4-FFF2-40B4-BE49-F238E27FC236}">
              <a16:creationId xmlns:a16="http://schemas.microsoft.com/office/drawing/2014/main" id="{675EBA30-D5FB-4E37-966F-5AAABB5AA12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9" name="Text Box 3">
          <a:extLst>
            <a:ext uri="{FF2B5EF4-FFF2-40B4-BE49-F238E27FC236}">
              <a16:creationId xmlns:a16="http://schemas.microsoft.com/office/drawing/2014/main" id="{F0BA8228-24A1-4989-95BB-670BEFB3AA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0" name="Text Box 3">
          <a:extLst>
            <a:ext uri="{FF2B5EF4-FFF2-40B4-BE49-F238E27FC236}">
              <a16:creationId xmlns:a16="http://schemas.microsoft.com/office/drawing/2014/main" id="{8D578F9F-4118-4D52-A6BF-7B6AB4090E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421" name="Text Box 3">
          <a:extLst>
            <a:ext uri="{FF2B5EF4-FFF2-40B4-BE49-F238E27FC236}">
              <a16:creationId xmlns:a16="http://schemas.microsoft.com/office/drawing/2014/main" id="{38E7C47A-2821-4BEC-B922-AA31C50EE833}"/>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422" name="Text Box 3">
          <a:extLst>
            <a:ext uri="{FF2B5EF4-FFF2-40B4-BE49-F238E27FC236}">
              <a16:creationId xmlns:a16="http://schemas.microsoft.com/office/drawing/2014/main" id="{BE0D06F9-FBDD-47D9-82E1-9786C457FA07}"/>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3" name="Text Box 3">
          <a:extLst>
            <a:ext uri="{FF2B5EF4-FFF2-40B4-BE49-F238E27FC236}">
              <a16:creationId xmlns:a16="http://schemas.microsoft.com/office/drawing/2014/main" id="{64E91368-E2B4-4204-AD02-D0E9C18DD8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4" name="Text Box 3">
          <a:extLst>
            <a:ext uri="{FF2B5EF4-FFF2-40B4-BE49-F238E27FC236}">
              <a16:creationId xmlns:a16="http://schemas.microsoft.com/office/drawing/2014/main" id="{731EC3AF-6163-4220-95F3-ED5ADAE9E0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5" name="Text Box 3">
          <a:extLst>
            <a:ext uri="{FF2B5EF4-FFF2-40B4-BE49-F238E27FC236}">
              <a16:creationId xmlns:a16="http://schemas.microsoft.com/office/drawing/2014/main" id="{3D941E3B-549B-4A1C-82A2-00FD022D6C2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6" name="Text Box 3">
          <a:extLst>
            <a:ext uri="{FF2B5EF4-FFF2-40B4-BE49-F238E27FC236}">
              <a16:creationId xmlns:a16="http://schemas.microsoft.com/office/drawing/2014/main" id="{8F5820F3-DE0D-4BDF-88D8-80B8295E9D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7" name="Text Box 3">
          <a:extLst>
            <a:ext uri="{FF2B5EF4-FFF2-40B4-BE49-F238E27FC236}">
              <a16:creationId xmlns:a16="http://schemas.microsoft.com/office/drawing/2014/main" id="{B39B6132-2D4F-4891-A7EB-E3E8D08089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8" name="Text Box 3">
          <a:extLst>
            <a:ext uri="{FF2B5EF4-FFF2-40B4-BE49-F238E27FC236}">
              <a16:creationId xmlns:a16="http://schemas.microsoft.com/office/drawing/2014/main" id="{1A8AD897-5D85-4267-A5EB-633569256CB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9" name="Text Box 3">
          <a:extLst>
            <a:ext uri="{FF2B5EF4-FFF2-40B4-BE49-F238E27FC236}">
              <a16:creationId xmlns:a16="http://schemas.microsoft.com/office/drawing/2014/main" id="{775CED21-5A3E-48A1-8296-BFC0D6236A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0" name="Text Box 3">
          <a:extLst>
            <a:ext uri="{FF2B5EF4-FFF2-40B4-BE49-F238E27FC236}">
              <a16:creationId xmlns:a16="http://schemas.microsoft.com/office/drawing/2014/main" id="{161AE719-4902-4027-87AF-CAC429A431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1" name="Text Box 3">
          <a:extLst>
            <a:ext uri="{FF2B5EF4-FFF2-40B4-BE49-F238E27FC236}">
              <a16:creationId xmlns:a16="http://schemas.microsoft.com/office/drawing/2014/main" id="{2F0C9F85-6860-4DF6-98C1-E49B3777A33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2" name="Text Box 3">
          <a:extLst>
            <a:ext uri="{FF2B5EF4-FFF2-40B4-BE49-F238E27FC236}">
              <a16:creationId xmlns:a16="http://schemas.microsoft.com/office/drawing/2014/main" id="{4F784A20-1699-4B03-9980-50E3D6DAB1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3" name="Text Box 3">
          <a:extLst>
            <a:ext uri="{FF2B5EF4-FFF2-40B4-BE49-F238E27FC236}">
              <a16:creationId xmlns:a16="http://schemas.microsoft.com/office/drawing/2014/main" id="{54FB71F6-6610-4B58-98C3-B9373051B4D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4" name="Text Box 3">
          <a:extLst>
            <a:ext uri="{FF2B5EF4-FFF2-40B4-BE49-F238E27FC236}">
              <a16:creationId xmlns:a16="http://schemas.microsoft.com/office/drawing/2014/main" id="{49E524A6-73DD-4C67-812A-02455AA195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5" name="Text Box 3">
          <a:extLst>
            <a:ext uri="{FF2B5EF4-FFF2-40B4-BE49-F238E27FC236}">
              <a16:creationId xmlns:a16="http://schemas.microsoft.com/office/drawing/2014/main" id="{1CD6DB37-0DA8-431E-8181-E075FC5F07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6" name="Text Box 3">
          <a:extLst>
            <a:ext uri="{FF2B5EF4-FFF2-40B4-BE49-F238E27FC236}">
              <a16:creationId xmlns:a16="http://schemas.microsoft.com/office/drawing/2014/main" id="{27F8AC94-A8FE-4339-955F-FC7522145E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7" name="Text Box 3">
          <a:extLst>
            <a:ext uri="{FF2B5EF4-FFF2-40B4-BE49-F238E27FC236}">
              <a16:creationId xmlns:a16="http://schemas.microsoft.com/office/drawing/2014/main" id="{51364375-5F29-495D-8EA2-B46EC203EF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8" name="Text Box 3">
          <a:extLst>
            <a:ext uri="{FF2B5EF4-FFF2-40B4-BE49-F238E27FC236}">
              <a16:creationId xmlns:a16="http://schemas.microsoft.com/office/drawing/2014/main" id="{03A66058-6C21-495C-A3B7-D0F9F64C4E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9" name="Text Box 3">
          <a:extLst>
            <a:ext uri="{FF2B5EF4-FFF2-40B4-BE49-F238E27FC236}">
              <a16:creationId xmlns:a16="http://schemas.microsoft.com/office/drawing/2014/main" id="{6BCE5A99-0FBD-4FE0-A119-CA17BB72C35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0" name="Text Box 3">
          <a:extLst>
            <a:ext uri="{FF2B5EF4-FFF2-40B4-BE49-F238E27FC236}">
              <a16:creationId xmlns:a16="http://schemas.microsoft.com/office/drawing/2014/main" id="{2E9350A3-E6DE-409E-AE17-9BCA3058E2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1" name="Text Box 3">
          <a:extLst>
            <a:ext uri="{FF2B5EF4-FFF2-40B4-BE49-F238E27FC236}">
              <a16:creationId xmlns:a16="http://schemas.microsoft.com/office/drawing/2014/main" id="{E6F6B977-E64D-4A11-BC42-E9718AF043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2" name="Text Box 3">
          <a:extLst>
            <a:ext uri="{FF2B5EF4-FFF2-40B4-BE49-F238E27FC236}">
              <a16:creationId xmlns:a16="http://schemas.microsoft.com/office/drawing/2014/main" id="{6BBB605F-8B88-4206-8167-DEF7225BB6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3" name="Text Box 3">
          <a:extLst>
            <a:ext uri="{FF2B5EF4-FFF2-40B4-BE49-F238E27FC236}">
              <a16:creationId xmlns:a16="http://schemas.microsoft.com/office/drawing/2014/main" id="{DD91FD5C-E326-40EB-849F-840529B8309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4" name="Text Box 3">
          <a:extLst>
            <a:ext uri="{FF2B5EF4-FFF2-40B4-BE49-F238E27FC236}">
              <a16:creationId xmlns:a16="http://schemas.microsoft.com/office/drawing/2014/main" id="{CA9C5381-579E-4AB4-8E04-9F0D21EF43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5" name="Text Box 3">
          <a:extLst>
            <a:ext uri="{FF2B5EF4-FFF2-40B4-BE49-F238E27FC236}">
              <a16:creationId xmlns:a16="http://schemas.microsoft.com/office/drawing/2014/main" id="{57568496-A4C3-440E-A715-2FFAE691A2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6" name="Text Box 3">
          <a:extLst>
            <a:ext uri="{FF2B5EF4-FFF2-40B4-BE49-F238E27FC236}">
              <a16:creationId xmlns:a16="http://schemas.microsoft.com/office/drawing/2014/main" id="{3E3FBA2D-84B4-47A0-9313-C9D78B18F0A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7" name="Text Box 3">
          <a:extLst>
            <a:ext uri="{FF2B5EF4-FFF2-40B4-BE49-F238E27FC236}">
              <a16:creationId xmlns:a16="http://schemas.microsoft.com/office/drawing/2014/main" id="{CBF8133E-B0FB-452B-B3F5-EBD4A2C48D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8" name="Text Box 3">
          <a:extLst>
            <a:ext uri="{FF2B5EF4-FFF2-40B4-BE49-F238E27FC236}">
              <a16:creationId xmlns:a16="http://schemas.microsoft.com/office/drawing/2014/main" id="{EB6C83C0-D411-4CD6-9171-D94F30CF625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9" name="Text Box 3">
          <a:extLst>
            <a:ext uri="{FF2B5EF4-FFF2-40B4-BE49-F238E27FC236}">
              <a16:creationId xmlns:a16="http://schemas.microsoft.com/office/drawing/2014/main" id="{0794537C-4B36-4DAE-830C-1487B81F74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0" name="Text Box 3">
          <a:extLst>
            <a:ext uri="{FF2B5EF4-FFF2-40B4-BE49-F238E27FC236}">
              <a16:creationId xmlns:a16="http://schemas.microsoft.com/office/drawing/2014/main" id="{7C4171FA-630D-405D-AC71-0D2A3F2804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1" name="Text Box 3">
          <a:extLst>
            <a:ext uri="{FF2B5EF4-FFF2-40B4-BE49-F238E27FC236}">
              <a16:creationId xmlns:a16="http://schemas.microsoft.com/office/drawing/2014/main" id="{40FB65EF-D91F-4482-9296-C44591B19DB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2" name="Text Box 3">
          <a:extLst>
            <a:ext uri="{FF2B5EF4-FFF2-40B4-BE49-F238E27FC236}">
              <a16:creationId xmlns:a16="http://schemas.microsoft.com/office/drawing/2014/main" id="{D44D41AE-F7EA-46D7-9467-1186E7A1279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3" name="Text Box 3">
          <a:extLst>
            <a:ext uri="{FF2B5EF4-FFF2-40B4-BE49-F238E27FC236}">
              <a16:creationId xmlns:a16="http://schemas.microsoft.com/office/drawing/2014/main" id="{5C0B5A79-5C3F-42A7-8D22-48B354F34A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4" name="Text Box 3">
          <a:extLst>
            <a:ext uri="{FF2B5EF4-FFF2-40B4-BE49-F238E27FC236}">
              <a16:creationId xmlns:a16="http://schemas.microsoft.com/office/drawing/2014/main" id="{F24AEFC9-2483-4ABE-AF5F-993241F954A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455" name="Text Box 3">
          <a:extLst>
            <a:ext uri="{FF2B5EF4-FFF2-40B4-BE49-F238E27FC236}">
              <a16:creationId xmlns:a16="http://schemas.microsoft.com/office/drawing/2014/main" id="{CB7E1C91-6DC5-49F8-8A9C-A0EF1536E18F}"/>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6" name="Text Box 3">
          <a:extLst>
            <a:ext uri="{FF2B5EF4-FFF2-40B4-BE49-F238E27FC236}">
              <a16:creationId xmlns:a16="http://schemas.microsoft.com/office/drawing/2014/main" id="{887E0200-346E-46CF-A2B2-5D4848B19F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7" name="Text Box 3">
          <a:extLst>
            <a:ext uri="{FF2B5EF4-FFF2-40B4-BE49-F238E27FC236}">
              <a16:creationId xmlns:a16="http://schemas.microsoft.com/office/drawing/2014/main" id="{E5DE2B95-6DAB-4B42-8B80-1F88787D76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8" name="Text Box 3">
          <a:extLst>
            <a:ext uri="{FF2B5EF4-FFF2-40B4-BE49-F238E27FC236}">
              <a16:creationId xmlns:a16="http://schemas.microsoft.com/office/drawing/2014/main" id="{1362E476-DEB5-449C-BEBF-B55B313700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9" name="Text Box 3">
          <a:extLst>
            <a:ext uri="{FF2B5EF4-FFF2-40B4-BE49-F238E27FC236}">
              <a16:creationId xmlns:a16="http://schemas.microsoft.com/office/drawing/2014/main" id="{A466D36D-538A-4EEB-B5E9-D8057711AB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0" name="Text Box 3">
          <a:extLst>
            <a:ext uri="{FF2B5EF4-FFF2-40B4-BE49-F238E27FC236}">
              <a16:creationId xmlns:a16="http://schemas.microsoft.com/office/drawing/2014/main" id="{B4F8ED61-0952-4C5C-987E-2F537CCBBE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1" name="Text Box 3">
          <a:extLst>
            <a:ext uri="{FF2B5EF4-FFF2-40B4-BE49-F238E27FC236}">
              <a16:creationId xmlns:a16="http://schemas.microsoft.com/office/drawing/2014/main" id="{68CF24BC-2A2E-4AF9-9D39-E952CEA797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2" name="Text Box 3">
          <a:extLst>
            <a:ext uri="{FF2B5EF4-FFF2-40B4-BE49-F238E27FC236}">
              <a16:creationId xmlns:a16="http://schemas.microsoft.com/office/drawing/2014/main" id="{056D4184-274D-43FC-9128-66073DA344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3" name="Text Box 3">
          <a:extLst>
            <a:ext uri="{FF2B5EF4-FFF2-40B4-BE49-F238E27FC236}">
              <a16:creationId xmlns:a16="http://schemas.microsoft.com/office/drawing/2014/main" id="{B3CF8703-1BB6-478A-9869-DB3BB059613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4" name="Text Box 3">
          <a:extLst>
            <a:ext uri="{FF2B5EF4-FFF2-40B4-BE49-F238E27FC236}">
              <a16:creationId xmlns:a16="http://schemas.microsoft.com/office/drawing/2014/main" id="{D2893D8D-DC83-4C86-9B67-5E6A82F8DFC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5" name="Text Box 3">
          <a:extLst>
            <a:ext uri="{FF2B5EF4-FFF2-40B4-BE49-F238E27FC236}">
              <a16:creationId xmlns:a16="http://schemas.microsoft.com/office/drawing/2014/main" id="{2325CCA8-6B96-41EE-B31B-77666E1F3F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6" name="Text Box 3">
          <a:extLst>
            <a:ext uri="{FF2B5EF4-FFF2-40B4-BE49-F238E27FC236}">
              <a16:creationId xmlns:a16="http://schemas.microsoft.com/office/drawing/2014/main" id="{87F10482-986E-4B47-A4F6-21938116F8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7" name="Text Box 3">
          <a:extLst>
            <a:ext uri="{FF2B5EF4-FFF2-40B4-BE49-F238E27FC236}">
              <a16:creationId xmlns:a16="http://schemas.microsoft.com/office/drawing/2014/main" id="{151E54B4-3E1A-4BCE-80ED-2C5A3FE4A7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8" name="Text Box 3">
          <a:extLst>
            <a:ext uri="{FF2B5EF4-FFF2-40B4-BE49-F238E27FC236}">
              <a16:creationId xmlns:a16="http://schemas.microsoft.com/office/drawing/2014/main" id="{9E301C22-8823-49A5-A605-AC32EBB1C5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9" name="Text Box 3">
          <a:extLst>
            <a:ext uri="{FF2B5EF4-FFF2-40B4-BE49-F238E27FC236}">
              <a16:creationId xmlns:a16="http://schemas.microsoft.com/office/drawing/2014/main" id="{AB409440-5E0D-46DC-AD2D-CC5EE2A3F10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0" name="Text Box 3">
          <a:extLst>
            <a:ext uri="{FF2B5EF4-FFF2-40B4-BE49-F238E27FC236}">
              <a16:creationId xmlns:a16="http://schemas.microsoft.com/office/drawing/2014/main" id="{B6211DB1-A36B-42B4-A811-D877EACBEBB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1" name="Text Box 3">
          <a:extLst>
            <a:ext uri="{FF2B5EF4-FFF2-40B4-BE49-F238E27FC236}">
              <a16:creationId xmlns:a16="http://schemas.microsoft.com/office/drawing/2014/main" id="{A5A0E039-6892-4B8A-9063-B279DDC2212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2" name="Text Box 3">
          <a:extLst>
            <a:ext uri="{FF2B5EF4-FFF2-40B4-BE49-F238E27FC236}">
              <a16:creationId xmlns:a16="http://schemas.microsoft.com/office/drawing/2014/main" id="{20F07035-CE04-4A89-B5EE-ECF63D8790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3" name="Text Box 3">
          <a:extLst>
            <a:ext uri="{FF2B5EF4-FFF2-40B4-BE49-F238E27FC236}">
              <a16:creationId xmlns:a16="http://schemas.microsoft.com/office/drawing/2014/main" id="{59856F5D-93D2-403D-86D0-FF96940CBE2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4" name="Text Box 3">
          <a:extLst>
            <a:ext uri="{FF2B5EF4-FFF2-40B4-BE49-F238E27FC236}">
              <a16:creationId xmlns:a16="http://schemas.microsoft.com/office/drawing/2014/main" id="{E365B082-0F5B-4A3F-AACD-AC9B132AAE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5" name="Text Box 3">
          <a:extLst>
            <a:ext uri="{FF2B5EF4-FFF2-40B4-BE49-F238E27FC236}">
              <a16:creationId xmlns:a16="http://schemas.microsoft.com/office/drawing/2014/main" id="{FDD7266D-A278-47DB-91C4-03AB798D8F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6" name="Text Box 3">
          <a:extLst>
            <a:ext uri="{FF2B5EF4-FFF2-40B4-BE49-F238E27FC236}">
              <a16:creationId xmlns:a16="http://schemas.microsoft.com/office/drawing/2014/main" id="{33695A30-8F25-4594-8A77-96125E0779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7" name="Text Box 3">
          <a:extLst>
            <a:ext uri="{FF2B5EF4-FFF2-40B4-BE49-F238E27FC236}">
              <a16:creationId xmlns:a16="http://schemas.microsoft.com/office/drawing/2014/main" id="{A7646B2B-768D-4555-B0F5-B7F8E6BA741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8" name="Text Box 3">
          <a:extLst>
            <a:ext uri="{FF2B5EF4-FFF2-40B4-BE49-F238E27FC236}">
              <a16:creationId xmlns:a16="http://schemas.microsoft.com/office/drawing/2014/main" id="{1B559D64-48F1-429C-B66E-A7447D0428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9" name="Text Box 3">
          <a:extLst>
            <a:ext uri="{FF2B5EF4-FFF2-40B4-BE49-F238E27FC236}">
              <a16:creationId xmlns:a16="http://schemas.microsoft.com/office/drawing/2014/main" id="{F94E66C7-DEE6-46A1-A34D-5EE617423C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0" name="Text Box 3">
          <a:extLst>
            <a:ext uri="{FF2B5EF4-FFF2-40B4-BE49-F238E27FC236}">
              <a16:creationId xmlns:a16="http://schemas.microsoft.com/office/drawing/2014/main" id="{CACE4AF0-C85B-4B56-8BBB-BE3A5660091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1" name="Text Box 3">
          <a:extLst>
            <a:ext uri="{FF2B5EF4-FFF2-40B4-BE49-F238E27FC236}">
              <a16:creationId xmlns:a16="http://schemas.microsoft.com/office/drawing/2014/main" id="{15D2597D-3E2D-4469-ADF4-7107739813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2" name="Text Box 3">
          <a:extLst>
            <a:ext uri="{FF2B5EF4-FFF2-40B4-BE49-F238E27FC236}">
              <a16:creationId xmlns:a16="http://schemas.microsoft.com/office/drawing/2014/main" id="{D1C6E08D-9F7F-408F-BD1E-C92AC09F63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3" name="Text Box 3">
          <a:extLst>
            <a:ext uri="{FF2B5EF4-FFF2-40B4-BE49-F238E27FC236}">
              <a16:creationId xmlns:a16="http://schemas.microsoft.com/office/drawing/2014/main" id="{8A37DCA0-3E19-49A6-A578-56A51D4194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4" name="Text Box 3">
          <a:extLst>
            <a:ext uri="{FF2B5EF4-FFF2-40B4-BE49-F238E27FC236}">
              <a16:creationId xmlns:a16="http://schemas.microsoft.com/office/drawing/2014/main" id="{46BB04CD-6D45-4CBC-8DA5-39FA2B88AD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5" name="Text Box 3">
          <a:extLst>
            <a:ext uri="{FF2B5EF4-FFF2-40B4-BE49-F238E27FC236}">
              <a16:creationId xmlns:a16="http://schemas.microsoft.com/office/drawing/2014/main" id="{DA96E950-17A4-410E-9136-0A52F2DDF8C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6" name="Text Box 3">
          <a:extLst>
            <a:ext uri="{FF2B5EF4-FFF2-40B4-BE49-F238E27FC236}">
              <a16:creationId xmlns:a16="http://schemas.microsoft.com/office/drawing/2014/main" id="{7243EE5B-64CD-4CCA-BF41-115B5BAFA8E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7" name="Text Box 3">
          <a:extLst>
            <a:ext uri="{FF2B5EF4-FFF2-40B4-BE49-F238E27FC236}">
              <a16:creationId xmlns:a16="http://schemas.microsoft.com/office/drawing/2014/main" id="{89A81168-BF1B-4302-BE76-DC5A7C02341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8" name="Text Box 3">
          <a:extLst>
            <a:ext uri="{FF2B5EF4-FFF2-40B4-BE49-F238E27FC236}">
              <a16:creationId xmlns:a16="http://schemas.microsoft.com/office/drawing/2014/main" id="{5A1E3BD9-DA29-4D94-8A57-CC8C568DD5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9" name="Text Box 3">
          <a:extLst>
            <a:ext uri="{FF2B5EF4-FFF2-40B4-BE49-F238E27FC236}">
              <a16:creationId xmlns:a16="http://schemas.microsoft.com/office/drawing/2014/main" id="{ABBED0CA-B544-4E82-A123-FF3582D93A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90" name="Text Box 3">
          <a:extLst>
            <a:ext uri="{FF2B5EF4-FFF2-40B4-BE49-F238E27FC236}">
              <a16:creationId xmlns:a16="http://schemas.microsoft.com/office/drawing/2014/main" id="{72B06592-EA74-4C4D-850A-83EAAAC5F8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91" name="Text Box 3">
          <a:extLst>
            <a:ext uri="{FF2B5EF4-FFF2-40B4-BE49-F238E27FC236}">
              <a16:creationId xmlns:a16="http://schemas.microsoft.com/office/drawing/2014/main" id="{6A7F56A2-4164-4422-8538-A0BFCF24CE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492" name="Text Box 3">
          <a:extLst>
            <a:ext uri="{FF2B5EF4-FFF2-40B4-BE49-F238E27FC236}">
              <a16:creationId xmlns:a16="http://schemas.microsoft.com/office/drawing/2014/main" id="{2781E866-8EE1-413D-AAE9-5637F82AB8C8}"/>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493" name="Text Box 3">
          <a:extLst>
            <a:ext uri="{FF2B5EF4-FFF2-40B4-BE49-F238E27FC236}">
              <a16:creationId xmlns:a16="http://schemas.microsoft.com/office/drawing/2014/main" id="{D8A6939E-2BB3-474C-8A39-F3806EF671F2}"/>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4" name="Text Box 3">
          <a:extLst>
            <a:ext uri="{FF2B5EF4-FFF2-40B4-BE49-F238E27FC236}">
              <a16:creationId xmlns:a16="http://schemas.microsoft.com/office/drawing/2014/main" id="{110CD93F-E27B-4159-BC4C-73F09A76752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5" name="Text Box 3">
          <a:extLst>
            <a:ext uri="{FF2B5EF4-FFF2-40B4-BE49-F238E27FC236}">
              <a16:creationId xmlns:a16="http://schemas.microsoft.com/office/drawing/2014/main" id="{4FD26F3E-D59A-463E-B0D7-726221D59BE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6" name="Text Box 3">
          <a:extLst>
            <a:ext uri="{FF2B5EF4-FFF2-40B4-BE49-F238E27FC236}">
              <a16:creationId xmlns:a16="http://schemas.microsoft.com/office/drawing/2014/main" id="{1BE55D3E-E0A6-4B77-BDB0-B0ECC803725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7" name="Text Box 3">
          <a:extLst>
            <a:ext uri="{FF2B5EF4-FFF2-40B4-BE49-F238E27FC236}">
              <a16:creationId xmlns:a16="http://schemas.microsoft.com/office/drawing/2014/main" id="{459C2FE3-417C-4A18-96AC-B794762E420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8" name="Text Box 3">
          <a:extLst>
            <a:ext uri="{FF2B5EF4-FFF2-40B4-BE49-F238E27FC236}">
              <a16:creationId xmlns:a16="http://schemas.microsoft.com/office/drawing/2014/main" id="{B9ABABB5-9E96-454B-8ED2-401046EE888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9" name="Text Box 3">
          <a:extLst>
            <a:ext uri="{FF2B5EF4-FFF2-40B4-BE49-F238E27FC236}">
              <a16:creationId xmlns:a16="http://schemas.microsoft.com/office/drawing/2014/main" id="{AE248F28-7D1F-467A-911E-2EC95ED7014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0" name="Text Box 3">
          <a:extLst>
            <a:ext uri="{FF2B5EF4-FFF2-40B4-BE49-F238E27FC236}">
              <a16:creationId xmlns:a16="http://schemas.microsoft.com/office/drawing/2014/main" id="{E4246668-113A-4096-B78F-AB940619B02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1" name="Text Box 3">
          <a:extLst>
            <a:ext uri="{FF2B5EF4-FFF2-40B4-BE49-F238E27FC236}">
              <a16:creationId xmlns:a16="http://schemas.microsoft.com/office/drawing/2014/main" id="{0159455E-1350-41C9-A52D-B2E9367D9EF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2" name="Text Box 3">
          <a:extLst>
            <a:ext uri="{FF2B5EF4-FFF2-40B4-BE49-F238E27FC236}">
              <a16:creationId xmlns:a16="http://schemas.microsoft.com/office/drawing/2014/main" id="{0D64E5B8-E406-411C-A144-DB8A174D766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3" name="Text Box 3">
          <a:extLst>
            <a:ext uri="{FF2B5EF4-FFF2-40B4-BE49-F238E27FC236}">
              <a16:creationId xmlns:a16="http://schemas.microsoft.com/office/drawing/2014/main" id="{6F33C1A3-635D-420E-B74A-11D181B9C22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4" name="Text Box 3">
          <a:extLst>
            <a:ext uri="{FF2B5EF4-FFF2-40B4-BE49-F238E27FC236}">
              <a16:creationId xmlns:a16="http://schemas.microsoft.com/office/drawing/2014/main" id="{8CDF8C4E-63BF-450A-993D-3993F28A618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5" name="Text Box 3">
          <a:extLst>
            <a:ext uri="{FF2B5EF4-FFF2-40B4-BE49-F238E27FC236}">
              <a16:creationId xmlns:a16="http://schemas.microsoft.com/office/drawing/2014/main" id="{E5D6B77E-C132-4E92-9C1B-9E084AD7CA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6" name="Text Box 3">
          <a:extLst>
            <a:ext uri="{FF2B5EF4-FFF2-40B4-BE49-F238E27FC236}">
              <a16:creationId xmlns:a16="http://schemas.microsoft.com/office/drawing/2014/main" id="{D69441B1-E683-4B4E-AD79-D02B0DDE1B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7" name="Text Box 3">
          <a:extLst>
            <a:ext uri="{FF2B5EF4-FFF2-40B4-BE49-F238E27FC236}">
              <a16:creationId xmlns:a16="http://schemas.microsoft.com/office/drawing/2014/main" id="{13D65EA9-7CF8-4797-B912-8BF73AD9251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8" name="Text Box 3">
          <a:extLst>
            <a:ext uri="{FF2B5EF4-FFF2-40B4-BE49-F238E27FC236}">
              <a16:creationId xmlns:a16="http://schemas.microsoft.com/office/drawing/2014/main" id="{45BC447A-D5DA-4D3F-8640-E371F198B7E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9" name="Text Box 3">
          <a:extLst>
            <a:ext uri="{FF2B5EF4-FFF2-40B4-BE49-F238E27FC236}">
              <a16:creationId xmlns:a16="http://schemas.microsoft.com/office/drawing/2014/main" id="{CC4C0EE1-7CCC-418A-8EBC-E946DA3B1E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0" name="Text Box 3">
          <a:extLst>
            <a:ext uri="{FF2B5EF4-FFF2-40B4-BE49-F238E27FC236}">
              <a16:creationId xmlns:a16="http://schemas.microsoft.com/office/drawing/2014/main" id="{8F5843FE-47E5-43F6-8796-21BB511DB2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1" name="Text Box 3">
          <a:extLst>
            <a:ext uri="{FF2B5EF4-FFF2-40B4-BE49-F238E27FC236}">
              <a16:creationId xmlns:a16="http://schemas.microsoft.com/office/drawing/2014/main" id="{39161A98-2B85-44CA-9CC2-056965B371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2" name="Text Box 3">
          <a:extLst>
            <a:ext uri="{FF2B5EF4-FFF2-40B4-BE49-F238E27FC236}">
              <a16:creationId xmlns:a16="http://schemas.microsoft.com/office/drawing/2014/main" id="{5C9CB310-5B71-45B4-89DD-14F62789B0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3" name="Text Box 3">
          <a:extLst>
            <a:ext uri="{FF2B5EF4-FFF2-40B4-BE49-F238E27FC236}">
              <a16:creationId xmlns:a16="http://schemas.microsoft.com/office/drawing/2014/main" id="{E87E4624-32DD-4889-B8D6-0DE00A0FE13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4" name="Text Box 3">
          <a:extLst>
            <a:ext uri="{FF2B5EF4-FFF2-40B4-BE49-F238E27FC236}">
              <a16:creationId xmlns:a16="http://schemas.microsoft.com/office/drawing/2014/main" id="{F8466D74-31D1-4ACD-82BD-601D422706F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5" name="Text Box 3">
          <a:extLst>
            <a:ext uri="{FF2B5EF4-FFF2-40B4-BE49-F238E27FC236}">
              <a16:creationId xmlns:a16="http://schemas.microsoft.com/office/drawing/2014/main" id="{A1D8ED44-3DB1-4D20-A601-BC76C28989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6" name="Text Box 3">
          <a:extLst>
            <a:ext uri="{FF2B5EF4-FFF2-40B4-BE49-F238E27FC236}">
              <a16:creationId xmlns:a16="http://schemas.microsoft.com/office/drawing/2014/main" id="{CDE5B267-1D93-4DDA-BFBC-F30AEB0E4E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7" name="Text Box 3">
          <a:extLst>
            <a:ext uri="{FF2B5EF4-FFF2-40B4-BE49-F238E27FC236}">
              <a16:creationId xmlns:a16="http://schemas.microsoft.com/office/drawing/2014/main" id="{49929623-3A4E-4FBC-ABB4-99AA75FC5A0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8" name="Text Box 3">
          <a:extLst>
            <a:ext uri="{FF2B5EF4-FFF2-40B4-BE49-F238E27FC236}">
              <a16:creationId xmlns:a16="http://schemas.microsoft.com/office/drawing/2014/main" id="{BB903958-9907-4BB2-802A-3506647B8F5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9" name="Text Box 3">
          <a:extLst>
            <a:ext uri="{FF2B5EF4-FFF2-40B4-BE49-F238E27FC236}">
              <a16:creationId xmlns:a16="http://schemas.microsoft.com/office/drawing/2014/main" id="{49B86AE5-6414-4627-AFA5-616868624C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0" name="Text Box 3">
          <a:extLst>
            <a:ext uri="{FF2B5EF4-FFF2-40B4-BE49-F238E27FC236}">
              <a16:creationId xmlns:a16="http://schemas.microsoft.com/office/drawing/2014/main" id="{EE917633-A686-42B2-9C3B-7658B5479E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1" name="Text Box 3">
          <a:extLst>
            <a:ext uri="{FF2B5EF4-FFF2-40B4-BE49-F238E27FC236}">
              <a16:creationId xmlns:a16="http://schemas.microsoft.com/office/drawing/2014/main" id="{D494A7FD-95CD-4A27-9705-1B2D5752463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2" name="Text Box 3">
          <a:extLst>
            <a:ext uri="{FF2B5EF4-FFF2-40B4-BE49-F238E27FC236}">
              <a16:creationId xmlns:a16="http://schemas.microsoft.com/office/drawing/2014/main" id="{1FD6E125-20ED-448B-AE46-6983B619CB5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3" name="Text Box 3">
          <a:extLst>
            <a:ext uri="{FF2B5EF4-FFF2-40B4-BE49-F238E27FC236}">
              <a16:creationId xmlns:a16="http://schemas.microsoft.com/office/drawing/2014/main" id="{49CAD527-76AD-4B51-A6CF-D04C8F66DF7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4" name="Text Box 3">
          <a:extLst>
            <a:ext uri="{FF2B5EF4-FFF2-40B4-BE49-F238E27FC236}">
              <a16:creationId xmlns:a16="http://schemas.microsoft.com/office/drawing/2014/main" id="{73972704-F7CE-4644-A794-78AA3E8444C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5" name="Text Box 3">
          <a:extLst>
            <a:ext uri="{FF2B5EF4-FFF2-40B4-BE49-F238E27FC236}">
              <a16:creationId xmlns:a16="http://schemas.microsoft.com/office/drawing/2014/main" id="{F92AD129-E908-41F0-8FCF-73C7C8C9925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6" name="Text Box 3">
          <a:extLst>
            <a:ext uri="{FF2B5EF4-FFF2-40B4-BE49-F238E27FC236}">
              <a16:creationId xmlns:a16="http://schemas.microsoft.com/office/drawing/2014/main" id="{A85DD96A-1C27-44CD-8FD1-9AFF8ABBF8D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7" name="Text Box 3">
          <a:extLst>
            <a:ext uri="{FF2B5EF4-FFF2-40B4-BE49-F238E27FC236}">
              <a16:creationId xmlns:a16="http://schemas.microsoft.com/office/drawing/2014/main" id="{35D762E6-DEFE-47F5-89AD-74DEB2CCE595}"/>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8" name="Text Box 3">
          <a:extLst>
            <a:ext uri="{FF2B5EF4-FFF2-40B4-BE49-F238E27FC236}">
              <a16:creationId xmlns:a16="http://schemas.microsoft.com/office/drawing/2014/main" id="{6E4E58E9-3DDA-4167-A946-01422267031E}"/>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9" name="Text Box 3">
          <a:extLst>
            <a:ext uri="{FF2B5EF4-FFF2-40B4-BE49-F238E27FC236}">
              <a16:creationId xmlns:a16="http://schemas.microsoft.com/office/drawing/2014/main" id="{1C6DFD3F-15FA-48D3-AB80-4F581E43240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0" name="Text Box 3">
          <a:extLst>
            <a:ext uri="{FF2B5EF4-FFF2-40B4-BE49-F238E27FC236}">
              <a16:creationId xmlns:a16="http://schemas.microsoft.com/office/drawing/2014/main" id="{3E40CBC0-C0BD-4DDB-9AE5-308FC500967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1" name="Text Box 3">
          <a:extLst>
            <a:ext uri="{FF2B5EF4-FFF2-40B4-BE49-F238E27FC236}">
              <a16:creationId xmlns:a16="http://schemas.microsoft.com/office/drawing/2014/main" id="{73801275-1C7C-44E0-9E01-E2334576E0E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2" name="Text Box 3">
          <a:extLst>
            <a:ext uri="{FF2B5EF4-FFF2-40B4-BE49-F238E27FC236}">
              <a16:creationId xmlns:a16="http://schemas.microsoft.com/office/drawing/2014/main" id="{F5779E81-B903-404D-9F4D-53EFCDC26C44}"/>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3" name="Text Box 3">
          <a:extLst>
            <a:ext uri="{FF2B5EF4-FFF2-40B4-BE49-F238E27FC236}">
              <a16:creationId xmlns:a16="http://schemas.microsoft.com/office/drawing/2014/main" id="{2158A033-1A7F-4355-BAA7-9AE93661EFA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4" name="Text Box 3">
          <a:extLst>
            <a:ext uri="{FF2B5EF4-FFF2-40B4-BE49-F238E27FC236}">
              <a16:creationId xmlns:a16="http://schemas.microsoft.com/office/drawing/2014/main" id="{3F5C7CF4-95FD-4398-ACA2-5670F405A5CB}"/>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5" name="Text Box 3">
          <a:extLst>
            <a:ext uri="{FF2B5EF4-FFF2-40B4-BE49-F238E27FC236}">
              <a16:creationId xmlns:a16="http://schemas.microsoft.com/office/drawing/2014/main" id="{645CDAD1-F515-47C6-BF92-8FEEFD5135D7}"/>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6" name="Text Box 3">
          <a:extLst>
            <a:ext uri="{FF2B5EF4-FFF2-40B4-BE49-F238E27FC236}">
              <a16:creationId xmlns:a16="http://schemas.microsoft.com/office/drawing/2014/main" id="{907BAC59-6E23-459B-91F8-FC4FA0EAF3F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7" name="Text Box 3">
          <a:extLst>
            <a:ext uri="{FF2B5EF4-FFF2-40B4-BE49-F238E27FC236}">
              <a16:creationId xmlns:a16="http://schemas.microsoft.com/office/drawing/2014/main" id="{E8DD0DFE-46BF-4BAB-9B40-294C2760A2C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8" name="Text Box 3">
          <a:extLst>
            <a:ext uri="{FF2B5EF4-FFF2-40B4-BE49-F238E27FC236}">
              <a16:creationId xmlns:a16="http://schemas.microsoft.com/office/drawing/2014/main" id="{518332AD-9EA6-49BC-A00C-9C2AC61E553A}"/>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9" name="Text Box 3">
          <a:extLst>
            <a:ext uri="{FF2B5EF4-FFF2-40B4-BE49-F238E27FC236}">
              <a16:creationId xmlns:a16="http://schemas.microsoft.com/office/drawing/2014/main" id="{F99CC65B-3723-4CFF-AE34-5C907D86614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0" name="Text Box 3">
          <a:extLst>
            <a:ext uri="{FF2B5EF4-FFF2-40B4-BE49-F238E27FC236}">
              <a16:creationId xmlns:a16="http://schemas.microsoft.com/office/drawing/2014/main" id="{02E975D2-7E3A-4841-B0E2-14B009474AD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1" name="Text Box 3">
          <a:extLst>
            <a:ext uri="{FF2B5EF4-FFF2-40B4-BE49-F238E27FC236}">
              <a16:creationId xmlns:a16="http://schemas.microsoft.com/office/drawing/2014/main" id="{3788E09C-82A2-46F6-87EB-0BDFCAC171D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2" name="Text Box 3">
          <a:extLst>
            <a:ext uri="{FF2B5EF4-FFF2-40B4-BE49-F238E27FC236}">
              <a16:creationId xmlns:a16="http://schemas.microsoft.com/office/drawing/2014/main" id="{0F8E7667-3EEE-4FE9-A2AA-1D174493D42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3" name="Text Box 3">
          <a:extLst>
            <a:ext uri="{FF2B5EF4-FFF2-40B4-BE49-F238E27FC236}">
              <a16:creationId xmlns:a16="http://schemas.microsoft.com/office/drawing/2014/main" id="{32E21FE0-676C-4077-B493-03DD09058847}"/>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4" name="Text Box 3">
          <a:extLst>
            <a:ext uri="{FF2B5EF4-FFF2-40B4-BE49-F238E27FC236}">
              <a16:creationId xmlns:a16="http://schemas.microsoft.com/office/drawing/2014/main" id="{D5BA8C47-D683-430F-B2AB-7ECE51C8A9D9}"/>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5" name="Text Box 3">
          <a:extLst>
            <a:ext uri="{FF2B5EF4-FFF2-40B4-BE49-F238E27FC236}">
              <a16:creationId xmlns:a16="http://schemas.microsoft.com/office/drawing/2014/main" id="{573DBE82-21C8-4DE3-8F1B-EF0D840F26D9}"/>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6" name="Text Box 3">
          <a:extLst>
            <a:ext uri="{FF2B5EF4-FFF2-40B4-BE49-F238E27FC236}">
              <a16:creationId xmlns:a16="http://schemas.microsoft.com/office/drawing/2014/main" id="{1B3AB35E-9832-49AA-A4F2-B9348A8ECB8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7" name="Text Box 3">
          <a:extLst>
            <a:ext uri="{FF2B5EF4-FFF2-40B4-BE49-F238E27FC236}">
              <a16:creationId xmlns:a16="http://schemas.microsoft.com/office/drawing/2014/main" id="{76A0E7CD-A98D-472C-A233-77B5B071CF44}"/>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8" name="Text Box 3">
          <a:extLst>
            <a:ext uri="{FF2B5EF4-FFF2-40B4-BE49-F238E27FC236}">
              <a16:creationId xmlns:a16="http://schemas.microsoft.com/office/drawing/2014/main" id="{104E6326-3D18-498D-BC1C-38F10177FE9E}"/>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9" name="Text Box 3">
          <a:extLst>
            <a:ext uri="{FF2B5EF4-FFF2-40B4-BE49-F238E27FC236}">
              <a16:creationId xmlns:a16="http://schemas.microsoft.com/office/drawing/2014/main" id="{1B08E352-BE9B-4A1C-8F21-B1BBD5B27B95}"/>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0" name="Text Box 3">
          <a:extLst>
            <a:ext uri="{FF2B5EF4-FFF2-40B4-BE49-F238E27FC236}">
              <a16:creationId xmlns:a16="http://schemas.microsoft.com/office/drawing/2014/main" id="{5BB2F8CB-47F9-4D90-AAB6-E18B9958CD6C}"/>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1" name="Text Box 3">
          <a:extLst>
            <a:ext uri="{FF2B5EF4-FFF2-40B4-BE49-F238E27FC236}">
              <a16:creationId xmlns:a16="http://schemas.microsoft.com/office/drawing/2014/main" id="{6E568557-4B6C-4030-B8BC-ED515390FB1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2" name="Text Box 3">
          <a:extLst>
            <a:ext uri="{FF2B5EF4-FFF2-40B4-BE49-F238E27FC236}">
              <a16:creationId xmlns:a16="http://schemas.microsoft.com/office/drawing/2014/main" id="{C70CC39B-6F1B-41AC-998B-B391875AC1E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3" name="Text Box 3">
          <a:extLst>
            <a:ext uri="{FF2B5EF4-FFF2-40B4-BE49-F238E27FC236}">
              <a16:creationId xmlns:a16="http://schemas.microsoft.com/office/drawing/2014/main" id="{98BD81F2-8530-43A4-88CD-EF95DCAD62C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4" name="Text Box 3">
          <a:extLst>
            <a:ext uri="{FF2B5EF4-FFF2-40B4-BE49-F238E27FC236}">
              <a16:creationId xmlns:a16="http://schemas.microsoft.com/office/drawing/2014/main" id="{417A94FE-FFED-4E58-BEE3-AE636233C37E}"/>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5" name="Text Box 3">
          <a:extLst>
            <a:ext uri="{FF2B5EF4-FFF2-40B4-BE49-F238E27FC236}">
              <a16:creationId xmlns:a16="http://schemas.microsoft.com/office/drawing/2014/main" id="{598476AC-0935-4C69-B0A7-43187406578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6" name="Text Box 3">
          <a:extLst>
            <a:ext uri="{FF2B5EF4-FFF2-40B4-BE49-F238E27FC236}">
              <a16:creationId xmlns:a16="http://schemas.microsoft.com/office/drawing/2014/main" id="{775CCBB0-DA3D-450E-9AF2-FAEC53FFFFF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7" name="Text Box 3">
          <a:extLst>
            <a:ext uri="{FF2B5EF4-FFF2-40B4-BE49-F238E27FC236}">
              <a16:creationId xmlns:a16="http://schemas.microsoft.com/office/drawing/2014/main" id="{013A7B03-8227-41FD-A404-D8750C4C127C}"/>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58" name="Text Box 3">
          <a:extLst>
            <a:ext uri="{FF2B5EF4-FFF2-40B4-BE49-F238E27FC236}">
              <a16:creationId xmlns:a16="http://schemas.microsoft.com/office/drawing/2014/main" id="{723F09E5-B34A-401B-A200-F93F46D4C76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59" name="Text Box 3">
          <a:extLst>
            <a:ext uri="{FF2B5EF4-FFF2-40B4-BE49-F238E27FC236}">
              <a16:creationId xmlns:a16="http://schemas.microsoft.com/office/drawing/2014/main" id="{4D71B400-4565-45EB-8B09-609F542C16A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0" name="Text Box 3">
          <a:extLst>
            <a:ext uri="{FF2B5EF4-FFF2-40B4-BE49-F238E27FC236}">
              <a16:creationId xmlns:a16="http://schemas.microsoft.com/office/drawing/2014/main" id="{AFFE6FD3-C2AC-444E-AB35-D5B9E16CD58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1" name="Text Box 3">
          <a:extLst>
            <a:ext uri="{FF2B5EF4-FFF2-40B4-BE49-F238E27FC236}">
              <a16:creationId xmlns:a16="http://schemas.microsoft.com/office/drawing/2014/main" id="{BEC5C819-C1E9-40E3-ADF5-F66B3411A3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62" name="Text Box 3">
          <a:extLst>
            <a:ext uri="{FF2B5EF4-FFF2-40B4-BE49-F238E27FC236}">
              <a16:creationId xmlns:a16="http://schemas.microsoft.com/office/drawing/2014/main" id="{7A73D1F5-542F-4A79-9A1A-2EE987862BB1}"/>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63" name="Text Box 3">
          <a:extLst>
            <a:ext uri="{FF2B5EF4-FFF2-40B4-BE49-F238E27FC236}">
              <a16:creationId xmlns:a16="http://schemas.microsoft.com/office/drawing/2014/main" id="{2378D87E-A483-49D7-AF89-100F88EB98DE}"/>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4" name="Text Box 3">
          <a:extLst>
            <a:ext uri="{FF2B5EF4-FFF2-40B4-BE49-F238E27FC236}">
              <a16:creationId xmlns:a16="http://schemas.microsoft.com/office/drawing/2014/main" id="{A3F1595C-9455-496C-9441-CEF1CD0290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5" name="Text Box 3">
          <a:extLst>
            <a:ext uri="{FF2B5EF4-FFF2-40B4-BE49-F238E27FC236}">
              <a16:creationId xmlns:a16="http://schemas.microsoft.com/office/drawing/2014/main" id="{A776ABC1-8959-4733-B6DA-7461B998DAE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6" name="Text Box 3">
          <a:extLst>
            <a:ext uri="{FF2B5EF4-FFF2-40B4-BE49-F238E27FC236}">
              <a16:creationId xmlns:a16="http://schemas.microsoft.com/office/drawing/2014/main" id="{F626F8AE-E401-4965-8A80-8CD078A1527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7" name="Text Box 3">
          <a:extLst>
            <a:ext uri="{FF2B5EF4-FFF2-40B4-BE49-F238E27FC236}">
              <a16:creationId xmlns:a16="http://schemas.microsoft.com/office/drawing/2014/main" id="{7002BEB2-0923-4198-9867-A8B6DE70185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8" name="Text Box 3">
          <a:extLst>
            <a:ext uri="{FF2B5EF4-FFF2-40B4-BE49-F238E27FC236}">
              <a16:creationId xmlns:a16="http://schemas.microsoft.com/office/drawing/2014/main" id="{3629FE9D-BC6C-42FA-81A9-FD3D069D68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9" name="Text Box 3">
          <a:extLst>
            <a:ext uri="{FF2B5EF4-FFF2-40B4-BE49-F238E27FC236}">
              <a16:creationId xmlns:a16="http://schemas.microsoft.com/office/drawing/2014/main" id="{F9B936A2-EED9-4203-AC2E-D345BE7181A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0" name="Text Box 3">
          <a:extLst>
            <a:ext uri="{FF2B5EF4-FFF2-40B4-BE49-F238E27FC236}">
              <a16:creationId xmlns:a16="http://schemas.microsoft.com/office/drawing/2014/main" id="{92BC6F90-F637-4431-A188-3E3C948CF8C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1" name="Text Box 3">
          <a:extLst>
            <a:ext uri="{FF2B5EF4-FFF2-40B4-BE49-F238E27FC236}">
              <a16:creationId xmlns:a16="http://schemas.microsoft.com/office/drawing/2014/main" id="{6D3CB5AB-4D83-4232-985D-31127F800D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2" name="Text Box 3">
          <a:extLst>
            <a:ext uri="{FF2B5EF4-FFF2-40B4-BE49-F238E27FC236}">
              <a16:creationId xmlns:a16="http://schemas.microsoft.com/office/drawing/2014/main" id="{D25B1E5D-5127-47EC-83A7-FCAD2161B39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3" name="Text Box 3">
          <a:extLst>
            <a:ext uri="{FF2B5EF4-FFF2-40B4-BE49-F238E27FC236}">
              <a16:creationId xmlns:a16="http://schemas.microsoft.com/office/drawing/2014/main" id="{F7DB358E-B37C-4208-8D18-29867C7AA79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4" name="Text Box 3">
          <a:extLst>
            <a:ext uri="{FF2B5EF4-FFF2-40B4-BE49-F238E27FC236}">
              <a16:creationId xmlns:a16="http://schemas.microsoft.com/office/drawing/2014/main" id="{8E8EE75D-70FB-44F2-9FF2-09482D61806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5" name="Text Box 3">
          <a:extLst>
            <a:ext uri="{FF2B5EF4-FFF2-40B4-BE49-F238E27FC236}">
              <a16:creationId xmlns:a16="http://schemas.microsoft.com/office/drawing/2014/main" id="{5529511D-1817-4604-84AC-DDC864E26E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6" name="Text Box 3">
          <a:extLst>
            <a:ext uri="{FF2B5EF4-FFF2-40B4-BE49-F238E27FC236}">
              <a16:creationId xmlns:a16="http://schemas.microsoft.com/office/drawing/2014/main" id="{F46F0DCD-BBA4-4E22-BB9E-6ED5DCCA1BB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7" name="Text Box 3">
          <a:extLst>
            <a:ext uri="{FF2B5EF4-FFF2-40B4-BE49-F238E27FC236}">
              <a16:creationId xmlns:a16="http://schemas.microsoft.com/office/drawing/2014/main" id="{2852708F-08A3-4590-8D89-7C714BF8CBC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8" name="Text Box 3">
          <a:extLst>
            <a:ext uri="{FF2B5EF4-FFF2-40B4-BE49-F238E27FC236}">
              <a16:creationId xmlns:a16="http://schemas.microsoft.com/office/drawing/2014/main" id="{4B549155-79E3-498D-B706-9899BA07CD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9" name="Text Box 3">
          <a:extLst>
            <a:ext uri="{FF2B5EF4-FFF2-40B4-BE49-F238E27FC236}">
              <a16:creationId xmlns:a16="http://schemas.microsoft.com/office/drawing/2014/main" id="{8D02B91E-18F5-450D-BD54-FCE0E1E4F8F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0" name="Text Box 3">
          <a:extLst>
            <a:ext uri="{FF2B5EF4-FFF2-40B4-BE49-F238E27FC236}">
              <a16:creationId xmlns:a16="http://schemas.microsoft.com/office/drawing/2014/main" id="{766C9868-5F6C-4D7B-94B4-04055A18B9C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1" name="Text Box 3">
          <a:extLst>
            <a:ext uri="{FF2B5EF4-FFF2-40B4-BE49-F238E27FC236}">
              <a16:creationId xmlns:a16="http://schemas.microsoft.com/office/drawing/2014/main" id="{F5F27474-68D0-4B46-9D4E-0B0A6847E06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2" name="Text Box 3">
          <a:extLst>
            <a:ext uri="{FF2B5EF4-FFF2-40B4-BE49-F238E27FC236}">
              <a16:creationId xmlns:a16="http://schemas.microsoft.com/office/drawing/2014/main" id="{19927E0E-0AB8-4C65-9824-65C9DA8295A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3" name="Text Box 3">
          <a:extLst>
            <a:ext uri="{FF2B5EF4-FFF2-40B4-BE49-F238E27FC236}">
              <a16:creationId xmlns:a16="http://schemas.microsoft.com/office/drawing/2014/main" id="{47B414DE-7D78-483A-894B-45F55499BF2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4" name="Text Box 3">
          <a:extLst>
            <a:ext uri="{FF2B5EF4-FFF2-40B4-BE49-F238E27FC236}">
              <a16:creationId xmlns:a16="http://schemas.microsoft.com/office/drawing/2014/main" id="{55520472-D2BE-45FA-8191-AFCD3FEEDD6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5" name="Text Box 3">
          <a:extLst>
            <a:ext uri="{FF2B5EF4-FFF2-40B4-BE49-F238E27FC236}">
              <a16:creationId xmlns:a16="http://schemas.microsoft.com/office/drawing/2014/main" id="{9EFAC614-18A6-456A-91A8-26AE71594F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6" name="Text Box 3">
          <a:extLst>
            <a:ext uri="{FF2B5EF4-FFF2-40B4-BE49-F238E27FC236}">
              <a16:creationId xmlns:a16="http://schemas.microsoft.com/office/drawing/2014/main" id="{2E48392E-B3E4-4966-86E1-11EF56B7539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7" name="Text Box 3">
          <a:extLst>
            <a:ext uri="{FF2B5EF4-FFF2-40B4-BE49-F238E27FC236}">
              <a16:creationId xmlns:a16="http://schemas.microsoft.com/office/drawing/2014/main" id="{38CCEAAC-CE74-4698-B4EF-A248AF08CFC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8" name="Text Box 3">
          <a:extLst>
            <a:ext uri="{FF2B5EF4-FFF2-40B4-BE49-F238E27FC236}">
              <a16:creationId xmlns:a16="http://schemas.microsoft.com/office/drawing/2014/main" id="{954CFB4D-DB2D-42D8-B74E-E873B02511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9" name="Text Box 3">
          <a:extLst>
            <a:ext uri="{FF2B5EF4-FFF2-40B4-BE49-F238E27FC236}">
              <a16:creationId xmlns:a16="http://schemas.microsoft.com/office/drawing/2014/main" id="{2BDFA147-428A-4849-8EA1-E87DFC5B34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0" name="Text Box 3">
          <a:extLst>
            <a:ext uri="{FF2B5EF4-FFF2-40B4-BE49-F238E27FC236}">
              <a16:creationId xmlns:a16="http://schemas.microsoft.com/office/drawing/2014/main" id="{7FD08B4F-97E4-4449-9AFC-47D8A12E38A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1" name="Text Box 3">
          <a:extLst>
            <a:ext uri="{FF2B5EF4-FFF2-40B4-BE49-F238E27FC236}">
              <a16:creationId xmlns:a16="http://schemas.microsoft.com/office/drawing/2014/main" id="{88172C91-5D9A-480A-9D32-E5430679DF7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2" name="Text Box 3">
          <a:extLst>
            <a:ext uri="{FF2B5EF4-FFF2-40B4-BE49-F238E27FC236}">
              <a16:creationId xmlns:a16="http://schemas.microsoft.com/office/drawing/2014/main" id="{FE84CF5D-5B4B-4E2E-B405-54A0724D058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3" name="Text Box 3">
          <a:extLst>
            <a:ext uri="{FF2B5EF4-FFF2-40B4-BE49-F238E27FC236}">
              <a16:creationId xmlns:a16="http://schemas.microsoft.com/office/drawing/2014/main" id="{918BF4EE-50F4-49CD-BC88-5A73E96F38E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4" name="Text Box 3">
          <a:extLst>
            <a:ext uri="{FF2B5EF4-FFF2-40B4-BE49-F238E27FC236}">
              <a16:creationId xmlns:a16="http://schemas.microsoft.com/office/drawing/2014/main" id="{288C08B8-999A-44DD-B79D-48B3E5EA505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5" name="Text Box 3">
          <a:extLst>
            <a:ext uri="{FF2B5EF4-FFF2-40B4-BE49-F238E27FC236}">
              <a16:creationId xmlns:a16="http://schemas.microsoft.com/office/drawing/2014/main" id="{67732964-EF45-43C1-ACEC-D8A4F1A351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96" name="Text Box 3">
          <a:extLst>
            <a:ext uri="{FF2B5EF4-FFF2-40B4-BE49-F238E27FC236}">
              <a16:creationId xmlns:a16="http://schemas.microsoft.com/office/drawing/2014/main" id="{0E017DF6-F7A1-4AD8-B55A-CBA2CC6DBF9E}"/>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97" name="Text Box 3">
          <a:extLst>
            <a:ext uri="{FF2B5EF4-FFF2-40B4-BE49-F238E27FC236}">
              <a16:creationId xmlns:a16="http://schemas.microsoft.com/office/drawing/2014/main" id="{2C9F1B5B-C874-4C72-85A3-66B907E2AC88}"/>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8" name="Text Box 3">
          <a:extLst>
            <a:ext uri="{FF2B5EF4-FFF2-40B4-BE49-F238E27FC236}">
              <a16:creationId xmlns:a16="http://schemas.microsoft.com/office/drawing/2014/main" id="{C9D9A59E-B7C5-4693-93C1-3D3C8C4C14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9" name="Text Box 3">
          <a:extLst>
            <a:ext uri="{FF2B5EF4-FFF2-40B4-BE49-F238E27FC236}">
              <a16:creationId xmlns:a16="http://schemas.microsoft.com/office/drawing/2014/main" id="{C16F0990-E0E7-4F1C-99D8-F757A7137A4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0" name="Text Box 3">
          <a:extLst>
            <a:ext uri="{FF2B5EF4-FFF2-40B4-BE49-F238E27FC236}">
              <a16:creationId xmlns:a16="http://schemas.microsoft.com/office/drawing/2014/main" id="{18854A4F-670A-4CD7-9AE1-8CEE46369E1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1" name="Text Box 3">
          <a:extLst>
            <a:ext uri="{FF2B5EF4-FFF2-40B4-BE49-F238E27FC236}">
              <a16:creationId xmlns:a16="http://schemas.microsoft.com/office/drawing/2014/main" id="{A3C0E8CA-01A2-48E1-A1C2-FE7D5D6D88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2" name="Text Box 3">
          <a:extLst>
            <a:ext uri="{FF2B5EF4-FFF2-40B4-BE49-F238E27FC236}">
              <a16:creationId xmlns:a16="http://schemas.microsoft.com/office/drawing/2014/main" id="{C0E3777E-D5E2-4381-B950-D2BD6FEE4A2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3" name="Text Box 3">
          <a:extLst>
            <a:ext uri="{FF2B5EF4-FFF2-40B4-BE49-F238E27FC236}">
              <a16:creationId xmlns:a16="http://schemas.microsoft.com/office/drawing/2014/main" id="{37D7B7E7-CE54-457C-88C2-E9FF8AA9ADE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4" name="Text Box 3">
          <a:extLst>
            <a:ext uri="{FF2B5EF4-FFF2-40B4-BE49-F238E27FC236}">
              <a16:creationId xmlns:a16="http://schemas.microsoft.com/office/drawing/2014/main" id="{6F5F2EBC-BCEF-4810-BE3D-E5BAA9A4E4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5" name="Text Box 3">
          <a:extLst>
            <a:ext uri="{FF2B5EF4-FFF2-40B4-BE49-F238E27FC236}">
              <a16:creationId xmlns:a16="http://schemas.microsoft.com/office/drawing/2014/main" id="{DF7F2938-AE75-4A04-9A44-5A315B6B8B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6" name="Text Box 3">
          <a:extLst>
            <a:ext uri="{FF2B5EF4-FFF2-40B4-BE49-F238E27FC236}">
              <a16:creationId xmlns:a16="http://schemas.microsoft.com/office/drawing/2014/main" id="{40BCB179-2853-4CED-BBD6-202A544966D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7" name="Text Box 3">
          <a:extLst>
            <a:ext uri="{FF2B5EF4-FFF2-40B4-BE49-F238E27FC236}">
              <a16:creationId xmlns:a16="http://schemas.microsoft.com/office/drawing/2014/main" id="{C9F2B3A1-F5A1-42D0-82E6-A54AECE10F2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8" name="Text Box 3">
          <a:extLst>
            <a:ext uri="{FF2B5EF4-FFF2-40B4-BE49-F238E27FC236}">
              <a16:creationId xmlns:a16="http://schemas.microsoft.com/office/drawing/2014/main" id="{97474908-15B0-4A12-B413-F2B1B9C380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9" name="Text Box 3">
          <a:extLst>
            <a:ext uri="{FF2B5EF4-FFF2-40B4-BE49-F238E27FC236}">
              <a16:creationId xmlns:a16="http://schemas.microsoft.com/office/drawing/2014/main" id="{9BAC23FA-0F51-4E6F-971C-8B4433AD144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0" name="Text Box 3">
          <a:extLst>
            <a:ext uri="{FF2B5EF4-FFF2-40B4-BE49-F238E27FC236}">
              <a16:creationId xmlns:a16="http://schemas.microsoft.com/office/drawing/2014/main" id="{D02E31C2-4ED7-436B-8AFB-89AC8B2FE8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1" name="Text Box 3">
          <a:extLst>
            <a:ext uri="{FF2B5EF4-FFF2-40B4-BE49-F238E27FC236}">
              <a16:creationId xmlns:a16="http://schemas.microsoft.com/office/drawing/2014/main" id="{64B2E825-3330-478F-A4B9-376DDB2C32D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2" name="Text Box 3">
          <a:extLst>
            <a:ext uri="{FF2B5EF4-FFF2-40B4-BE49-F238E27FC236}">
              <a16:creationId xmlns:a16="http://schemas.microsoft.com/office/drawing/2014/main" id="{0F2847AA-D426-4B55-B1F5-0E82A2E1785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3" name="Text Box 3">
          <a:extLst>
            <a:ext uri="{FF2B5EF4-FFF2-40B4-BE49-F238E27FC236}">
              <a16:creationId xmlns:a16="http://schemas.microsoft.com/office/drawing/2014/main" id="{82614BC0-AC31-41F2-A077-EF5744D35E4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4" name="Text Box 3">
          <a:extLst>
            <a:ext uri="{FF2B5EF4-FFF2-40B4-BE49-F238E27FC236}">
              <a16:creationId xmlns:a16="http://schemas.microsoft.com/office/drawing/2014/main" id="{44ED668E-C6A8-4974-B09F-6323732457F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5" name="Text Box 3">
          <a:extLst>
            <a:ext uri="{FF2B5EF4-FFF2-40B4-BE49-F238E27FC236}">
              <a16:creationId xmlns:a16="http://schemas.microsoft.com/office/drawing/2014/main" id="{6D89799C-9377-4C73-9FC3-24C0F24A0BB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6" name="Text Box 3">
          <a:extLst>
            <a:ext uri="{FF2B5EF4-FFF2-40B4-BE49-F238E27FC236}">
              <a16:creationId xmlns:a16="http://schemas.microsoft.com/office/drawing/2014/main" id="{ECE06004-1B19-41B6-A9F1-46DA5D929D4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7" name="Text Box 3">
          <a:extLst>
            <a:ext uri="{FF2B5EF4-FFF2-40B4-BE49-F238E27FC236}">
              <a16:creationId xmlns:a16="http://schemas.microsoft.com/office/drawing/2014/main" id="{650DCB8E-409E-46F7-BEDC-23E5A7FEC6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8" name="Text Box 3">
          <a:extLst>
            <a:ext uri="{FF2B5EF4-FFF2-40B4-BE49-F238E27FC236}">
              <a16:creationId xmlns:a16="http://schemas.microsoft.com/office/drawing/2014/main" id="{FF66B836-84C4-43E5-A848-81E5AB339EE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9" name="Text Box 3">
          <a:extLst>
            <a:ext uri="{FF2B5EF4-FFF2-40B4-BE49-F238E27FC236}">
              <a16:creationId xmlns:a16="http://schemas.microsoft.com/office/drawing/2014/main" id="{8615B150-247F-4A07-839F-F60BC0EFBD4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0" name="Text Box 3">
          <a:extLst>
            <a:ext uri="{FF2B5EF4-FFF2-40B4-BE49-F238E27FC236}">
              <a16:creationId xmlns:a16="http://schemas.microsoft.com/office/drawing/2014/main" id="{C8C2366C-AD41-474C-8FCD-F77D112D60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1" name="Text Box 3">
          <a:extLst>
            <a:ext uri="{FF2B5EF4-FFF2-40B4-BE49-F238E27FC236}">
              <a16:creationId xmlns:a16="http://schemas.microsoft.com/office/drawing/2014/main" id="{CFDD3315-0DAC-4DB0-84D7-E15003F7152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2" name="Text Box 3">
          <a:extLst>
            <a:ext uri="{FF2B5EF4-FFF2-40B4-BE49-F238E27FC236}">
              <a16:creationId xmlns:a16="http://schemas.microsoft.com/office/drawing/2014/main" id="{87BE1F64-E2BA-43D2-97AA-52096CCBA0E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3" name="Text Box 3">
          <a:extLst>
            <a:ext uri="{FF2B5EF4-FFF2-40B4-BE49-F238E27FC236}">
              <a16:creationId xmlns:a16="http://schemas.microsoft.com/office/drawing/2014/main" id="{0721B616-7949-4AB9-89FB-441C37E239B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4" name="Text Box 3">
          <a:extLst>
            <a:ext uri="{FF2B5EF4-FFF2-40B4-BE49-F238E27FC236}">
              <a16:creationId xmlns:a16="http://schemas.microsoft.com/office/drawing/2014/main" id="{2C683706-4B08-4AEC-BB7B-E2B99B822DA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5" name="Text Box 3">
          <a:extLst>
            <a:ext uri="{FF2B5EF4-FFF2-40B4-BE49-F238E27FC236}">
              <a16:creationId xmlns:a16="http://schemas.microsoft.com/office/drawing/2014/main" id="{2F11207D-A2DC-4B56-904A-33A73E9D1BB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6" name="Text Box 3">
          <a:extLst>
            <a:ext uri="{FF2B5EF4-FFF2-40B4-BE49-F238E27FC236}">
              <a16:creationId xmlns:a16="http://schemas.microsoft.com/office/drawing/2014/main" id="{998DB7C7-3109-48B4-9206-C8F45447204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7" name="Text Box 3">
          <a:extLst>
            <a:ext uri="{FF2B5EF4-FFF2-40B4-BE49-F238E27FC236}">
              <a16:creationId xmlns:a16="http://schemas.microsoft.com/office/drawing/2014/main" id="{AFFB3A4B-80ED-4ED6-A23F-590E69E35C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8" name="Text Box 3">
          <a:extLst>
            <a:ext uri="{FF2B5EF4-FFF2-40B4-BE49-F238E27FC236}">
              <a16:creationId xmlns:a16="http://schemas.microsoft.com/office/drawing/2014/main" id="{39DC59EA-4849-4C0E-8DFA-DE932D3E5D2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9" name="Text Box 3">
          <a:extLst>
            <a:ext uri="{FF2B5EF4-FFF2-40B4-BE49-F238E27FC236}">
              <a16:creationId xmlns:a16="http://schemas.microsoft.com/office/drawing/2014/main" id="{B68B57A1-2B69-419B-B619-C6008F09ED0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630" name="Text Box 3">
          <a:extLst>
            <a:ext uri="{FF2B5EF4-FFF2-40B4-BE49-F238E27FC236}">
              <a16:creationId xmlns:a16="http://schemas.microsoft.com/office/drawing/2014/main" id="{B19E964E-1E0D-462A-9F8E-56C453C19025}"/>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631" name="Text Box 3">
          <a:extLst>
            <a:ext uri="{FF2B5EF4-FFF2-40B4-BE49-F238E27FC236}">
              <a16:creationId xmlns:a16="http://schemas.microsoft.com/office/drawing/2014/main" id="{E37203CB-7F31-4287-8F1C-DAD266192CB4}"/>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2" name="Text Box 3">
          <a:extLst>
            <a:ext uri="{FF2B5EF4-FFF2-40B4-BE49-F238E27FC236}">
              <a16:creationId xmlns:a16="http://schemas.microsoft.com/office/drawing/2014/main" id="{359244EA-1519-4D53-9D95-C9B9E3642D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3" name="Text Box 3">
          <a:extLst>
            <a:ext uri="{FF2B5EF4-FFF2-40B4-BE49-F238E27FC236}">
              <a16:creationId xmlns:a16="http://schemas.microsoft.com/office/drawing/2014/main" id="{9A2C27F5-44B5-449B-A16E-FCC8525994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4" name="Text Box 3">
          <a:extLst>
            <a:ext uri="{FF2B5EF4-FFF2-40B4-BE49-F238E27FC236}">
              <a16:creationId xmlns:a16="http://schemas.microsoft.com/office/drawing/2014/main" id="{3E4EB6F2-44E2-4149-BB75-D394A5880C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5" name="Text Box 3">
          <a:extLst>
            <a:ext uri="{FF2B5EF4-FFF2-40B4-BE49-F238E27FC236}">
              <a16:creationId xmlns:a16="http://schemas.microsoft.com/office/drawing/2014/main" id="{F4C3A1DC-E717-4363-B110-FFDFA904128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6" name="Text Box 3">
          <a:extLst>
            <a:ext uri="{FF2B5EF4-FFF2-40B4-BE49-F238E27FC236}">
              <a16:creationId xmlns:a16="http://schemas.microsoft.com/office/drawing/2014/main" id="{3E5E125D-FA9F-4CE2-8092-940A6428A87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7" name="Text Box 3">
          <a:extLst>
            <a:ext uri="{FF2B5EF4-FFF2-40B4-BE49-F238E27FC236}">
              <a16:creationId xmlns:a16="http://schemas.microsoft.com/office/drawing/2014/main" id="{FE48ED09-18F3-4F1D-8C0A-8342DBE5747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8" name="Text Box 3">
          <a:extLst>
            <a:ext uri="{FF2B5EF4-FFF2-40B4-BE49-F238E27FC236}">
              <a16:creationId xmlns:a16="http://schemas.microsoft.com/office/drawing/2014/main" id="{11B37806-5B9D-4798-85DF-CF87C57D103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9" name="Text Box 3">
          <a:extLst>
            <a:ext uri="{FF2B5EF4-FFF2-40B4-BE49-F238E27FC236}">
              <a16:creationId xmlns:a16="http://schemas.microsoft.com/office/drawing/2014/main" id="{B65553CB-3725-43A2-ACE4-8A7DE556530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0" name="Text Box 3">
          <a:extLst>
            <a:ext uri="{FF2B5EF4-FFF2-40B4-BE49-F238E27FC236}">
              <a16:creationId xmlns:a16="http://schemas.microsoft.com/office/drawing/2014/main" id="{0C4047C9-6286-4AF5-9764-0BC98859BD4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1" name="Text Box 3">
          <a:extLst>
            <a:ext uri="{FF2B5EF4-FFF2-40B4-BE49-F238E27FC236}">
              <a16:creationId xmlns:a16="http://schemas.microsoft.com/office/drawing/2014/main" id="{A9BAAAB6-D13E-48AC-A58C-68636D79D63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2" name="Text Box 3">
          <a:extLst>
            <a:ext uri="{FF2B5EF4-FFF2-40B4-BE49-F238E27FC236}">
              <a16:creationId xmlns:a16="http://schemas.microsoft.com/office/drawing/2014/main" id="{BF72E589-DBCB-44DC-8D6A-4EE3FF859C8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3" name="Text Box 3">
          <a:extLst>
            <a:ext uri="{FF2B5EF4-FFF2-40B4-BE49-F238E27FC236}">
              <a16:creationId xmlns:a16="http://schemas.microsoft.com/office/drawing/2014/main" id="{9733F15D-F7D7-4F2A-A510-8FBCB946110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4" name="Text Box 3">
          <a:extLst>
            <a:ext uri="{FF2B5EF4-FFF2-40B4-BE49-F238E27FC236}">
              <a16:creationId xmlns:a16="http://schemas.microsoft.com/office/drawing/2014/main" id="{E5193938-0E41-4C44-98FD-2AEB1EFA71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5" name="Text Box 3">
          <a:extLst>
            <a:ext uri="{FF2B5EF4-FFF2-40B4-BE49-F238E27FC236}">
              <a16:creationId xmlns:a16="http://schemas.microsoft.com/office/drawing/2014/main" id="{074339B6-156C-468B-B628-EFDD7F7A075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6" name="Text Box 3">
          <a:extLst>
            <a:ext uri="{FF2B5EF4-FFF2-40B4-BE49-F238E27FC236}">
              <a16:creationId xmlns:a16="http://schemas.microsoft.com/office/drawing/2014/main" id="{C4D37703-9636-4AFA-958F-953C5CC5D1B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7" name="Text Box 3">
          <a:extLst>
            <a:ext uri="{FF2B5EF4-FFF2-40B4-BE49-F238E27FC236}">
              <a16:creationId xmlns:a16="http://schemas.microsoft.com/office/drawing/2014/main" id="{18B64270-1208-43C8-9E6B-AD258E6DCE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8" name="Text Box 3">
          <a:extLst>
            <a:ext uri="{FF2B5EF4-FFF2-40B4-BE49-F238E27FC236}">
              <a16:creationId xmlns:a16="http://schemas.microsoft.com/office/drawing/2014/main" id="{FF4A1EB4-C24B-4E23-83B1-396878AC04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9" name="Text Box 3">
          <a:extLst>
            <a:ext uri="{FF2B5EF4-FFF2-40B4-BE49-F238E27FC236}">
              <a16:creationId xmlns:a16="http://schemas.microsoft.com/office/drawing/2014/main" id="{9F019BE0-4BDE-42B8-97C8-72C9E7E6567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0" name="Text Box 3">
          <a:extLst>
            <a:ext uri="{FF2B5EF4-FFF2-40B4-BE49-F238E27FC236}">
              <a16:creationId xmlns:a16="http://schemas.microsoft.com/office/drawing/2014/main" id="{A495A727-1912-41C0-9D0B-C796CBD0FB3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1" name="Text Box 3">
          <a:extLst>
            <a:ext uri="{FF2B5EF4-FFF2-40B4-BE49-F238E27FC236}">
              <a16:creationId xmlns:a16="http://schemas.microsoft.com/office/drawing/2014/main" id="{999D01D8-947F-4F20-A72D-CC2A9740160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2" name="Text Box 3">
          <a:extLst>
            <a:ext uri="{FF2B5EF4-FFF2-40B4-BE49-F238E27FC236}">
              <a16:creationId xmlns:a16="http://schemas.microsoft.com/office/drawing/2014/main" id="{A466A7F2-5D0A-4B65-9898-0CDCACD8558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3" name="Text Box 3">
          <a:extLst>
            <a:ext uri="{FF2B5EF4-FFF2-40B4-BE49-F238E27FC236}">
              <a16:creationId xmlns:a16="http://schemas.microsoft.com/office/drawing/2014/main" id="{D08A2F11-6C78-41E2-8CF1-4A048902EDA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4" name="Text Box 3">
          <a:extLst>
            <a:ext uri="{FF2B5EF4-FFF2-40B4-BE49-F238E27FC236}">
              <a16:creationId xmlns:a16="http://schemas.microsoft.com/office/drawing/2014/main" id="{07EFC482-DD3C-43FB-98F3-0849125C251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5" name="Text Box 3">
          <a:extLst>
            <a:ext uri="{FF2B5EF4-FFF2-40B4-BE49-F238E27FC236}">
              <a16:creationId xmlns:a16="http://schemas.microsoft.com/office/drawing/2014/main" id="{CFF23982-680C-45B9-9D9E-60709FA68B6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6" name="Text Box 3">
          <a:extLst>
            <a:ext uri="{FF2B5EF4-FFF2-40B4-BE49-F238E27FC236}">
              <a16:creationId xmlns:a16="http://schemas.microsoft.com/office/drawing/2014/main" id="{11AFA0A2-478A-4F09-B732-BC78F254E0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7" name="Text Box 3">
          <a:extLst>
            <a:ext uri="{FF2B5EF4-FFF2-40B4-BE49-F238E27FC236}">
              <a16:creationId xmlns:a16="http://schemas.microsoft.com/office/drawing/2014/main" id="{C33D32F8-D5D3-417D-AAED-E7F35778010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8" name="Text Box 3">
          <a:extLst>
            <a:ext uri="{FF2B5EF4-FFF2-40B4-BE49-F238E27FC236}">
              <a16:creationId xmlns:a16="http://schemas.microsoft.com/office/drawing/2014/main" id="{03A625BC-4894-4F34-BCF1-7C79F624523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9" name="Text Box 3">
          <a:extLst>
            <a:ext uri="{FF2B5EF4-FFF2-40B4-BE49-F238E27FC236}">
              <a16:creationId xmlns:a16="http://schemas.microsoft.com/office/drawing/2014/main" id="{335FADB5-C269-4488-85BC-E0438C3F6F5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0" name="Text Box 3">
          <a:extLst>
            <a:ext uri="{FF2B5EF4-FFF2-40B4-BE49-F238E27FC236}">
              <a16:creationId xmlns:a16="http://schemas.microsoft.com/office/drawing/2014/main" id="{93C84E1C-8605-4AE7-8610-A8E9DCC44B8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1" name="Text Box 3">
          <a:extLst>
            <a:ext uri="{FF2B5EF4-FFF2-40B4-BE49-F238E27FC236}">
              <a16:creationId xmlns:a16="http://schemas.microsoft.com/office/drawing/2014/main" id="{80660A76-7FA1-45A5-B34C-68DF64672D1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2" name="Text Box 3">
          <a:extLst>
            <a:ext uri="{FF2B5EF4-FFF2-40B4-BE49-F238E27FC236}">
              <a16:creationId xmlns:a16="http://schemas.microsoft.com/office/drawing/2014/main" id="{7EBA7F1F-8122-4E86-B152-E6A7D6C617A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3" name="Text Box 3">
          <a:extLst>
            <a:ext uri="{FF2B5EF4-FFF2-40B4-BE49-F238E27FC236}">
              <a16:creationId xmlns:a16="http://schemas.microsoft.com/office/drawing/2014/main" id="{BE9D7C18-2684-4E4D-AE2F-9A5072065B8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4" name="Text Box 3">
          <a:extLst>
            <a:ext uri="{FF2B5EF4-FFF2-40B4-BE49-F238E27FC236}">
              <a16:creationId xmlns:a16="http://schemas.microsoft.com/office/drawing/2014/main" id="{55F03790-AAB5-4B40-9661-579CEE5EE6E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5" name="Text Box 3">
          <a:extLst>
            <a:ext uri="{FF2B5EF4-FFF2-40B4-BE49-F238E27FC236}">
              <a16:creationId xmlns:a16="http://schemas.microsoft.com/office/drawing/2014/main" id="{6476C55C-E6C9-4005-B22E-44C66C215E4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6" name="Text Box 3">
          <a:extLst>
            <a:ext uri="{FF2B5EF4-FFF2-40B4-BE49-F238E27FC236}">
              <a16:creationId xmlns:a16="http://schemas.microsoft.com/office/drawing/2014/main" id="{EE48E4B2-C317-426B-9E42-386E51D7E58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7" name="Text Box 3">
          <a:extLst>
            <a:ext uri="{FF2B5EF4-FFF2-40B4-BE49-F238E27FC236}">
              <a16:creationId xmlns:a16="http://schemas.microsoft.com/office/drawing/2014/main" id="{ED408B5B-4394-469E-90A9-1767C13C85F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8" name="Text Box 3">
          <a:extLst>
            <a:ext uri="{FF2B5EF4-FFF2-40B4-BE49-F238E27FC236}">
              <a16:creationId xmlns:a16="http://schemas.microsoft.com/office/drawing/2014/main" id="{6A807158-C745-4AC9-A68D-F2F3C2D81BD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9" name="Text Box 3">
          <a:extLst>
            <a:ext uri="{FF2B5EF4-FFF2-40B4-BE49-F238E27FC236}">
              <a16:creationId xmlns:a16="http://schemas.microsoft.com/office/drawing/2014/main" id="{4352C85E-29EF-4F97-B566-878D080EA04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0" name="Text Box 3">
          <a:extLst>
            <a:ext uri="{FF2B5EF4-FFF2-40B4-BE49-F238E27FC236}">
              <a16:creationId xmlns:a16="http://schemas.microsoft.com/office/drawing/2014/main" id="{5C24F545-D421-49C4-9DAA-682C17F675B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1" name="Text Box 3">
          <a:extLst>
            <a:ext uri="{FF2B5EF4-FFF2-40B4-BE49-F238E27FC236}">
              <a16:creationId xmlns:a16="http://schemas.microsoft.com/office/drawing/2014/main" id="{6ED36D8E-BA5B-4B1D-9D6F-3E516D328C4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2" name="Text Box 3">
          <a:extLst>
            <a:ext uri="{FF2B5EF4-FFF2-40B4-BE49-F238E27FC236}">
              <a16:creationId xmlns:a16="http://schemas.microsoft.com/office/drawing/2014/main" id="{517EC87B-0D15-4D97-8D33-344BE9DD1F2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3" name="Text Box 3">
          <a:extLst>
            <a:ext uri="{FF2B5EF4-FFF2-40B4-BE49-F238E27FC236}">
              <a16:creationId xmlns:a16="http://schemas.microsoft.com/office/drawing/2014/main" id="{0A3820A8-2170-43FA-BFDF-4E652C299CD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4" name="Text Box 3">
          <a:extLst>
            <a:ext uri="{FF2B5EF4-FFF2-40B4-BE49-F238E27FC236}">
              <a16:creationId xmlns:a16="http://schemas.microsoft.com/office/drawing/2014/main" id="{3CE1D57F-4244-4DD4-88D7-A884EA896D4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5" name="Text Box 3">
          <a:extLst>
            <a:ext uri="{FF2B5EF4-FFF2-40B4-BE49-F238E27FC236}">
              <a16:creationId xmlns:a16="http://schemas.microsoft.com/office/drawing/2014/main" id="{F7938261-2441-4918-B8BA-D4DEFF00EF5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6" name="Text Box 3">
          <a:extLst>
            <a:ext uri="{FF2B5EF4-FFF2-40B4-BE49-F238E27FC236}">
              <a16:creationId xmlns:a16="http://schemas.microsoft.com/office/drawing/2014/main" id="{9FA3A8AB-7D39-4F04-8BAC-8EE350CD51B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7" name="Text Box 3">
          <a:extLst>
            <a:ext uri="{FF2B5EF4-FFF2-40B4-BE49-F238E27FC236}">
              <a16:creationId xmlns:a16="http://schemas.microsoft.com/office/drawing/2014/main" id="{6EEA3BEE-AEA1-468D-A161-51E4C6DC0C4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8" name="Text Box 3">
          <a:extLst>
            <a:ext uri="{FF2B5EF4-FFF2-40B4-BE49-F238E27FC236}">
              <a16:creationId xmlns:a16="http://schemas.microsoft.com/office/drawing/2014/main" id="{FBE7C93C-0A4B-4031-914B-33DA64E12E8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9" name="Text Box 3">
          <a:extLst>
            <a:ext uri="{FF2B5EF4-FFF2-40B4-BE49-F238E27FC236}">
              <a16:creationId xmlns:a16="http://schemas.microsoft.com/office/drawing/2014/main" id="{334D0690-D4EA-4419-817B-D2BDC9BE204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0" name="Text Box 3">
          <a:extLst>
            <a:ext uri="{FF2B5EF4-FFF2-40B4-BE49-F238E27FC236}">
              <a16:creationId xmlns:a16="http://schemas.microsoft.com/office/drawing/2014/main" id="{3DC26FDA-64EE-45C6-9EF5-B92CC7B1B56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1" name="Text Box 3">
          <a:extLst>
            <a:ext uri="{FF2B5EF4-FFF2-40B4-BE49-F238E27FC236}">
              <a16:creationId xmlns:a16="http://schemas.microsoft.com/office/drawing/2014/main" id="{296BC5F0-72B6-4FD0-8D31-0D6314B41A3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2" name="Text Box 3">
          <a:extLst>
            <a:ext uri="{FF2B5EF4-FFF2-40B4-BE49-F238E27FC236}">
              <a16:creationId xmlns:a16="http://schemas.microsoft.com/office/drawing/2014/main" id="{757220E5-3DED-45F2-AFD2-FB1F34912CD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3" name="Text Box 3">
          <a:extLst>
            <a:ext uri="{FF2B5EF4-FFF2-40B4-BE49-F238E27FC236}">
              <a16:creationId xmlns:a16="http://schemas.microsoft.com/office/drawing/2014/main" id="{16582AD9-18E8-44AB-9CC3-7EEEBBBC85E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4" name="Text Box 3">
          <a:extLst>
            <a:ext uri="{FF2B5EF4-FFF2-40B4-BE49-F238E27FC236}">
              <a16:creationId xmlns:a16="http://schemas.microsoft.com/office/drawing/2014/main" id="{A020BC7B-D1E9-4A06-B435-8857DDC7338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5" name="Text Box 3">
          <a:extLst>
            <a:ext uri="{FF2B5EF4-FFF2-40B4-BE49-F238E27FC236}">
              <a16:creationId xmlns:a16="http://schemas.microsoft.com/office/drawing/2014/main" id="{74BC320D-BCCE-4318-B2A0-A297F169137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6" name="Text Box 3">
          <a:extLst>
            <a:ext uri="{FF2B5EF4-FFF2-40B4-BE49-F238E27FC236}">
              <a16:creationId xmlns:a16="http://schemas.microsoft.com/office/drawing/2014/main" id="{7679FDE4-58E1-49BB-9538-C2AF74F3CA5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7" name="Text Box 3">
          <a:extLst>
            <a:ext uri="{FF2B5EF4-FFF2-40B4-BE49-F238E27FC236}">
              <a16:creationId xmlns:a16="http://schemas.microsoft.com/office/drawing/2014/main" id="{6AD63241-5209-463C-AA39-699CB517F59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8" name="Text Box 3">
          <a:extLst>
            <a:ext uri="{FF2B5EF4-FFF2-40B4-BE49-F238E27FC236}">
              <a16:creationId xmlns:a16="http://schemas.microsoft.com/office/drawing/2014/main" id="{9E2965E3-68E2-416B-B7B2-D2C52D7925A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9" name="Text Box 3">
          <a:extLst>
            <a:ext uri="{FF2B5EF4-FFF2-40B4-BE49-F238E27FC236}">
              <a16:creationId xmlns:a16="http://schemas.microsoft.com/office/drawing/2014/main" id="{34245CB7-44A7-45A2-855F-670DC3259CD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0" name="Text Box 3">
          <a:extLst>
            <a:ext uri="{FF2B5EF4-FFF2-40B4-BE49-F238E27FC236}">
              <a16:creationId xmlns:a16="http://schemas.microsoft.com/office/drawing/2014/main" id="{F802F55B-F3AC-46FC-8398-3992EECE218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1" name="Text Box 3">
          <a:extLst>
            <a:ext uri="{FF2B5EF4-FFF2-40B4-BE49-F238E27FC236}">
              <a16:creationId xmlns:a16="http://schemas.microsoft.com/office/drawing/2014/main" id="{6E948477-B37E-4D71-B7D5-DA900C1C3FD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2" name="Text Box 3">
          <a:extLst>
            <a:ext uri="{FF2B5EF4-FFF2-40B4-BE49-F238E27FC236}">
              <a16:creationId xmlns:a16="http://schemas.microsoft.com/office/drawing/2014/main" id="{97258446-9B04-4CFB-8228-B8302EBE21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3" name="Text Box 3">
          <a:extLst>
            <a:ext uri="{FF2B5EF4-FFF2-40B4-BE49-F238E27FC236}">
              <a16:creationId xmlns:a16="http://schemas.microsoft.com/office/drawing/2014/main" id="{23D1BF95-09EA-4983-BD0B-58E00D7C9EA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4" name="Text Box 3">
          <a:extLst>
            <a:ext uri="{FF2B5EF4-FFF2-40B4-BE49-F238E27FC236}">
              <a16:creationId xmlns:a16="http://schemas.microsoft.com/office/drawing/2014/main" id="{9D9C7B39-F4C7-48E0-863F-9A9C9218C1E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5" name="Text Box 3">
          <a:extLst>
            <a:ext uri="{FF2B5EF4-FFF2-40B4-BE49-F238E27FC236}">
              <a16:creationId xmlns:a16="http://schemas.microsoft.com/office/drawing/2014/main" id="{91CA1ED2-9BEB-4390-A1F4-50ACF228AB5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6" name="Text Box 3">
          <a:extLst>
            <a:ext uri="{FF2B5EF4-FFF2-40B4-BE49-F238E27FC236}">
              <a16:creationId xmlns:a16="http://schemas.microsoft.com/office/drawing/2014/main" id="{FAD21FE1-A0B3-4A9C-963B-D8E64B28BD6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7" name="Text Box 3">
          <a:extLst>
            <a:ext uri="{FF2B5EF4-FFF2-40B4-BE49-F238E27FC236}">
              <a16:creationId xmlns:a16="http://schemas.microsoft.com/office/drawing/2014/main" id="{9342EDA5-CF02-42DE-9399-F171BE0EF7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8" name="Text Box 3">
          <a:extLst>
            <a:ext uri="{FF2B5EF4-FFF2-40B4-BE49-F238E27FC236}">
              <a16:creationId xmlns:a16="http://schemas.microsoft.com/office/drawing/2014/main" id="{23BF182B-8947-43DA-932C-865000259E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9" name="Text Box 3">
          <a:extLst>
            <a:ext uri="{FF2B5EF4-FFF2-40B4-BE49-F238E27FC236}">
              <a16:creationId xmlns:a16="http://schemas.microsoft.com/office/drawing/2014/main" id="{7A272E08-B8B8-4F7D-B073-413F36E3208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0" name="Text Box 3">
          <a:extLst>
            <a:ext uri="{FF2B5EF4-FFF2-40B4-BE49-F238E27FC236}">
              <a16:creationId xmlns:a16="http://schemas.microsoft.com/office/drawing/2014/main" id="{3477C416-55F8-4323-A2DB-A269E0B8D3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1" name="Text Box 3">
          <a:extLst>
            <a:ext uri="{FF2B5EF4-FFF2-40B4-BE49-F238E27FC236}">
              <a16:creationId xmlns:a16="http://schemas.microsoft.com/office/drawing/2014/main" id="{C03CD30F-3006-4B93-B64F-1F98D5DB62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2" name="Text Box 3">
          <a:extLst>
            <a:ext uri="{FF2B5EF4-FFF2-40B4-BE49-F238E27FC236}">
              <a16:creationId xmlns:a16="http://schemas.microsoft.com/office/drawing/2014/main" id="{7CFDD419-4EE1-444C-849D-23DEE67027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3" name="Text Box 3">
          <a:extLst>
            <a:ext uri="{FF2B5EF4-FFF2-40B4-BE49-F238E27FC236}">
              <a16:creationId xmlns:a16="http://schemas.microsoft.com/office/drawing/2014/main" id="{A83E0FF2-F822-46AB-8762-AD738C1BEE9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4" name="Text Box 3">
          <a:extLst>
            <a:ext uri="{FF2B5EF4-FFF2-40B4-BE49-F238E27FC236}">
              <a16:creationId xmlns:a16="http://schemas.microsoft.com/office/drawing/2014/main" id="{84F98071-07FA-4EAE-A4D6-ABBCA13ADD5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5" name="Text Box 3">
          <a:extLst>
            <a:ext uri="{FF2B5EF4-FFF2-40B4-BE49-F238E27FC236}">
              <a16:creationId xmlns:a16="http://schemas.microsoft.com/office/drawing/2014/main" id="{FEC35C7B-C9F1-4CF0-AC20-8E1637257B0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6" name="Text Box 3">
          <a:extLst>
            <a:ext uri="{FF2B5EF4-FFF2-40B4-BE49-F238E27FC236}">
              <a16:creationId xmlns:a16="http://schemas.microsoft.com/office/drawing/2014/main" id="{F4CCFB3A-22C2-4488-8587-E4EFF3EB8D0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7" name="Text Box 3">
          <a:extLst>
            <a:ext uri="{FF2B5EF4-FFF2-40B4-BE49-F238E27FC236}">
              <a16:creationId xmlns:a16="http://schemas.microsoft.com/office/drawing/2014/main" id="{7CB73EBF-631F-4F5F-A52C-92E2EB02A45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8" name="Text Box 3">
          <a:extLst>
            <a:ext uri="{FF2B5EF4-FFF2-40B4-BE49-F238E27FC236}">
              <a16:creationId xmlns:a16="http://schemas.microsoft.com/office/drawing/2014/main" id="{EE8C6E10-CB23-4EB9-9161-2693F03853B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9" name="Text Box 3">
          <a:extLst>
            <a:ext uri="{FF2B5EF4-FFF2-40B4-BE49-F238E27FC236}">
              <a16:creationId xmlns:a16="http://schemas.microsoft.com/office/drawing/2014/main" id="{FF25B0DF-5D11-4FD3-887D-C8347697BCC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0" name="Text Box 3">
          <a:extLst>
            <a:ext uri="{FF2B5EF4-FFF2-40B4-BE49-F238E27FC236}">
              <a16:creationId xmlns:a16="http://schemas.microsoft.com/office/drawing/2014/main" id="{1ADED604-C229-4978-BF5D-4126F956128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1" name="Text Box 3">
          <a:extLst>
            <a:ext uri="{FF2B5EF4-FFF2-40B4-BE49-F238E27FC236}">
              <a16:creationId xmlns:a16="http://schemas.microsoft.com/office/drawing/2014/main" id="{B3F58F6E-C364-4BD7-960E-51A2DA5AD8C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2" name="Text Box 3">
          <a:extLst>
            <a:ext uri="{FF2B5EF4-FFF2-40B4-BE49-F238E27FC236}">
              <a16:creationId xmlns:a16="http://schemas.microsoft.com/office/drawing/2014/main" id="{A85A4B4F-DA9B-47B9-AE1F-93BDC489AFB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3" name="Text Box 3">
          <a:extLst>
            <a:ext uri="{FF2B5EF4-FFF2-40B4-BE49-F238E27FC236}">
              <a16:creationId xmlns:a16="http://schemas.microsoft.com/office/drawing/2014/main" id="{63EA07EE-30F0-4124-B4C7-1F69962BB29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4" name="Text Box 3">
          <a:extLst>
            <a:ext uri="{FF2B5EF4-FFF2-40B4-BE49-F238E27FC236}">
              <a16:creationId xmlns:a16="http://schemas.microsoft.com/office/drawing/2014/main" id="{1E397734-7320-461A-A788-4E2DDDFB33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5" name="Text Box 3">
          <a:extLst>
            <a:ext uri="{FF2B5EF4-FFF2-40B4-BE49-F238E27FC236}">
              <a16:creationId xmlns:a16="http://schemas.microsoft.com/office/drawing/2014/main" id="{484E079C-0FCF-483C-AD61-5D77310B38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6" name="Text Box 3">
          <a:extLst>
            <a:ext uri="{FF2B5EF4-FFF2-40B4-BE49-F238E27FC236}">
              <a16:creationId xmlns:a16="http://schemas.microsoft.com/office/drawing/2014/main" id="{32565818-EF96-491F-AFE8-3C12B09FA2C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7" name="Text Box 3">
          <a:extLst>
            <a:ext uri="{FF2B5EF4-FFF2-40B4-BE49-F238E27FC236}">
              <a16:creationId xmlns:a16="http://schemas.microsoft.com/office/drawing/2014/main" id="{FFC56D1C-291A-4AED-ADC9-9AC91841A5F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8" name="Text Box 3">
          <a:extLst>
            <a:ext uri="{FF2B5EF4-FFF2-40B4-BE49-F238E27FC236}">
              <a16:creationId xmlns:a16="http://schemas.microsoft.com/office/drawing/2014/main" id="{3D1C5B22-E38E-438D-B53D-327278098F9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9" name="Text Box 3">
          <a:extLst>
            <a:ext uri="{FF2B5EF4-FFF2-40B4-BE49-F238E27FC236}">
              <a16:creationId xmlns:a16="http://schemas.microsoft.com/office/drawing/2014/main" id="{19D25989-EFA5-4F83-B9C3-90D87A09DDC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0" name="Text Box 3">
          <a:extLst>
            <a:ext uri="{FF2B5EF4-FFF2-40B4-BE49-F238E27FC236}">
              <a16:creationId xmlns:a16="http://schemas.microsoft.com/office/drawing/2014/main" id="{C70C2651-9142-4A4F-A07D-7B11ACC98EF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1" name="Text Box 3">
          <a:extLst>
            <a:ext uri="{FF2B5EF4-FFF2-40B4-BE49-F238E27FC236}">
              <a16:creationId xmlns:a16="http://schemas.microsoft.com/office/drawing/2014/main" id="{0A247B94-DBA4-4BA9-A64F-321FE1B9F78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2" name="Text Box 3">
          <a:extLst>
            <a:ext uri="{FF2B5EF4-FFF2-40B4-BE49-F238E27FC236}">
              <a16:creationId xmlns:a16="http://schemas.microsoft.com/office/drawing/2014/main" id="{219BAA62-B7D7-4673-99F4-813274B3D18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3" name="Text Box 3">
          <a:extLst>
            <a:ext uri="{FF2B5EF4-FFF2-40B4-BE49-F238E27FC236}">
              <a16:creationId xmlns:a16="http://schemas.microsoft.com/office/drawing/2014/main" id="{59FB3525-0920-4166-8D22-90F85A77684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4" name="Text Box 3">
          <a:extLst>
            <a:ext uri="{FF2B5EF4-FFF2-40B4-BE49-F238E27FC236}">
              <a16:creationId xmlns:a16="http://schemas.microsoft.com/office/drawing/2014/main" id="{4882A187-398E-4141-82D0-D82046650B5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5" name="Text Box 3">
          <a:extLst>
            <a:ext uri="{FF2B5EF4-FFF2-40B4-BE49-F238E27FC236}">
              <a16:creationId xmlns:a16="http://schemas.microsoft.com/office/drawing/2014/main" id="{11DA184F-CA24-4F28-88FE-5EACB9FC210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6" name="Text Box 3">
          <a:extLst>
            <a:ext uri="{FF2B5EF4-FFF2-40B4-BE49-F238E27FC236}">
              <a16:creationId xmlns:a16="http://schemas.microsoft.com/office/drawing/2014/main" id="{B9B19430-518A-475A-8975-FDA733A6BA5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7" name="Text Box 3">
          <a:extLst>
            <a:ext uri="{FF2B5EF4-FFF2-40B4-BE49-F238E27FC236}">
              <a16:creationId xmlns:a16="http://schemas.microsoft.com/office/drawing/2014/main" id="{14064851-7755-4916-8CA7-AB90B7B4BAB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8" name="Text Box 3">
          <a:extLst>
            <a:ext uri="{FF2B5EF4-FFF2-40B4-BE49-F238E27FC236}">
              <a16:creationId xmlns:a16="http://schemas.microsoft.com/office/drawing/2014/main" id="{A96FFEEE-2347-4405-9435-2ECE6BA689C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9" name="Text Box 3">
          <a:extLst>
            <a:ext uri="{FF2B5EF4-FFF2-40B4-BE49-F238E27FC236}">
              <a16:creationId xmlns:a16="http://schemas.microsoft.com/office/drawing/2014/main" id="{E4017FAD-2280-4E55-ACFB-828D0ADF904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0" name="Text Box 3">
          <a:extLst>
            <a:ext uri="{FF2B5EF4-FFF2-40B4-BE49-F238E27FC236}">
              <a16:creationId xmlns:a16="http://schemas.microsoft.com/office/drawing/2014/main" id="{31448F1E-7F9F-49B6-A408-06F5C782155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1" name="Text Box 3">
          <a:extLst>
            <a:ext uri="{FF2B5EF4-FFF2-40B4-BE49-F238E27FC236}">
              <a16:creationId xmlns:a16="http://schemas.microsoft.com/office/drawing/2014/main" id="{1DC47120-4F26-4731-92EF-CF76D27990B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2" name="Text Box 3">
          <a:extLst>
            <a:ext uri="{FF2B5EF4-FFF2-40B4-BE49-F238E27FC236}">
              <a16:creationId xmlns:a16="http://schemas.microsoft.com/office/drawing/2014/main" id="{C415AD90-13E1-47B8-B51C-340B3D5A302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3" name="Text Box 3">
          <a:extLst>
            <a:ext uri="{FF2B5EF4-FFF2-40B4-BE49-F238E27FC236}">
              <a16:creationId xmlns:a16="http://schemas.microsoft.com/office/drawing/2014/main" id="{C52A53B3-507B-41A2-870E-7B2F6B1CCE3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4" name="Text Box 3">
          <a:extLst>
            <a:ext uri="{FF2B5EF4-FFF2-40B4-BE49-F238E27FC236}">
              <a16:creationId xmlns:a16="http://schemas.microsoft.com/office/drawing/2014/main" id="{4B2FCBD4-99E6-448C-802B-BC0586337DC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5" name="Text Box 3">
          <a:extLst>
            <a:ext uri="{FF2B5EF4-FFF2-40B4-BE49-F238E27FC236}">
              <a16:creationId xmlns:a16="http://schemas.microsoft.com/office/drawing/2014/main" id="{CDD4BEB9-D98C-4655-B371-72119F67242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6" name="Text Box 3">
          <a:extLst>
            <a:ext uri="{FF2B5EF4-FFF2-40B4-BE49-F238E27FC236}">
              <a16:creationId xmlns:a16="http://schemas.microsoft.com/office/drawing/2014/main" id="{A7451DCD-87F5-4915-9E5B-3483218B986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7" name="Text Box 3">
          <a:extLst>
            <a:ext uri="{FF2B5EF4-FFF2-40B4-BE49-F238E27FC236}">
              <a16:creationId xmlns:a16="http://schemas.microsoft.com/office/drawing/2014/main" id="{A982C279-CFF3-4721-BB84-40E7AEA364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8" name="Text Box 3">
          <a:extLst>
            <a:ext uri="{FF2B5EF4-FFF2-40B4-BE49-F238E27FC236}">
              <a16:creationId xmlns:a16="http://schemas.microsoft.com/office/drawing/2014/main" id="{49359EDF-D9EB-4913-B1D2-C4A8539229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9" name="Text Box 3">
          <a:extLst>
            <a:ext uri="{FF2B5EF4-FFF2-40B4-BE49-F238E27FC236}">
              <a16:creationId xmlns:a16="http://schemas.microsoft.com/office/drawing/2014/main" id="{CFC361DB-B6AA-4CE2-A32E-3881FA83EA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0" name="Text Box 3">
          <a:extLst>
            <a:ext uri="{FF2B5EF4-FFF2-40B4-BE49-F238E27FC236}">
              <a16:creationId xmlns:a16="http://schemas.microsoft.com/office/drawing/2014/main" id="{ECC9D173-2CB0-4A18-8074-D427DEAD195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1" name="Text Box 3">
          <a:extLst>
            <a:ext uri="{FF2B5EF4-FFF2-40B4-BE49-F238E27FC236}">
              <a16:creationId xmlns:a16="http://schemas.microsoft.com/office/drawing/2014/main" id="{09983EBC-7F58-4DA4-AF45-E51E0882C4B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2" name="Text Box 3">
          <a:extLst>
            <a:ext uri="{FF2B5EF4-FFF2-40B4-BE49-F238E27FC236}">
              <a16:creationId xmlns:a16="http://schemas.microsoft.com/office/drawing/2014/main" id="{59122EE1-682F-4F36-82BE-34EFF305BBC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3" name="Text Box 3">
          <a:extLst>
            <a:ext uri="{FF2B5EF4-FFF2-40B4-BE49-F238E27FC236}">
              <a16:creationId xmlns:a16="http://schemas.microsoft.com/office/drawing/2014/main" id="{8F12EFF1-386C-4C80-A6E5-8A658F11941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4" name="Text Box 3">
          <a:extLst>
            <a:ext uri="{FF2B5EF4-FFF2-40B4-BE49-F238E27FC236}">
              <a16:creationId xmlns:a16="http://schemas.microsoft.com/office/drawing/2014/main" id="{BEB3599F-50C6-4B01-AE45-7F23324574C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5" name="Text Box 3">
          <a:extLst>
            <a:ext uri="{FF2B5EF4-FFF2-40B4-BE49-F238E27FC236}">
              <a16:creationId xmlns:a16="http://schemas.microsoft.com/office/drawing/2014/main" id="{E4EBF628-F004-4706-9BAC-7F16663FC89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6" name="Text Box 3">
          <a:extLst>
            <a:ext uri="{FF2B5EF4-FFF2-40B4-BE49-F238E27FC236}">
              <a16:creationId xmlns:a16="http://schemas.microsoft.com/office/drawing/2014/main" id="{60E906F4-26A0-4660-B146-A1626FEB379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7" name="Text Box 3">
          <a:extLst>
            <a:ext uri="{FF2B5EF4-FFF2-40B4-BE49-F238E27FC236}">
              <a16:creationId xmlns:a16="http://schemas.microsoft.com/office/drawing/2014/main" id="{BA8FC5D5-891A-46E0-B3E1-209026F66FA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8" name="Text Box 3">
          <a:extLst>
            <a:ext uri="{FF2B5EF4-FFF2-40B4-BE49-F238E27FC236}">
              <a16:creationId xmlns:a16="http://schemas.microsoft.com/office/drawing/2014/main" id="{32792EBC-C426-416E-A754-AD1F7DBB506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9" name="Text Box 3">
          <a:extLst>
            <a:ext uri="{FF2B5EF4-FFF2-40B4-BE49-F238E27FC236}">
              <a16:creationId xmlns:a16="http://schemas.microsoft.com/office/drawing/2014/main" id="{5E58E960-A3E8-4239-B10C-3C463596139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0" name="Text Box 3">
          <a:extLst>
            <a:ext uri="{FF2B5EF4-FFF2-40B4-BE49-F238E27FC236}">
              <a16:creationId xmlns:a16="http://schemas.microsoft.com/office/drawing/2014/main" id="{E1CB3297-1F18-461A-86F9-0FB8B112697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1" name="Text Box 3">
          <a:extLst>
            <a:ext uri="{FF2B5EF4-FFF2-40B4-BE49-F238E27FC236}">
              <a16:creationId xmlns:a16="http://schemas.microsoft.com/office/drawing/2014/main" id="{699FF115-1312-4FDC-99F5-5BA2F795B13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2" name="Text Box 3">
          <a:extLst>
            <a:ext uri="{FF2B5EF4-FFF2-40B4-BE49-F238E27FC236}">
              <a16:creationId xmlns:a16="http://schemas.microsoft.com/office/drawing/2014/main" id="{DFA45820-0BF2-4DCE-9B73-0FC194925CA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3" name="Text Box 3">
          <a:extLst>
            <a:ext uri="{FF2B5EF4-FFF2-40B4-BE49-F238E27FC236}">
              <a16:creationId xmlns:a16="http://schemas.microsoft.com/office/drawing/2014/main" id="{4D24C464-19C4-494F-9958-9C95C0350B1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4" name="Text Box 3">
          <a:extLst>
            <a:ext uri="{FF2B5EF4-FFF2-40B4-BE49-F238E27FC236}">
              <a16:creationId xmlns:a16="http://schemas.microsoft.com/office/drawing/2014/main" id="{D855388C-6F44-4E6A-B3D0-711FE06C153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5" name="Text Box 3">
          <a:extLst>
            <a:ext uri="{FF2B5EF4-FFF2-40B4-BE49-F238E27FC236}">
              <a16:creationId xmlns:a16="http://schemas.microsoft.com/office/drawing/2014/main" id="{9A8F86A7-3A1D-4C74-8178-7036F1D231E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6" name="Text Box 3">
          <a:extLst>
            <a:ext uri="{FF2B5EF4-FFF2-40B4-BE49-F238E27FC236}">
              <a16:creationId xmlns:a16="http://schemas.microsoft.com/office/drawing/2014/main" id="{8D87F85E-1B99-48AD-A8F8-02CF5FCA0B4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7" name="Text Box 3">
          <a:extLst>
            <a:ext uri="{FF2B5EF4-FFF2-40B4-BE49-F238E27FC236}">
              <a16:creationId xmlns:a16="http://schemas.microsoft.com/office/drawing/2014/main" id="{8E7B28D4-3024-4436-B591-DF1AA73DD63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8" name="Text Box 3">
          <a:extLst>
            <a:ext uri="{FF2B5EF4-FFF2-40B4-BE49-F238E27FC236}">
              <a16:creationId xmlns:a16="http://schemas.microsoft.com/office/drawing/2014/main" id="{56ABE239-C69E-443E-A899-C4AA31ADB82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9" name="Text Box 3">
          <a:extLst>
            <a:ext uri="{FF2B5EF4-FFF2-40B4-BE49-F238E27FC236}">
              <a16:creationId xmlns:a16="http://schemas.microsoft.com/office/drawing/2014/main" id="{80A7F4EB-16E6-428F-919D-C440ECE708C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0" name="Text Box 3">
          <a:extLst>
            <a:ext uri="{FF2B5EF4-FFF2-40B4-BE49-F238E27FC236}">
              <a16:creationId xmlns:a16="http://schemas.microsoft.com/office/drawing/2014/main" id="{8441DF88-D0BD-43A6-8C2E-62C3CF164BA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1" name="Text Box 3">
          <a:extLst>
            <a:ext uri="{FF2B5EF4-FFF2-40B4-BE49-F238E27FC236}">
              <a16:creationId xmlns:a16="http://schemas.microsoft.com/office/drawing/2014/main" id="{634A61B8-8E80-41BD-87AB-FC1BDFBFE25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2" name="Text Box 3">
          <a:extLst>
            <a:ext uri="{FF2B5EF4-FFF2-40B4-BE49-F238E27FC236}">
              <a16:creationId xmlns:a16="http://schemas.microsoft.com/office/drawing/2014/main" id="{CD41E668-5D86-4442-B863-4E3125C0B93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3" name="Text Box 3">
          <a:extLst>
            <a:ext uri="{FF2B5EF4-FFF2-40B4-BE49-F238E27FC236}">
              <a16:creationId xmlns:a16="http://schemas.microsoft.com/office/drawing/2014/main" id="{9D8D8714-C5F4-4BEB-9E54-913F83C7887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4" name="Text Box 3">
          <a:extLst>
            <a:ext uri="{FF2B5EF4-FFF2-40B4-BE49-F238E27FC236}">
              <a16:creationId xmlns:a16="http://schemas.microsoft.com/office/drawing/2014/main" id="{8DD7D602-D0E1-4DF9-A434-4B6DE0C2A23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5" name="Text Box 3">
          <a:extLst>
            <a:ext uri="{FF2B5EF4-FFF2-40B4-BE49-F238E27FC236}">
              <a16:creationId xmlns:a16="http://schemas.microsoft.com/office/drawing/2014/main" id="{FE4E5BD0-1E7D-4602-B26B-EDB426EB731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6" name="Text Box 3">
          <a:extLst>
            <a:ext uri="{FF2B5EF4-FFF2-40B4-BE49-F238E27FC236}">
              <a16:creationId xmlns:a16="http://schemas.microsoft.com/office/drawing/2014/main" id="{8681EB42-0AAD-48BC-A374-318DE70C2CA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7" name="Text Box 3">
          <a:extLst>
            <a:ext uri="{FF2B5EF4-FFF2-40B4-BE49-F238E27FC236}">
              <a16:creationId xmlns:a16="http://schemas.microsoft.com/office/drawing/2014/main" id="{222EA6DD-AE3E-44DA-998E-2DA14D0565A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8" name="Text Box 3">
          <a:extLst>
            <a:ext uri="{FF2B5EF4-FFF2-40B4-BE49-F238E27FC236}">
              <a16:creationId xmlns:a16="http://schemas.microsoft.com/office/drawing/2014/main" id="{27D915FA-DA4F-40E1-81FD-915DDDBB229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9" name="Text Box 3">
          <a:extLst>
            <a:ext uri="{FF2B5EF4-FFF2-40B4-BE49-F238E27FC236}">
              <a16:creationId xmlns:a16="http://schemas.microsoft.com/office/drawing/2014/main" id="{EAC47723-C1A3-4DA4-AC26-95257241199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70" name="Text Box 3">
          <a:extLst>
            <a:ext uri="{FF2B5EF4-FFF2-40B4-BE49-F238E27FC236}">
              <a16:creationId xmlns:a16="http://schemas.microsoft.com/office/drawing/2014/main" id="{C3B5992D-A4AC-49DA-AE27-8FD974A9CCC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1" name="Text Box 3">
          <a:extLst>
            <a:ext uri="{FF2B5EF4-FFF2-40B4-BE49-F238E27FC236}">
              <a16:creationId xmlns:a16="http://schemas.microsoft.com/office/drawing/2014/main" id="{6A53E9EF-91CA-4938-A044-E62269D90C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2" name="Text Box 3">
          <a:extLst>
            <a:ext uri="{FF2B5EF4-FFF2-40B4-BE49-F238E27FC236}">
              <a16:creationId xmlns:a16="http://schemas.microsoft.com/office/drawing/2014/main" id="{B519A4BC-7383-4815-9298-52E7DCC253E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3" name="Text Box 3">
          <a:extLst>
            <a:ext uri="{FF2B5EF4-FFF2-40B4-BE49-F238E27FC236}">
              <a16:creationId xmlns:a16="http://schemas.microsoft.com/office/drawing/2014/main" id="{B7970F15-0CC4-4E83-8C70-DC83F2ECF6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4" name="Text Box 3">
          <a:extLst>
            <a:ext uri="{FF2B5EF4-FFF2-40B4-BE49-F238E27FC236}">
              <a16:creationId xmlns:a16="http://schemas.microsoft.com/office/drawing/2014/main" id="{806FFF74-BF5C-4D6C-B8CC-29875C237F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775" name="Text Box 3">
          <a:extLst>
            <a:ext uri="{FF2B5EF4-FFF2-40B4-BE49-F238E27FC236}">
              <a16:creationId xmlns:a16="http://schemas.microsoft.com/office/drawing/2014/main" id="{E6389791-A248-4DBA-AEC1-3C14D64F94DC}"/>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776" name="Text Box 3">
          <a:extLst>
            <a:ext uri="{FF2B5EF4-FFF2-40B4-BE49-F238E27FC236}">
              <a16:creationId xmlns:a16="http://schemas.microsoft.com/office/drawing/2014/main" id="{3E639BD3-2CFF-4474-97AB-233F3221BF55}"/>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7" name="Text Box 3">
          <a:extLst>
            <a:ext uri="{FF2B5EF4-FFF2-40B4-BE49-F238E27FC236}">
              <a16:creationId xmlns:a16="http://schemas.microsoft.com/office/drawing/2014/main" id="{F5C7E49D-096A-4885-AC17-1A89BF509D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8" name="Text Box 3">
          <a:extLst>
            <a:ext uri="{FF2B5EF4-FFF2-40B4-BE49-F238E27FC236}">
              <a16:creationId xmlns:a16="http://schemas.microsoft.com/office/drawing/2014/main" id="{F8E1A337-F7F4-4855-B830-EF831E9DE8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9" name="Text Box 3">
          <a:extLst>
            <a:ext uri="{FF2B5EF4-FFF2-40B4-BE49-F238E27FC236}">
              <a16:creationId xmlns:a16="http://schemas.microsoft.com/office/drawing/2014/main" id="{640A8981-7B22-4347-8014-2DB46A1DCFA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0" name="Text Box 3">
          <a:extLst>
            <a:ext uri="{FF2B5EF4-FFF2-40B4-BE49-F238E27FC236}">
              <a16:creationId xmlns:a16="http://schemas.microsoft.com/office/drawing/2014/main" id="{D498D8DA-18F7-43A2-880C-87C95ADA41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1" name="Text Box 3">
          <a:extLst>
            <a:ext uri="{FF2B5EF4-FFF2-40B4-BE49-F238E27FC236}">
              <a16:creationId xmlns:a16="http://schemas.microsoft.com/office/drawing/2014/main" id="{ABC3AB50-6349-4A4F-BFDA-E353464D1F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2" name="Text Box 3">
          <a:extLst>
            <a:ext uri="{FF2B5EF4-FFF2-40B4-BE49-F238E27FC236}">
              <a16:creationId xmlns:a16="http://schemas.microsoft.com/office/drawing/2014/main" id="{6BD7EE0C-05A7-4130-8304-46EBC10FFB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3" name="Text Box 3">
          <a:extLst>
            <a:ext uri="{FF2B5EF4-FFF2-40B4-BE49-F238E27FC236}">
              <a16:creationId xmlns:a16="http://schemas.microsoft.com/office/drawing/2014/main" id="{32A0DA95-0E2C-4480-9DE5-AF929005C6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4" name="Text Box 3">
          <a:extLst>
            <a:ext uri="{FF2B5EF4-FFF2-40B4-BE49-F238E27FC236}">
              <a16:creationId xmlns:a16="http://schemas.microsoft.com/office/drawing/2014/main" id="{A5082E71-F4F3-46B0-B606-2D57396E8BB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5" name="Text Box 3">
          <a:extLst>
            <a:ext uri="{FF2B5EF4-FFF2-40B4-BE49-F238E27FC236}">
              <a16:creationId xmlns:a16="http://schemas.microsoft.com/office/drawing/2014/main" id="{F021A011-1A77-488D-8BB6-27C0D15116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6" name="Text Box 3">
          <a:extLst>
            <a:ext uri="{FF2B5EF4-FFF2-40B4-BE49-F238E27FC236}">
              <a16:creationId xmlns:a16="http://schemas.microsoft.com/office/drawing/2014/main" id="{426C916A-4098-44D2-8742-B726E99AD1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7" name="Text Box 3">
          <a:extLst>
            <a:ext uri="{FF2B5EF4-FFF2-40B4-BE49-F238E27FC236}">
              <a16:creationId xmlns:a16="http://schemas.microsoft.com/office/drawing/2014/main" id="{8B8D3130-2379-448D-B029-3A3EC70320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8" name="Text Box 3">
          <a:extLst>
            <a:ext uri="{FF2B5EF4-FFF2-40B4-BE49-F238E27FC236}">
              <a16:creationId xmlns:a16="http://schemas.microsoft.com/office/drawing/2014/main" id="{977F4536-97BA-4C83-B038-633BEF5A39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9" name="Text Box 3">
          <a:extLst>
            <a:ext uri="{FF2B5EF4-FFF2-40B4-BE49-F238E27FC236}">
              <a16:creationId xmlns:a16="http://schemas.microsoft.com/office/drawing/2014/main" id="{5400250E-4E49-41EF-8DF7-85160D0935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0" name="Text Box 3">
          <a:extLst>
            <a:ext uri="{FF2B5EF4-FFF2-40B4-BE49-F238E27FC236}">
              <a16:creationId xmlns:a16="http://schemas.microsoft.com/office/drawing/2014/main" id="{F38EFD01-16FE-46B5-8645-B87362391D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1" name="Text Box 3">
          <a:extLst>
            <a:ext uri="{FF2B5EF4-FFF2-40B4-BE49-F238E27FC236}">
              <a16:creationId xmlns:a16="http://schemas.microsoft.com/office/drawing/2014/main" id="{E0620E8E-809F-4C04-9C58-9077934532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2" name="Text Box 3">
          <a:extLst>
            <a:ext uri="{FF2B5EF4-FFF2-40B4-BE49-F238E27FC236}">
              <a16:creationId xmlns:a16="http://schemas.microsoft.com/office/drawing/2014/main" id="{B984B481-04D7-42FF-9A75-0E114D1700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3" name="Text Box 3">
          <a:extLst>
            <a:ext uri="{FF2B5EF4-FFF2-40B4-BE49-F238E27FC236}">
              <a16:creationId xmlns:a16="http://schemas.microsoft.com/office/drawing/2014/main" id="{173817FD-05A2-408C-9DFE-AF51DF2FA1C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4" name="Text Box 3">
          <a:extLst>
            <a:ext uri="{FF2B5EF4-FFF2-40B4-BE49-F238E27FC236}">
              <a16:creationId xmlns:a16="http://schemas.microsoft.com/office/drawing/2014/main" id="{F0E8FD83-9D2E-4F25-9891-5C53BABEB1E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5" name="Text Box 3">
          <a:extLst>
            <a:ext uri="{FF2B5EF4-FFF2-40B4-BE49-F238E27FC236}">
              <a16:creationId xmlns:a16="http://schemas.microsoft.com/office/drawing/2014/main" id="{CBE21F58-1734-4E11-ACF2-D9F5985350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6" name="Text Box 3">
          <a:extLst>
            <a:ext uri="{FF2B5EF4-FFF2-40B4-BE49-F238E27FC236}">
              <a16:creationId xmlns:a16="http://schemas.microsoft.com/office/drawing/2014/main" id="{846D0715-B669-44F7-A6EC-D395F67812B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7" name="Text Box 3">
          <a:extLst>
            <a:ext uri="{FF2B5EF4-FFF2-40B4-BE49-F238E27FC236}">
              <a16:creationId xmlns:a16="http://schemas.microsoft.com/office/drawing/2014/main" id="{B535F3A5-B24D-4148-9BA1-44F67CBF775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8" name="Text Box 3">
          <a:extLst>
            <a:ext uri="{FF2B5EF4-FFF2-40B4-BE49-F238E27FC236}">
              <a16:creationId xmlns:a16="http://schemas.microsoft.com/office/drawing/2014/main" id="{2851C043-C03E-4861-8B1B-6A9599398C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9" name="Text Box 3">
          <a:extLst>
            <a:ext uri="{FF2B5EF4-FFF2-40B4-BE49-F238E27FC236}">
              <a16:creationId xmlns:a16="http://schemas.microsoft.com/office/drawing/2014/main" id="{15431A51-0124-4BD0-B5B6-80172991770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0" name="Text Box 3">
          <a:extLst>
            <a:ext uri="{FF2B5EF4-FFF2-40B4-BE49-F238E27FC236}">
              <a16:creationId xmlns:a16="http://schemas.microsoft.com/office/drawing/2014/main" id="{1A106D6F-88D2-4A9B-9D6D-65DE2E1145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1" name="Text Box 3">
          <a:extLst>
            <a:ext uri="{FF2B5EF4-FFF2-40B4-BE49-F238E27FC236}">
              <a16:creationId xmlns:a16="http://schemas.microsoft.com/office/drawing/2014/main" id="{0E48C776-4924-48BD-AC6D-2E28746981B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2" name="Text Box 3">
          <a:extLst>
            <a:ext uri="{FF2B5EF4-FFF2-40B4-BE49-F238E27FC236}">
              <a16:creationId xmlns:a16="http://schemas.microsoft.com/office/drawing/2014/main" id="{C0B04E51-67FF-41ED-9B10-40D5ECCE85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3" name="Text Box 3">
          <a:extLst>
            <a:ext uri="{FF2B5EF4-FFF2-40B4-BE49-F238E27FC236}">
              <a16:creationId xmlns:a16="http://schemas.microsoft.com/office/drawing/2014/main" id="{C599EEA6-D8A9-4B10-927B-7FD40197C0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4" name="Text Box 3">
          <a:extLst>
            <a:ext uri="{FF2B5EF4-FFF2-40B4-BE49-F238E27FC236}">
              <a16:creationId xmlns:a16="http://schemas.microsoft.com/office/drawing/2014/main" id="{0BFC5FCA-1D9E-4B53-B7B8-264FA19A62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5" name="Text Box 3">
          <a:extLst>
            <a:ext uri="{FF2B5EF4-FFF2-40B4-BE49-F238E27FC236}">
              <a16:creationId xmlns:a16="http://schemas.microsoft.com/office/drawing/2014/main" id="{29B956E8-709C-43CB-9DA9-1F94EA6825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6" name="Text Box 3">
          <a:extLst>
            <a:ext uri="{FF2B5EF4-FFF2-40B4-BE49-F238E27FC236}">
              <a16:creationId xmlns:a16="http://schemas.microsoft.com/office/drawing/2014/main" id="{68DCCD4F-5ADE-44A4-A139-3CEE7E2BCD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7" name="Text Box 3">
          <a:extLst>
            <a:ext uri="{FF2B5EF4-FFF2-40B4-BE49-F238E27FC236}">
              <a16:creationId xmlns:a16="http://schemas.microsoft.com/office/drawing/2014/main" id="{BF88822D-5C77-4A24-A2C2-29526861BDF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8" name="Text Box 3">
          <a:extLst>
            <a:ext uri="{FF2B5EF4-FFF2-40B4-BE49-F238E27FC236}">
              <a16:creationId xmlns:a16="http://schemas.microsoft.com/office/drawing/2014/main" id="{7DFC2945-927E-4A3B-ADD9-F396B5A672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09" name="Text Box 3">
          <a:extLst>
            <a:ext uri="{FF2B5EF4-FFF2-40B4-BE49-F238E27FC236}">
              <a16:creationId xmlns:a16="http://schemas.microsoft.com/office/drawing/2014/main" id="{8EC05C83-8A93-4031-BA3A-4142551B09FD}"/>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10" name="Text Box 3">
          <a:extLst>
            <a:ext uri="{FF2B5EF4-FFF2-40B4-BE49-F238E27FC236}">
              <a16:creationId xmlns:a16="http://schemas.microsoft.com/office/drawing/2014/main" id="{10436489-E766-49B1-AB13-5209FB89755F}"/>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1" name="Text Box 3">
          <a:extLst>
            <a:ext uri="{FF2B5EF4-FFF2-40B4-BE49-F238E27FC236}">
              <a16:creationId xmlns:a16="http://schemas.microsoft.com/office/drawing/2014/main" id="{559ED3E6-1AA9-43EB-BB06-2252C2D560E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2" name="Text Box 3">
          <a:extLst>
            <a:ext uri="{FF2B5EF4-FFF2-40B4-BE49-F238E27FC236}">
              <a16:creationId xmlns:a16="http://schemas.microsoft.com/office/drawing/2014/main" id="{5409240F-B3A6-4121-A2D5-ED46E9E817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3" name="Text Box 3">
          <a:extLst>
            <a:ext uri="{FF2B5EF4-FFF2-40B4-BE49-F238E27FC236}">
              <a16:creationId xmlns:a16="http://schemas.microsoft.com/office/drawing/2014/main" id="{2D3F504B-AECF-47DD-9BBC-F6860F11B1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4" name="Text Box 3">
          <a:extLst>
            <a:ext uri="{FF2B5EF4-FFF2-40B4-BE49-F238E27FC236}">
              <a16:creationId xmlns:a16="http://schemas.microsoft.com/office/drawing/2014/main" id="{91198296-CC89-4CD2-A741-103B8C55E65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5" name="Text Box 3">
          <a:extLst>
            <a:ext uri="{FF2B5EF4-FFF2-40B4-BE49-F238E27FC236}">
              <a16:creationId xmlns:a16="http://schemas.microsoft.com/office/drawing/2014/main" id="{B6CA0F2F-7405-4012-87DD-7D6C3B97519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6" name="Text Box 3">
          <a:extLst>
            <a:ext uri="{FF2B5EF4-FFF2-40B4-BE49-F238E27FC236}">
              <a16:creationId xmlns:a16="http://schemas.microsoft.com/office/drawing/2014/main" id="{D00A1121-C165-4FF2-8115-C961652EDA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7" name="Text Box 3">
          <a:extLst>
            <a:ext uri="{FF2B5EF4-FFF2-40B4-BE49-F238E27FC236}">
              <a16:creationId xmlns:a16="http://schemas.microsoft.com/office/drawing/2014/main" id="{3DC0F095-1191-4062-AB9D-6C211A6421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8" name="Text Box 3">
          <a:extLst>
            <a:ext uri="{FF2B5EF4-FFF2-40B4-BE49-F238E27FC236}">
              <a16:creationId xmlns:a16="http://schemas.microsoft.com/office/drawing/2014/main" id="{2B2F5098-E2AA-4431-ADD6-A465AB7046D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9" name="Text Box 3">
          <a:extLst>
            <a:ext uri="{FF2B5EF4-FFF2-40B4-BE49-F238E27FC236}">
              <a16:creationId xmlns:a16="http://schemas.microsoft.com/office/drawing/2014/main" id="{7CCFC6C6-D9D8-4E6E-AA01-79FBE74C83C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0" name="Text Box 3">
          <a:extLst>
            <a:ext uri="{FF2B5EF4-FFF2-40B4-BE49-F238E27FC236}">
              <a16:creationId xmlns:a16="http://schemas.microsoft.com/office/drawing/2014/main" id="{BCEA78B4-7840-4113-9A67-E2579D9209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1" name="Text Box 3">
          <a:extLst>
            <a:ext uri="{FF2B5EF4-FFF2-40B4-BE49-F238E27FC236}">
              <a16:creationId xmlns:a16="http://schemas.microsoft.com/office/drawing/2014/main" id="{458418A7-FCF1-45AF-A09B-8D50F3F597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2" name="Text Box 3">
          <a:extLst>
            <a:ext uri="{FF2B5EF4-FFF2-40B4-BE49-F238E27FC236}">
              <a16:creationId xmlns:a16="http://schemas.microsoft.com/office/drawing/2014/main" id="{B5753E74-9318-4329-9985-4EBDAC745DC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3" name="Text Box 3">
          <a:extLst>
            <a:ext uri="{FF2B5EF4-FFF2-40B4-BE49-F238E27FC236}">
              <a16:creationId xmlns:a16="http://schemas.microsoft.com/office/drawing/2014/main" id="{47E1FD8C-2782-40A1-B685-422D6699AD4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4" name="Text Box 3">
          <a:extLst>
            <a:ext uri="{FF2B5EF4-FFF2-40B4-BE49-F238E27FC236}">
              <a16:creationId xmlns:a16="http://schemas.microsoft.com/office/drawing/2014/main" id="{29279180-F1BB-4D7F-B486-3F7D77E295F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5" name="Text Box 3">
          <a:extLst>
            <a:ext uri="{FF2B5EF4-FFF2-40B4-BE49-F238E27FC236}">
              <a16:creationId xmlns:a16="http://schemas.microsoft.com/office/drawing/2014/main" id="{90377A00-58F8-4798-83B4-1A45913A06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6" name="Text Box 3">
          <a:extLst>
            <a:ext uri="{FF2B5EF4-FFF2-40B4-BE49-F238E27FC236}">
              <a16:creationId xmlns:a16="http://schemas.microsoft.com/office/drawing/2014/main" id="{76E4244A-357B-4CD9-965A-EF442EC377B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7" name="Text Box 3">
          <a:extLst>
            <a:ext uri="{FF2B5EF4-FFF2-40B4-BE49-F238E27FC236}">
              <a16:creationId xmlns:a16="http://schemas.microsoft.com/office/drawing/2014/main" id="{A29340A5-FEBB-4B82-8927-C13DA598C4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8" name="Text Box 3">
          <a:extLst>
            <a:ext uri="{FF2B5EF4-FFF2-40B4-BE49-F238E27FC236}">
              <a16:creationId xmlns:a16="http://schemas.microsoft.com/office/drawing/2014/main" id="{722A26CB-E502-4B58-AF54-73E677F642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9" name="Text Box 3">
          <a:extLst>
            <a:ext uri="{FF2B5EF4-FFF2-40B4-BE49-F238E27FC236}">
              <a16:creationId xmlns:a16="http://schemas.microsoft.com/office/drawing/2014/main" id="{61D57F23-441A-4963-BC5D-19EF3B323C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0" name="Text Box 3">
          <a:extLst>
            <a:ext uri="{FF2B5EF4-FFF2-40B4-BE49-F238E27FC236}">
              <a16:creationId xmlns:a16="http://schemas.microsoft.com/office/drawing/2014/main" id="{B14F7E4C-0ECD-4B2F-A32A-C38A88E45E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1" name="Text Box 3">
          <a:extLst>
            <a:ext uri="{FF2B5EF4-FFF2-40B4-BE49-F238E27FC236}">
              <a16:creationId xmlns:a16="http://schemas.microsoft.com/office/drawing/2014/main" id="{5F76606A-B671-4730-8FBA-53798E7AB9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2" name="Text Box 3">
          <a:extLst>
            <a:ext uri="{FF2B5EF4-FFF2-40B4-BE49-F238E27FC236}">
              <a16:creationId xmlns:a16="http://schemas.microsoft.com/office/drawing/2014/main" id="{8D9106FF-FF2A-4C0E-9D50-0125171CAB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3" name="Text Box 3">
          <a:extLst>
            <a:ext uri="{FF2B5EF4-FFF2-40B4-BE49-F238E27FC236}">
              <a16:creationId xmlns:a16="http://schemas.microsoft.com/office/drawing/2014/main" id="{1AE88CF7-BC0B-4A84-B04B-C7D3C23C6F2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4" name="Text Box 3">
          <a:extLst>
            <a:ext uri="{FF2B5EF4-FFF2-40B4-BE49-F238E27FC236}">
              <a16:creationId xmlns:a16="http://schemas.microsoft.com/office/drawing/2014/main" id="{169DD87A-D622-4655-A9B0-0FAE14C741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5" name="Text Box 3">
          <a:extLst>
            <a:ext uri="{FF2B5EF4-FFF2-40B4-BE49-F238E27FC236}">
              <a16:creationId xmlns:a16="http://schemas.microsoft.com/office/drawing/2014/main" id="{069B0262-7C7D-4F6E-808A-B7D9606A7F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6" name="Text Box 3">
          <a:extLst>
            <a:ext uri="{FF2B5EF4-FFF2-40B4-BE49-F238E27FC236}">
              <a16:creationId xmlns:a16="http://schemas.microsoft.com/office/drawing/2014/main" id="{46B1F93D-7785-43F7-A18F-EA7D083230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7" name="Text Box 3">
          <a:extLst>
            <a:ext uri="{FF2B5EF4-FFF2-40B4-BE49-F238E27FC236}">
              <a16:creationId xmlns:a16="http://schemas.microsoft.com/office/drawing/2014/main" id="{72A0202C-A4B5-402E-9F76-5EF812DA47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8" name="Text Box 3">
          <a:extLst>
            <a:ext uri="{FF2B5EF4-FFF2-40B4-BE49-F238E27FC236}">
              <a16:creationId xmlns:a16="http://schemas.microsoft.com/office/drawing/2014/main" id="{6A53729E-8E5E-4452-9306-B9A5AB059AD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9" name="Text Box 3">
          <a:extLst>
            <a:ext uri="{FF2B5EF4-FFF2-40B4-BE49-F238E27FC236}">
              <a16:creationId xmlns:a16="http://schemas.microsoft.com/office/drawing/2014/main" id="{D8AB5223-C35D-49A0-9A12-B526338CDE1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0" name="Text Box 3">
          <a:extLst>
            <a:ext uri="{FF2B5EF4-FFF2-40B4-BE49-F238E27FC236}">
              <a16:creationId xmlns:a16="http://schemas.microsoft.com/office/drawing/2014/main" id="{9630E6CF-6A38-4BB5-BFEB-525DA40BDFB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1" name="Text Box 3">
          <a:extLst>
            <a:ext uri="{FF2B5EF4-FFF2-40B4-BE49-F238E27FC236}">
              <a16:creationId xmlns:a16="http://schemas.microsoft.com/office/drawing/2014/main" id="{03A104B5-65D4-40FF-BF02-DCF0CE5902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2" name="Text Box 3">
          <a:extLst>
            <a:ext uri="{FF2B5EF4-FFF2-40B4-BE49-F238E27FC236}">
              <a16:creationId xmlns:a16="http://schemas.microsoft.com/office/drawing/2014/main" id="{982413B8-1D74-403C-B146-1AF98B589D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43" name="Text Box 3">
          <a:extLst>
            <a:ext uri="{FF2B5EF4-FFF2-40B4-BE49-F238E27FC236}">
              <a16:creationId xmlns:a16="http://schemas.microsoft.com/office/drawing/2014/main" id="{66CF9973-A6E8-41CE-AF41-281AAA405F85}"/>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44" name="Text Box 3">
          <a:extLst>
            <a:ext uri="{FF2B5EF4-FFF2-40B4-BE49-F238E27FC236}">
              <a16:creationId xmlns:a16="http://schemas.microsoft.com/office/drawing/2014/main" id="{D348433E-62E5-4F97-BADD-F68818D2BAA8}"/>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5" name="Text Box 3">
          <a:extLst>
            <a:ext uri="{FF2B5EF4-FFF2-40B4-BE49-F238E27FC236}">
              <a16:creationId xmlns:a16="http://schemas.microsoft.com/office/drawing/2014/main" id="{12F03C41-A796-48B8-89CB-AF64BE3F13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6" name="Text Box 3">
          <a:extLst>
            <a:ext uri="{FF2B5EF4-FFF2-40B4-BE49-F238E27FC236}">
              <a16:creationId xmlns:a16="http://schemas.microsoft.com/office/drawing/2014/main" id="{527C84A1-D7E7-4AB0-B60F-50484F47888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7" name="Text Box 3">
          <a:extLst>
            <a:ext uri="{FF2B5EF4-FFF2-40B4-BE49-F238E27FC236}">
              <a16:creationId xmlns:a16="http://schemas.microsoft.com/office/drawing/2014/main" id="{98CD88F6-6EF6-43B0-8CE6-392E7144E3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8" name="Text Box 3">
          <a:extLst>
            <a:ext uri="{FF2B5EF4-FFF2-40B4-BE49-F238E27FC236}">
              <a16:creationId xmlns:a16="http://schemas.microsoft.com/office/drawing/2014/main" id="{F4060C2D-337E-42FE-8DFC-AA6593126A5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9" name="Text Box 3">
          <a:extLst>
            <a:ext uri="{FF2B5EF4-FFF2-40B4-BE49-F238E27FC236}">
              <a16:creationId xmlns:a16="http://schemas.microsoft.com/office/drawing/2014/main" id="{96509BC2-29C5-407A-8211-75E805CC42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0" name="Text Box 3">
          <a:extLst>
            <a:ext uri="{FF2B5EF4-FFF2-40B4-BE49-F238E27FC236}">
              <a16:creationId xmlns:a16="http://schemas.microsoft.com/office/drawing/2014/main" id="{37DFCAD0-E8D9-42BE-95D5-24EB5A5B8E5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1" name="Text Box 3">
          <a:extLst>
            <a:ext uri="{FF2B5EF4-FFF2-40B4-BE49-F238E27FC236}">
              <a16:creationId xmlns:a16="http://schemas.microsoft.com/office/drawing/2014/main" id="{572CB9A9-E1C3-4CE1-8DBA-05BAC41495D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2" name="Text Box 3">
          <a:extLst>
            <a:ext uri="{FF2B5EF4-FFF2-40B4-BE49-F238E27FC236}">
              <a16:creationId xmlns:a16="http://schemas.microsoft.com/office/drawing/2014/main" id="{8FC1FEFB-1758-4206-A4A1-B7E071D062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3" name="Text Box 3">
          <a:extLst>
            <a:ext uri="{FF2B5EF4-FFF2-40B4-BE49-F238E27FC236}">
              <a16:creationId xmlns:a16="http://schemas.microsoft.com/office/drawing/2014/main" id="{F51D7D7C-ED93-49EB-AA15-F29C6FF046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4" name="Text Box 3">
          <a:extLst>
            <a:ext uri="{FF2B5EF4-FFF2-40B4-BE49-F238E27FC236}">
              <a16:creationId xmlns:a16="http://schemas.microsoft.com/office/drawing/2014/main" id="{FF6C40E7-71A3-470F-AF0A-505E486284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5" name="Text Box 3">
          <a:extLst>
            <a:ext uri="{FF2B5EF4-FFF2-40B4-BE49-F238E27FC236}">
              <a16:creationId xmlns:a16="http://schemas.microsoft.com/office/drawing/2014/main" id="{88E62CD9-AD81-4971-A574-E2B78B8D51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6" name="Text Box 3">
          <a:extLst>
            <a:ext uri="{FF2B5EF4-FFF2-40B4-BE49-F238E27FC236}">
              <a16:creationId xmlns:a16="http://schemas.microsoft.com/office/drawing/2014/main" id="{3D78B3F4-75C4-4CB0-BAC9-24F6140805E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7" name="Text Box 3">
          <a:extLst>
            <a:ext uri="{FF2B5EF4-FFF2-40B4-BE49-F238E27FC236}">
              <a16:creationId xmlns:a16="http://schemas.microsoft.com/office/drawing/2014/main" id="{A53C02CA-7978-4CB1-B41E-3298DA6122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8" name="Text Box 3">
          <a:extLst>
            <a:ext uri="{FF2B5EF4-FFF2-40B4-BE49-F238E27FC236}">
              <a16:creationId xmlns:a16="http://schemas.microsoft.com/office/drawing/2014/main" id="{42DE26FF-3F65-4062-83FB-A303C0ABC1A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9" name="Text Box 3">
          <a:extLst>
            <a:ext uri="{FF2B5EF4-FFF2-40B4-BE49-F238E27FC236}">
              <a16:creationId xmlns:a16="http://schemas.microsoft.com/office/drawing/2014/main" id="{77C0C9C7-CF73-4FE7-B0E1-2EC25FF11E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0" name="Text Box 3">
          <a:extLst>
            <a:ext uri="{FF2B5EF4-FFF2-40B4-BE49-F238E27FC236}">
              <a16:creationId xmlns:a16="http://schemas.microsoft.com/office/drawing/2014/main" id="{885D3C4A-DA70-456F-AC93-27E6056055B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1" name="Text Box 3">
          <a:extLst>
            <a:ext uri="{FF2B5EF4-FFF2-40B4-BE49-F238E27FC236}">
              <a16:creationId xmlns:a16="http://schemas.microsoft.com/office/drawing/2014/main" id="{18FE6C53-5891-4439-A173-F94256FDBB6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2" name="Text Box 3">
          <a:extLst>
            <a:ext uri="{FF2B5EF4-FFF2-40B4-BE49-F238E27FC236}">
              <a16:creationId xmlns:a16="http://schemas.microsoft.com/office/drawing/2014/main" id="{226E501F-3570-45CC-B01F-42F14A9FC4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3" name="Text Box 3">
          <a:extLst>
            <a:ext uri="{FF2B5EF4-FFF2-40B4-BE49-F238E27FC236}">
              <a16:creationId xmlns:a16="http://schemas.microsoft.com/office/drawing/2014/main" id="{A3DDFA81-0613-4011-9864-9BD5B74E75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4" name="Text Box 3">
          <a:extLst>
            <a:ext uri="{FF2B5EF4-FFF2-40B4-BE49-F238E27FC236}">
              <a16:creationId xmlns:a16="http://schemas.microsoft.com/office/drawing/2014/main" id="{EB96ABE5-5D3E-4C0D-A460-57564BC135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5" name="Text Box 3">
          <a:extLst>
            <a:ext uri="{FF2B5EF4-FFF2-40B4-BE49-F238E27FC236}">
              <a16:creationId xmlns:a16="http://schemas.microsoft.com/office/drawing/2014/main" id="{09EB8B0B-6D6A-48F1-A3B9-9343582BA59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6" name="Text Box 3">
          <a:extLst>
            <a:ext uri="{FF2B5EF4-FFF2-40B4-BE49-F238E27FC236}">
              <a16:creationId xmlns:a16="http://schemas.microsoft.com/office/drawing/2014/main" id="{26A16946-15B9-4BA8-8257-508E590827C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7" name="Text Box 3">
          <a:extLst>
            <a:ext uri="{FF2B5EF4-FFF2-40B4-BE49-F238E27FC236}">
              <a16:creationId xmlns:a16="http://schemas.microsoft.com/office/drawing/2014/main" id="{A54663AD-448D-4DB5-BF64-DF1BEBBAF5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8" name="Text Box 3">
          <a:extLst>
            <a:ext uri="{FF2B5EF4-FFF2-40B4-BE49-F238E27FC236}">
              <a16:creationId xmlns:a16="http://schemas.microsoft.com/office/drawing/2014/main" id="{9D71F86B-D722-4965-8034-211DE96B9FC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9" name="Text Box 3">
          <a:extLst>
            <a:ext uri="{FF2B5EF4-FFF2-40B4-BE49-F238E27FC236}">
              <a16:creationId xmlns:a16="http://schemas.microsoft.com/office/drawing/2014/main" id="{97E55FE0-1C54-4A34-9C6B-F5146ABEC53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0" name="Text Box 3">
          <a:extLst>
            <a:ext uri="{FF2B5EF4-FFF2-40B4-BE49-F238E27FC236}">
              <a16:creationId xmlns:a16="http://schemas.microsoft.com/office/drawing/2014/main" id="{81B27F2B-4D11-4B84-A857-E3B1E38A6E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1" name="Text Box 3">
          <a:extLst>
            <a:ext uri="{FF2B5EF4-FFF2-40B4-BE49-F238E27FC236}">
              <a16:creationId xmlns:a16="http://schemas.microsoft.com/office/drawing/2014/main" id="{2DBAAADF-3348-43EB-A22E-2BBF0DBDD7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2" name="Text Box 3">
          <a:extLst>
            <a:ext uri="{FF2B5EF4-FFF2-40B4-BE49-F238E27FC236}">
              <a16:creationId xmlns:a16="http://schemas.microsoft.com/office/drawing/2014/main" id="{9691F119-409E-4160-B982-CF6AC4B630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3" name="Text Box 3">
          <a:extLst>
            <a:ext uri="{FF2B5EF4-FFF2-40B4-BE49-F238E27FC236}">
              <a16:creationId xmlns:a16="http://schemas.microsoft.com/office/drawing/2014/main" id="{31A438E4-B43E-484E-96BE-CBE57FD47C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4" name="Text Box 3">
          <a:extLst>
            <a:ext uri="{FF2B5EF4-FFF2-40B4-BE49-F238E27FC236}">
              <a16:creationId xmlns:a16="http://schemas.microsoft.com/office/drawing/2014/main" id="{219576DF-FAAE-4D89-9141-EEDAB40ECC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5" name="Text Box 3">
          <a:extLst>
            <a:ext uri="{FF2B5EF4-FFF2-40B4-BE49-F238E27FC236}">
              <a16:creationId xmlns:a16="http://schemas.microsoft.com/office/drawing/2014/main" id="{818F2C07-C401-45A5-ABF7-6609D95E560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6" name="Text Box 3">
          <a:extLst>
            <a:ext uri="{FF2B5EF4-FFF2-40B4-BE49-F238E27FC236}">
              <a16:creationId xmlns:a16="http://schemas.microsoft.com/office/drawing/2014/main" id="{E522745F-0A1C-40FF-B763-6544893525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77" name="Text Box 3">
          <a:extLst>
            <a:ext uri="{FF2B5EF4-FFF2-40B4-BE49-F238E27FC236}">
              <a16:creationId xmlns:a16="http://schemas.microsoft.com/office/drawing/2014/main" id="{D1940E55-4315-4A0E-ADAF-F7D6E7D1E4E8}"/>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78" name="Text Box 3">
          <a:extLst>
            <a:ext uri="{FF2B5EF4-FFF2-40B4-BE49-F238E27FC236}">
              <a16:creationId xmlns:a16="http://schemas.microsoft.com/office/drawing/2014/main" id="{9C6AC3D7-A34F-4E29-8BD7-F72946A945FF}"/>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9" name="Text Box 3">
          <a:extLst>
            <a:ext uri="{FF2B5EF4-FFF2-40B4-BE49-F238E27FC236}">
              <a16:creationId xmlns:a16="http://schemas.microsoft.com/office/drawing/2014/main" id="{B5C85026-69E5-4CA6-89B5-7F051F52D3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0" name="Text Box 3">
          <a:extLst>
            <a:ext uri="{FF2B5EF4-FFF2-40B4-BE49-F238E27FC236}">
              <a16:creationId xmlns:a16="http://schemas.microsoft.com/office/drawing/2014/main" id="{6F738E67-E91B-41F3-924C-FF94999F2A3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1" name="Text Box 3">
          <a:extLst>
            <a:ext uri="{FF2B5EF4-FFF2-40B4-BE49-F238E27FC236}">
              <a16:creationId xmlns:a16="http://schemas.microsoft.com/office/drawing/2014/main" id="{89A9B6FA-A1F5-4772-95C9-DFE299BDC9A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2" name="Text Box 3">
          <a:extLst>
            <a:ext uri="{FF2B5EF4-FFF2-40B4-BE49-F238E27FC236}">
              <a16:creationId xmlns:a16="http://schemas.microsoft.com/office/drawing/2014/main" id="{D4A2BBBB-B3CB-44F5-97AA-1C7620A048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3" name="Text Box 3">
          <a:extLst>
            <a:ext uri="{FF2B5EF4-FFF2-40B4-BE49-F238E27FC236}">
              <a16:creationId xmlns:a16="http://schemas.microsoft.com/office/drawing/2014/main" id="{E05BD925-BFC8-40F8-9CFF-9E7D57191A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4" name="Text Box 3">
          <a:extLst>
            <a:ext uri="{FF2B5EF4-FFF2-40B4-BE49-F238E27FC236}">
              <a16:creationId xmlns:a16="http://schemas.microsoft.com/office/drawing/2014/main" id="{04B693A4-20A4-4C03-A1BA-6AA325E671E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5" name="Text Box 3">
          <a:extLst>
            <a:ext uri="{FF2B5EF4-FFF2-40B4-BE49-F238E27FC236}">
              <a16:creationId xmlns:a16="http://schemas.microsoft.com/office/drawing/2014/main" id="{9FF00D56-4FE9-4CD2-BAE0-8615758C2B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6" name="Text Box 3">
          <a:extLst>
            <a:ext uri="{FF2B5EF4-FFF2-40B4-BE49-F238E27FC236}">
              <a16:creationId xmlns:a16="http://schemas.microsoft.com/office/drawing/2014/main" id="{B98EC333-A16F-4615-A9F7-8B455B34E6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7" name="Text Box 3">
          <a:extLst>
            <a:ext uri="{FF2B5EF4-FFF2-40B4-BE49-F238E27FC236}">
              <a16:creationId xmlns:a16="http://schemas.microsoft.com/office/drawing/2014/main" id="{1CFC4F9E-6806-4D21-910D-5B8106C40E5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8" name="Text Box 3">
          <a:extLst>
            <a:ext uri="{FF2B5EF4-FFF2-40B4-BE49-F238E27FC236}">
              <a16:creationId xmlns:a16="http://schemas.microsoft.com/office/drawing/2014/main" id="{ED09EBA7-976C-42C8-9144-4DCC710C107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9" name="Text Box 3">
          <a:extLst>
            <a:ext uri="{FF2B5EF4-FFF2-40B4-BE49-F238E27FC236}">
              <a16:creationId xmlns:a16="http://schemas.microsoft.com/office/drawing/2014/main" id="{D43FB393-2180-4728-99C9-93318B8B1A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0" name="Text Box 3">
          <a:extLst>
            <a:ext uri="{FF2B5EF4-FFF2-40B4-BE49-F238E27FC236}">
              <a16:creationId xmlns:a16="http://schemas.microsoft.com/office/drawing/2014/main" id="{75A4909E-923C-463B-8D8B-8708B75C654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1" name="Text Box 3">
          <a:extLst>
            <a:ext uri="{FF2B5EF4-FFF2-40B4-BE49-F238E27FC236}">
              <a16:creationId xmlns:a16="http://schemas.microsoft.com/office/drawing/2014/main" id="{27FDF426-83EA-43E8-80E5-4ADB0D718A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2" name="Text Box 3">
          <a:extLst>
            <a:ext uri="{FF2B5EF4-FFF2-40B4-BE49-F238E27FC236}">
              <a16:creationId xmlns:a16="http://schemas.microsoft.com/office/drawing/2014/main" id="{4EBBD837-BE07-4086-8DBE-E7F806FB71D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3" name="Text Box 3">
          <a:extLst>
            <a:ext uri="{FF2B5EF4-FFF2-40B4-BE49-F238E27FC236}">
              <a16:creationId xmlns:a16="http://schemas.microsoft.com/office/drawing/2014/main" id="{27205B74-6593-47A8-AFF1-1CAFA89519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4" name="Text Box 3">
          <a:extLst>
            <a:ext uri="{FF2B5EF4-FFF2-40B4-BE49-F238E27FC236}">
              <a16:creationId xmlns:a16="http://schemas.microsoft.com/office/drawing/2014/main" id="{1B695F29-8CE1-4FC7-BEB3-4CE3AB9714D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5" name="Text Box 3">
          <a:extLst>
            <a:ext uri="{FF2B5EF4-FFF2-40B4-BE49-F238E27FC236}">
              <a16:creationId xmlns:a16="http://schemas.microsoft.com/office/drawing/2014/main" id="{7EA2281B-F623-406F-B6BD-582843B7AE5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6" name="Text Box 3">
          <a:extLst>
            <a:ext uri="{FF2B5EF4-FFF2-40B4-BE49-F238E27FC236}">
              <a16:creationId xmlns:a16="http://schemas.microsoft.com/office/drawing/2014/main" id="{439DEEEB-0B8F-4C18-A6C2-BDEE8CCF9D0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7" name="Text Box 3">
          <a:extLst>
            <a:ext uri="{FF2B5EF4-FFF2-40B4-BE49-F238E27FC236}">
              <a16:creationId xmlns:a16="http://schemas.microsoft.com/office/drawing/2014/main" id="{900A7753-B588-4F48-8AC5-A9D5C82A6D5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8" name="Text Box 3">
          <a:extLst>
            <a:ext uri="{FF2B5EF4-FFF2-40B4-BE49-F238E27FC236}">
              <a16:creationId xmlns:a16="http://schemas.microsoft.com/office/drawing/2014/main" id="{D8FB64BB-B4CC-4204-AFAC-D302D048CC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9" name="Text Box 3">
          <a:extLst>
            <a:ext uri="{FF2B5EF4-FFF2-40B4-BE49-F238E27FC236}">
              <a16:creationId xmlns:a16="http://schemas.microsoft.com/office/drawing/2014/main" id="{A406BA3E-1F81-413D-84FE-2953F2D48C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0" name="Text Box 3">
          <a:extLst>
            <a:ext uri="{FF2B5EF4-FFF2-40B4-BE49-F238E27FC236}">
              <a16:creationId xmlns:a16="http://schemas.microsoft.com/office/drawing/2014/main" id="{901FC5B4-9EB0-434D-A618-030220319C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1" name="Text Box 3">
          <a:extLst>
            <a:ext uri="{FF2B5EF4-FFF2-40B4-BE49-F238E27FC236}">
              <a16:creationId xmlns:a16="http://schemas.microsoft.com/office/drawing/2014/main" id="{D1D6AF08-FF6E-41E0-B21D-6E9B1CA554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2" name="Text Box 3">
          <a:extLst>
            <a:ext uri="{FF2B5EF4-FFF2-40B4-BE49-F238E27FC236}">
              <a16:creationId xmlns:a16="http://schemas.microsoft.com/office/drawing/2014/main" id="{2D6C28F8-2775-4293-84BE-B53CB8CB52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3" name="Text Box 3">
          <a:extLst>
            <a:ext uri="{FF2B5EF4-FFF2-40B4-BE49-F238E27FC236}">
              <a16:creationId xmlns:a16="http://schemas.microsoft.com/office/drawing/2014/main" id="{A41643F3-56CE-4800-9DE0-46A81A6F1D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4" name="Text Box 3">
          <a:extLst>
            <a:ext uri="{FF2B5EF4-FFF2-40B4-BE49-F238E27FC236}">
              <a16:creationId xmlns:a16="http://schemas.microsoft.com/office/drawing/2014/main" id="{92FEEE75-6F1A-4D0C-9175-2965063CD7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5" name="Text Box 3">
          <a:extLst>
            <a:ext uri="{FF2B5EF4-FFF2-40B4-BE49-F238E27FC236}">
              <a16:creationId xmlns:a16="http://schemas.microsoft.com/office/drawing/2014/main" id="{919EE456-0ACF-48C0-9418-5E66FB8DF6B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6" name="Text Box 3">
          <a:extLst>
            <a:ext uri="{FF2B5EF4-FFF2-40B4-BE49-F238E27FC236}">
              <a16:creationId xmlns:a16="http://schemas.microsoft.com/office/drawing/2014/main" id="{FE21DB2F-DD07-4BE3-A4CB-7787C7D71B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7" name="Text Box 3">
          <a:extLst>
            <a:ext uri="{FF2B5EF4-FFF2-40B4-BE49-F238E27FC236}">
              <a16:creationId xmlns:a16="http://schemas.microsoft.com/office/drawing/2014/main" id="{85CC6904-192A-4C9A-A188-02B34811E2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8" name="Text Box 3">
          <a:extLst>
            <a:ext uri="{FF2B5EF4-FFF2-40B4-BE49-F238E27FC236}">
              <a16:creationId xmlns:a16="http://schemas.microsoft.com/office/drawing/2014/main" id="{040520FB-4CB9-4CB6-B886-B5CEE88AB08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9" name="Text Box 3">
          <a:extLst>
            <a:ext uri="{FF2B5EF4-FFF2-40B4-BE49-F238E27FC236}">
              <a16:creationId xmlns:a16="http://schemas.microsoft.com/office/drawing/2014/main" id="{808A3D05-DFD4-43A2-8C58-40B4025B33C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0" name="Text Box 3">
          <a:extLst>
            <a:ext uri="{FF2B5EF4-FFF2-40B4-BE49-F238E27FC236}">
              <a16:creationId xmlns:a16="http://schemas.microsoft.com/office/drawing/2014/main" id="{1A98A2C6-630F-42C6-8626-6B6D28BABF0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911" name="Text Box 3">
          <a:extLst>
            <a:ext uri="{FF2B5EF4-FFF2-40B4-BE49-F238E27FC236}">
              <a16:creationId xmlns:a16="http://schemas.microsoft.com/office/drawing/2014/main" id="{B6307B71-208C-49F9-AB62-B92870132B32}"/>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912" name="Text Box 3">
          <a:extLst>
            <a:ext uri="{FF2B5EF4-FFF2-40B4-BE49-F238E27FC236}">
              <a16:creationId xmlns:a16="http://schemas.microsoft.com/office/drawing/2014/main" id="{D9B6FD38-DA97-49BC-8CB1-2C4CCC7951BB}"/>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3" name="Text Box 3">
          <a:extLst>
            <a:ext uri="{FF2B5EF4-FFF2-40B4-BE49-F238E27FC236}">
              <a16:creationId xmlns:a16="http://schemas.microsoft.com/office/drawing/2014/main" id="{E7B63945-2607-4864-9152-5179EE5DA7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4" name="Text Box 3">
          <a:extLst>
            <a:ext uri="{FF2B5EF4-FFF2-40B4-BE49-F238E27FC236}">
              <a16:creationId xmlns:a16="http://schemas.microsoft.com/office/drawing/2014/main" id="{EAAFA205-05C9-4951-A402-E4ACF57CF91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5" name="Text Box 3">
          <a:extLst>
            <a:ext uri="{FF2B5EF4-FFF2-40B4-BE49-F238E27FC236}">
              <a16:creationId xmlns:a16="http://schemas.microsoft.com/office/drawing/2014/main" id="{AD14B8DF-580E-4B6F-AAF3-058E5B3EDF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6" name="Text Box 3">
          <a:extLst>
            <a:ext uri="{FF2B5EF4-FFF2-40B4-BE49-F238E27FC236}">
              <a16:creationId xmlns:a16="http://schemas.microsoft.com/office/drawing/2014/main" id="{4A20FDC2-18D2-4BE2-8FB2-294D3EB3797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7" name="Text Box 3">
          <a:extLst>
            <a:ext uri="{FF2B5EF4-FFF2-40B4-BE49-F238E27FC236}">
              <a16:creationId xmlns:a16="http://schemas.microsoft.com/office/drawing/2014/main" id="{3E7C2230-0CAD-4E01-B4E2-3B050234DC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8" name="Text Box 3">
          <a:extLst>
            <a:ext uri="{FF2B5EF4-FFF2-40B4-BE49-F238E27FC236}">
              <a16:creationId xmlns:a16="http://schemas.microsoft.com/office/drawing/2014/main" id="{8B2D3A55-67C4-4FF2-8E62-C0F80CD5D8E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9" name="Text Box 3">
          <a:extLst>
            <a:ext uri="{FF2B5EF4-FFF2-40B4-BE49-F238E27FC236}">
              <a16:creationId xmlns:a16="http://schemas.microsoft.com/office/drawing/2014/main" id="{436D17F1-7B45-4065-935D-F8E5C37712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0" name="Text Box 3">
          <a:extLst>
            <a:ext uri="{FF2B5EF4-FFF2-40B4-BE49-F238E27FC236}">
              <a16:creationId xmlns:a16="http://schemas.microsoft.com/office/drawing/2014/main" id="{64AE30FE-C73B-46B1-8EAE-61DB01210E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1" name="Text Box 3">
          <a:extLst>
            <a:ext uri="{FF2B5EF4-FFF2-40B4-BE49-F238E27FC236}">
              <a16:creationId xmlns:a16="http://schemas.microsoft.com/office/drawing/2014/main" id="{42F34392-1D76-438F-A0B1-4CF8BA3F7B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2" name="Text Box 3">
          <a:extLst>
            <a:ext uri="{FF2B5EF4-FFF2-40B4-BE49-F238E27FC236}">
              <a16:creationId xmlns:a16="http://schemas.microsoft.com/office/drawing/2014/main" id="{C290B30F-E5F1-4435-BA5E-31CFADDF75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3" name="Text Box 3">
          <a:extLst>
            <a:ext uri="{FF2B5EF4-FFF2-40B4-BE49-F238E27FC236}">
              <a16:creationId xmlns:a16="http://schemas.microsoft.com/office/drawing/2014/main" id="{9001A29C-AE71-4770-B94D-225775CC7D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4" name="Text Box 3">
          <a:extLst>
            <a:ext uri="{FF2B5EF4-FFF2-40B4-BE49-F238E27FC236}">
              <a16:creationId xmlns:a16="http://schemas.microsoft.com/office/drawing/2014/main" id="{891CCF03-54DA-4154-9064-E74F0DA2BA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5" name="Text Box 3">
          <a:extLst>
            <a:ext uri="{FF2B5EF4-FFF2-40B4-BE49-F238E27FC236}">
              <a16:creationId xmlns:a16="http://schemas.microsoft.com/office/drawing/2014/main" id="{592B9B7E-5AC6-49FF-AB66-50D9B87224B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6" name="Text Box 3">
          <a:extLst>
            <a:ext uri="{FF2B5EF4-FFF2-40B4-BE49-F238E27FC236}">
              <a16:creationId xmlns:a16="http://schemas.microsoft.com/office/drawing/2014/main" id="{D260BCD3-25D0-42B5-B5D2-176C33DB3F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7" name="Text Box 3">
          <a:extLst>
            <a:ext uri="{FF2B5EF4-FFF2-40B4-BE49-F238E27FC236}">
              <a16:creationId xmlns:a16="http://schemas.microsoft.com/office/drawing/2014/main" id="{336B069A-D43D-4FA5-AC4D-F27350B8F6C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8" name="Text Box 3">
          <a:extLst>
            <a:ext uri="{FF2B5EF4-FFF2-40B4-BE49-F238E27FC236}">
              <a16:creationId xmlns:a16="http://schemas.microsoft.com/office/drawing/2014/main" id="{AF9753C2-7A45-41AD-BDF5-D1C292B7B4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9" name="Text Box 3">
          <a:extLst>
            <a:ext uri="{FF2B5EF4-FFF2-40B4-BE49-F238E27FC236}">
              <a16:creationId xmlns:a16="http://schemas.microsoft.com/office/drawing/2014/main" id="{00109A63-4B1D-4EF6-B852-738DBF5410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0" name="Text Box 3">
          <a:extLst>
            <a:ext uri="{FF2B5EF4-FFF2-40B4-BE49-F238E27FC236}">
              <a16:creationId xmlns:a16="http://schemas.microsoft.com/office/drawing/2014/main" id="{138A7FDC-DEAE-425A-94F0-49F654969B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1" name="Text Box 3">
          <a:extLst>
            <a:ext uri="{FF2B5EF4-FFF2-40B4-BE49-F238E27FC236}">
              <a16:creationId xmlns:a16="http://schemas.microsoft.com/office/drawing/2014/main" id="{BC7B422E-A626-436F-BF8C-D095253F63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2" name="Text Box 3">
          <a:extLst>
            <a:ext uri="{FF2B5EF4-FFF2-40B4-BE49-F238E27FC236}">
              <a16:creationId xmlns:a16="http://schemas.microsoft.com/office/drawing/2014/main" id="{2CCE089D-7652-4532-A5DD-9BDE30A2713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3" name="Text Box 3">
          <a:extLst>
            <a:ext uri="{FF2B5EF4-FFF2-40B4-BE49-F238E27FC236}">
              <a16:creationId xmlns:a16="http://schemas.microsoft.com/office/drawing/2014/main" id="{FC98E36C-FB45-4A68-B994-D6B330AF76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4" name="Text Box 3">
          <a:extLst>
            <a:ext uri="{FF2B5EF4-FFF2-40B4-BE49-F238E27FC236}">
              <a16:creationId xmlns:a16="http://schemas.microsoft.com/office/drawing/2014/main" id="{882C47DD-7E90-4A06-8189-EDB40F9EA3A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5" name="Text Box 3">
          <a:extLst>
            <a:ext uri="{FF2B5EF4-FFF2-40B4-BE49-F238E27FC236}">
              <a16:creationId xmlns:a16="http://schemas.microsoft.com/office/drawing/2014/main" id="{0F580116-21A9-445E-B8C4-10ECFCC4E1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6" name="Text Box 3">
          <a:extLst>
            <a:ext uri="{FF2B5EF4-FFF2-40B4-BE49-F238E27FC236}">
              <a16:creationId xmlns:a16="http://schemas.microsoft.com/office/drawing/2014/main" id="{03AF3208-39B9-4429-8929-E0342C11CB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7" name="Text Box 3">
          <a:extLst>
            <a:ext uri="{FF2B5EF4-FFF2-40B4-BE49-F238E27FC236}">
              <a16:creationId xmlns:a16="http://schemas.microsoft.com/office/drawing/2014/main" id="{93F809F6-CBEF-4400-B80C-FF22A30FA15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8" name="Text Box 3">
          <a:extLst>
            <a:ext uri="{FF2B5EF4-FFF2-40B4-BE49-F238E27FC236}">
              <a16:creationId xmlns:a16="http://schemas.microsoft.com/office/drawing/2014/main" id="{F0675543-6557-49B5-937A-671C7E3B94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9" name="Text Box 3">
          <a:extLst>
            <a:ext uri="{FF2B5EF4-FFF2-40B4-BE49-F238E27FC236}">
              <a16:creationId xmlns:a16="http://schemas.microsoft.com/office/drawing/2014/main" id="{D81C3DAE-E02B-48D4-BD25-5CDFD2BBBF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0" name="Text Box 3">
          <a:extLst>
            <a:ext uri="{FF2B5EF4-FFF2-40B4-BE49-F238E27FC236}">
              <a16:creationId xmlns:a16="http://schemas.microsoft.com/office/drawing/2014/main" id="{10CA0ABF-347C-4F9E-967C-69C2193DD90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1" name="Text Box 3">
          <a:extLst>
            <a:ext uri="{FF2B5EF4-FFF2-40B4-BE49-F238E27FC236}">
              <a16:creationId xmlns:a16="http://schemas.microsoft.com/office/drawing/2014/main" id="{1BFA2654-A1A6-4C81-9385-9CC02D61DB1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2" name="Text Box 3">
          <a:extLst>
            <a:ext uri="{FF2B5EF4-FFF2-40B4-BE49-F238E27FC236}">
              <a16:creationId xmlns:a16="http://schemas.microsoft.com/office/drawing/2014/main" id="{B7AD9EF6-5A23-463C-BC00-0984C974FC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3" name="Text Box 3">
          <a:extLst>
            <a:ext uri="{FF2B5EF4-FFF2-40B4-BE49-F238E27FC236}">
              <a16:creationId xmlns:a16="http://schemas.microsoft.com/office/drawing/2014/main" id="{705FCC46-DF08-4128-BA5D-F4B20361E2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4" name="Text Box 3">
          <a:extLst>
            <a:ext uri="{FF2B5EF4-FFF2-40B4-BE49-F238E27FC236}">
              <a16:creationId xmlns:a16="http://schemas.microsoft.com/office/drawing/2014/main" id="{D512AC4C-EA8D-441E-A9EF-E73EDFB3A9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945" name="Text Box 3">
          <a:extLst>
            <a:ext uri="{FF2B5EF4-FFF2-40B4-BE49-F238E27FC236}">
              <a16:creationId xmlns:a16="http://schemas.microsoft.com/office/drawing/2014/main" id="{E8693B96-7049-437D-A319-C0875D922F41}"/>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6" name="Text Box 3">
          <a:extLst>
            <a:ext uri="{FF2B5EF4-FFF2-40B4-BE49-F238E27FC236}">
              <a16:creationId xmlns:a16="http://schemas.microsoft.com/office/drawing/2014/main" id="{F013A54B-7C20-4211-A4C0-8D9AB68E82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7" name="Text Box 3">
          <a:extLst>
            <a:ext uri="{FF2B5EF4-FFF2-40B4-BE49-F238E27FC236}">
              <a16:creationId xmlns:a16="http://schemas.microsoft.com/office/drawing/2014/main" id="{C46A415D-5C8A-4AFD-B578-D37C4AB5CB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8" name="Text Box 3">
          <a:extLst>
            <a:ext uri="{FF2B5EF4-FFF2-40B4-BE49-F238E27FC236}">
              <a16:creationId xmlns:a16="http://schemas.microsoft.com/office/drawing/2014/main" id="{998EE0A8-0FF3-4308-8130-650626C872E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9" name="Text Box 3">
          <a:extLst>
            <a:ext uri="{FF2B5EF4-FFF2-40B4-BE49-F238E27FC236}">
              <a16:creationId xmlns:a16="http://schemas.microsoft.com/office/drawing/2014/main" id="{2F8FBBD4-ECFF-422E-83B0-51335BB2B40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0" name="Text Box 3">
          <a:extLst>
            <a:ext uri="{FF2B5EF4-FFF2-40B4-BE49-F238E27FC236}">
              <a16:creationId xmlns:a16="http://schemas.microsoft.com/office/drawing/2014/main" id="{39002318-94E0-4946-AC4B-605069814A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1" name="Text Box 3">
          <a:extLst>
            <a:ext uri="{FF2B5EF4-FFF2-40B4-BE49-F238E27FC236}">
              <a16:creationId xmlns:a16="http://schemas.microsoft.com/office/drawing/2014/main" id="{3420F475-20D5-4F14-A3BB-AAACA93D76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2" name="Text Box 3">
          <a:extLst>
            <a:ext uri="{FF2B5EF4-FFF2-40B4-BE49-F238E27FC236}">
              <a16:creationId xmlns:a16="http://schemas.microsoft.com/office/drawing/2014/main" id="{595E119C-1FD9-4D95-AE74-0F4E87FD40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3" name="Text Box 3">
          <a:extLst>
            <a:ext uri="{FF2B5EF4-FFF2-40B4-BE49-F238E27FC236}">
              <a16:creationId xmlns:a16="http://schemas.microsoft.com/office/drawing/2014/main" id="{6C85F83D-7DA3-427A-AD93-838936DEF17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4" name="Text Box 3">
          <a:extLst>
            <a:ext uri="{FF2B5EF4-FFF2-40B4-BE49-F238E27FC236}">
              <a16:creationId xmlns:a16="http://schemas.microsoft.com/office/drawing/2014/main" id="{BD54BFEC-77CB-43D7-ABBC-7048225AACD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5" name="Text Box 3">
          <a:extLst>
            <a:ext uri="{FF2B5EF4-FFF2-40B4-BE49-F238E27FC236}">
              <a16:creationId xmlns:a16="http://schemas.microsoft.com/office/drawing/2014/main" id="{FA67BCCF-1741-403E-A8B8-83C713B1FA2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6" name="Text Box 3">
          <a:extLst>
            <a:ext uri="{FF2B5EF4-FFF2-40B4-BE49-F238E27FC236}">
              <a16:creationId xmlns:a16="http://schemas.microsoft.com/office/drawing/2014/main" id="{D59956AB-4B88-4907-82DA-3209D017BBF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7" name="Text Box 3">
          <a:extLst>
            <a:ext uri="{FF2B5EF4-FFF2-40B4-BE49-F238E27FC236}">
              <a16:creationId xmlns:a16="http://schemas.microsoft.com/office/drawing/2014/main" id="{888D558D-A4CB-4AA5-9B8C-EBA8757DF0A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8" name="Text Box 3">
          <a:extLst>
            <a:ext uri="{FF2B5EF4-FFF2-40B4-BE49-F238E27FC236}">
              <a16:creationId xmlns:a16="http://schemas.microsoft.com/office/drawing/2014/main" id="{1218D92D-CFA0-4C14-974E-5AEB97A8B2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9" name="Text Box 3">
          <a:extLst>
            <a:ext uri="{FF2B5EF4-FFF2-40B4-BE49-F238E27FC236}">
              <a16:creationId xmlns:a16="http://schemas.microsoft.com/office/drawing/2014/main" id="{3FAD6944-F6C3-419E-8050-F11040304C8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0" name="Text Box 3">
          <a:extLst>
            <a:ext uri="{FF2B5EF4-FFF2-40B4-BE49-F238E27FC236}">
              <a16:creationId xmlns:a16="http://schemas.microsoft.com/office/drawing/2014/main" id="{0FDBD6FC-6BA2-40B4-8F88-FBB402A7025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1" name="Text Box 3">
          <a:extLst>
            <a:ext uri="{FF2B5EF4-FFF2-40B4-BE49-F238E27FC236}">
              <a16:creationId xmlns:a16="http://schemas.microsoft.com/office/drawing/2014/main" id="{DCA16ACE-BC69-43B8-8584-59CC3671EE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2" name="Text Box 3">
          <a:extLst>
            <a:ext uri="{FF2B5EF4-FFF2-40B4-BE49-F238E27FC236}">
              <a16:creationId xmlns:a16="http://schemas.microsoft.com/office/drawing/2014/main" id="{BBFE7BA1-A287-465B-A6E3-A1945F79C8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3" name="Text Box 3">
          <a:extLst>
            <a:ext uri="{FF2B5EF4-FFF2-40B4-BE49-F238E27FC236}">
              <a16:creationId xmlns:a16="http://schemas.microsoft.com/office/drawing/2014/main" id="{305743F8-A8C4-4173-B03A-2D0768F654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4" name="Text Box 3">
          <a:extLst>
            <a:ext uri="{FF2B5EF4-FFF2-40B4-BE49-F238E27FC236}">
              <a16:creationId xmlns:a16="http://schemas.microsoft.com/office/drawing/2014/main" id="{2BE069C6-BAB0-4B5F-B679-533EA093FF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5" name="Text Box 3">
          <a:extLst>
            <a:ext uri="{FF2B5EF4-FFF2-40B4-BE49-F238E27FC236}">
              <a16:creationId xmlns:a16="http://schemas.microsoft.com/office/drawing/2014/main" id="{99FC32ED-129E-4CD6-835F-8B92BA2612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6" name="Text Box 3">
          <a:extLst>
            <a:ext uri="{FF2B5EF4-FFF2-40B4-BE49-F238E27FC236}">
              <a16:creationId xmlns:a16="http://schemas.microsoft.com/office/drawing/2014/main" id="{7FB03DB7-2272-4052-B62E-78AFFBC61A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7" name="Text Box 3">
          <a:extLst>
            <a:ext uri="{FF2B5EF4-FFF2-40B4-BE49-F238E27FC236}">
              <a16:creationId xmlns:a16="http://schemas.microsoft.com/office/drawing/2014/main" id="{6B85791E-B431-4E9D-AB8F-4F911DE3EA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8" name="Text Box 3">
          <a:extLst>
            <a:ext uri="{FF2B5EF4-FFF2-40B4-BE49-F238E27FC236}">
              <a16:creationId xmlns:a16="http://schemas.microsoft.com/office/drawing/2014/main" id="{D27FAF09-12BF-45BC-BA75-FA445DEBE4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9" name="Text Box 3">
          <a:extLst>
            <a:ext uri="{FF2B5EF4-FFF2-40B4-BE49-F238E27FC236}">
              <a16:creationId xmlns:a16="http://schemas.microsoft.com/office/drawing/2014/main" id="{60AD9A41-E3FD-4C40-8C0A-C097FFC476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0" name="Text Box 3">
          <a:extLst>
            <a:ext uri="{FF2B5EF4-FFF2-40B4-BE49-F238E27FC236}">
              <a16:creationId xmlns:a16="http://schemas.microsoft.com/office/drawing/2014/main" id="{27C9BC94-FAD6-4939-9043-5330D700056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1" name="Text Box 3">
          <a:extLst>
            <a:ext uri="{FF2B5EF4-FFF2-40B4-BE49-F238E27FC236}">
              <a16:creationId xmlns:a16="http://schemas.microsoft.com/office/drawing/2014/main" id="{53CA9322-A5A6-4962-8B09-139149DE3AC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2" name="Text Box 3">
          <a:extLst>
            <a:ext uri="{FF2B5EF4-FFF2-40B4-BE49-F238E27FC236}">
              <a16:creationId xmlns:a16="http://schemas.microsoft.com/office/drawing/2014/main" id="{2D39A93B-6502-4760-9EB8-5A288AD7B2D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3" name="Text Box 3">
          <a:extLst>
            <a:ext uri="{FF2B5EF4-FFF2-40B4-BE49-F238E27FC236}">
              <a16:creationId xmlns:a16="http://schemas.microsoft.com/office/drawing/2014/main" id="{BBE5BF01-155A-452C-869A-9116E941A5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4" name="Text Box 3">
          <a:extLst>
            <a:ext uri="{FF2B5EF4-FFF2-40B4-BE49-F238E27FC236}">
              <a16:creationId xmlns:a16="http://schemas.microsoft.com/office/drawing/2014/main" id="{CE2C238F-A554-4D24-A1C6-45017BA801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5" name="Text Box 3">
          <a:extLst>
            <a:ext uri="{FF2B5EF4-FFF2-40B4-BE49-F238E27FC236}">
              <a16:creationId xmlns:a16="http://schemas.microsoft.com/office/drawing/2014/main" id="{DFCCD757-007D-4505-8264-F85351BAEE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6" name="Text Box 3">
          <a:extLst>
            <a:ext uri="{FF2B5EF4-FFF2-40B4-BE49-F238E27FC236}">
              <a16:creationId xmlns:a16="http://schemas.microsoft.com/office/drawing/2014/main" id="{123838F8-4724-4891-A38D-2189B6931A7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7" name="Text Box 3">
          <a:extLst>
            <a:ext uri="{FF2B5EF4-FFF2-40B4-BE49-F238E27FC236}">
              <a16:creationId xmlns:a16="http://schemas.microsoft.com/office/drawing/2014/main" id="{3E7B1BFD-01B0-4C2B-A3CC-0A14934013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8" name="Text Box 3">
          <a:extLst>
            <a:ext uri="{FF2B5EF4-FFF2-40B4-BE49-F238E27FC236}">
              <a16:creationId xmlns:a16="http://schemas.microsoft.com/office/drawing/2014/main" id="{18F0A5F3-A11F-4617-A809-D217373263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9" name="Text Box 3">
          <a:extLst>
            <a:ext uri="{FF2B5EF4-FFF2-40B4-BE49-F238E27FC236}">
              <a16:creationId xmlns:a16="http://schemas.microsoft.com/office/drawing/2014/main" id="{71643159-3186-4D9F-8C26-D5A69AF145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80" name="Text Box 3">
          <a:extLst>
            <a:ext uri="{FF2B5EF4-FFF2-40B4-BE49-F238E27FC236}">
              <a16:creationId xmlns:a16="http://schemas.microsoft.com/office/drawing/2014/main" id="{185D884A-328E-4384-A848-3EF61324B3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81" name="Text Box 3">
          <a:extLst>
            <a:ext uri="{FF2B5EF4-FFF2-40B4-BE49-F238E27FC236}">
              <a16:creationId xmlns:a16="http://schemas.microsoft.com/office/drawing/2014/main" id="{5F14256A-7B67-40A3-A8C7-48EA529A7E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982" name="Text Box 3">
          <a:extLst>
            <a:ext uri="{FF2B5EF4-FFF2-40B4-BE49-F238E27FC236}">
              <a16:creationId xmlns:a16="http://schemas.microsoft.com/office/drawing/2014/main" id="{B0AD0335-D567-497E-B7AC-8055723732EB}"/>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983" name="Text Box 3">
          <a:extLst>
            <a:ext uri="{FF2B5EF4-FFF2-40B4-BE49-F238E27FC236}">
              <a16:creationId xmlns:a16="http://schemas.microsoft.com/office/drawing/2014/main" id="{91DF7247-95BA-472A-824A-E5A3FA3AE0F1}"/>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4" name="Text Box 3">
          <a:extLst>
            <a:ext uri="{FF2B5EF4-FFF2-40B4-BE49-F238E27FC236}">
              <a16:creationId xmlns:a16="http://schemas.microsoft.com/office/drawing/2014/main" id="{D662FF42-E689-48A5-90DE-468924ADEB3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5" name="Text Box 3">
          <a:extLst>
            <a:ext uri="{FF2B5EF4-FFF2-40B4-BE49-F238E27FC236}">
              <a16:creationId xmlns:a16="http://schemas.microsoft.com/office/drawing/2014/main" id="{CABBC5C6-A973-408B-B0E1-D6247E25421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6" name="Text Box 3">
          <a:extLst>
            <a:ext uri="{FF2B5EF4-FFF2-40B4-BE49-F238E27FC236}">
              <a16:creationId xmlns:a16="http://schemas.microsoft.com/office/drawing/2014/main" id="{F0CD3405-2CBD-4468-8E1E-B3B5C85C03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7" name="Text Box 3">
          <a:extLst>
            <a:ext uri="{FF2B5EF4-FFF2-40B4-BE49-F238E27FC236}">
              <a16:creationId xmlns:a16="http://schemas.microsoft.com/office/drawing/2014/main" id="{E2992204-E13A-4475-985D-118B2895A3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8" name="Text Box 3">
          <a:extLst>
            <a:ext uri="{FF2B5EF4-FFF2-40B4-BE49-F238E27FC236}">
              <a16:creationId xmlns:a16="http://schemas.microsoft.com/office/drawing/2014/main" id="{EA0AE0EB-D41E-473E-AA94-56C8187F7C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9" name="Text Box 3">
          <a:extLst>
            <a:ext uri="{FF2B5EF4-FFF2-40B4-BE49-F238E27FC236}">
              <a16:creationId xmlns:a16="http://schemas.microsoft.com/office/drawing/2014/main" id="{956CD51F-077B-4B83-B78D-43B04E5C6DF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0" name="Text Box 3">
          <a:extLst>
            <a:ext uri="{FF2B5EF4-FFF2-40B4-BE49-F238E27FC236}">
              <a16:creationId xmlns:a16="http://schemas.microsoft.com/office/drawing/2014/main" id="{4C823677-502A-4634-B64A-8ABB50F0459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1" name="Text Box 3">
          <a:extLst>
            <a:ext uri="{FF2B5EF4-FFF2-40B4-BE49-F238E27FC236}">
              <a16:creationId xmlns:a16="http://schemas.microsoft.com/office/drawing/2014/main" id="{9E2FEF16-C470-4A40-96A0-D6B1044F125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2" name="Text Box 3">
          <a:extLst>
            <a:ext uri="{FF2B5EF4-FFF2-40B4-BE49-F238E27FC236}">
              <a16:creationId xmlns:a16="http://schemas.microsoft.com/office/drawing/2014/main" id="{573621B0-8E18-4BAE-A10C-0F79813DAB2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3" name="Text Box 3">
          <a:extLst>
            <a:ext uri="{FF2B5EF4-FFF2-40B4-BE49-F238E27FC236}">
              <a16:creationId xmlns:a16="http://schemas.microsoft.com/office/drawing/2014/main" id="{D515C493-6195-421B-85A9-02F614ADA7A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4" name="Text Box 3">
          <a:extLst>
            <a:ext uri="{FF2B5EF4-FFF2-40B4-BE49-F238E27FC236}">
              <a16:creationId xmlns:a16="http://schemas.microsoft.com/office/drawing/2014/main" id="{A38AF338-7A70-4CBE-AF5F-DDF064CF256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5" name="Text Box 3">
          <a:extLst>
            <a:ext uri="{FF2B5EF4-FFF2-40B4-BE49-F238E27FC236}">
              <a16:creationId xmlns:a16="http://schemas.microsoft.com/office/drawing/2014/main" id="{497630F8-A65C-4880-B09F-D35370CD218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6" name="Text Box 3">
          <a:extLst>
            <a:ext uri="{FF2B5EF4-FFF2-40B4-BE49-F238E27FC236}">
              <a16:creationId xmlns:a16="http://schemas.microsoft.com/office/drawing/2014/main" id="{3797326C-91CA-4EFF-97C9-2FCC6DA5204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7" name="Text Box 3">
          <a:extLst>
            <a:ext uri="{FF2B5EF4-FFF2-40B4-BE49-F238E27FC236}">
              <a16:creationId xmlns:a16="http://schemas.microsoft.com/office/drawing/2014/main" id="{91A97881-DE18-4459-9DC9-FB5CB2A6F43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8" name="Text Box 3">
          <a:extLst>
            <a:ext uri="{FF2B5EF4-FFF2-40B4-BE49-F238E27FC236}">
              <a16:creationId xmlns:a16="http://schemas.microsoft.com/office/drawing/2014/main" id="{5B35AA90-2838-4F70-8146-42B925444F9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9" name="Text Box 3">
          <a:extLst>
            <a:ext uri="{FF2B5EF4-FFF2-40B4-BE49-F238E27FC236}">
              <a16:creationId xmlns:a16="http://schemas.microsoft.com/office/drawing/2014/main" id="{D85674DA-7BC0-4F8C-8281-9F0798B542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0" name="Text Box 3">
          <a:extLst>
            <a:ext uri="{FF2B5EF4-FFF2-40B4-BE49-F238E27FC236}">
              <a16:creationId xmlns:a16="http://schemas.microsoft.com/office/drawing/2014/main" id="{CCC7AAC6-7BEA-46B3-8F52-5A5469BC7A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1" name="Text Box 3">
          <a:extLst>
            <a:ext uri="{FF2B5EF4-FFF2-40B4-BE49-F238E27FC236}">
              <a16:creationId xmlns:a16="http://schemas.microsoft.com/office/drawing/2014/main" id="{D28F1299-8060-4CDD-87E5-BAFBFD32B7F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2" name="Text Box 3">
          <a:extLst>
            <a:ext uri="{FF2B5EF4-FFF2-40B4-BE49-F238E27FC236}">
              <a16:creationId xmlns:a16="http://schemas.microsoft.com/office/drawing/2014/main" id="{6F019E6E-B8EC-4F22-93C9-0FEB0B4701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3" name="Text Box 3">
          <a:extLst>
            <a:ext uri="{FF2B5EF4-FFF2-40B4-BE49-F238E27FC236}">
              <a16:creationId xmlns:a16="http://schemas.microsoft.com/office/drawing/2014/main" id="{82755885-D0A8-4965-9B87-616325EFA21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4" name="Text Box 3">
          <a:extLst>
            <a:ext uri="{FF2B5EF4-FFF2-40B4-BE49-F238E27FC236}">
              <a16:creationId xmlns:a16="http://schemas.microsoft.com/office/drawing/2014/main" id="{170A848C-8CE4-4E5D-B6FA-597D670C8D9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5" name="Text Box 3">
          <a:extLst>
            <a:ext uri="{FF2B5EF4-FFF2-40B4-BE49-F238E27FC236}">
              <a16:creationId xmlns:a16="http://schemas.microsoft.com/office/drawing/2014/main" id="{52FA07E0-A8BF-4C1B-B0E2-636F742C988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6" name="Text Box 3">
          <a:extLst>
            <a:ext uri="{FF2B5EF4-FFF2-40B4-BE49-F238E27FC236}">
              <a16:creationId xmlns:a16="http://schemas.microsoft.com/office/drawing/2014/main" id="{0199363F-BAD0-4891-ACAC-0D76E338975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7" name="Text Box 3">
          <a:extLst>
            <a:ext uri="{FF2B5EF4-FFF2-40B4-BE49-F238E27FC236}">
              <a16:creationId xmlns:a16="http://schemas.microsoft.com/office/drawing/2014/main" id="{52F60C71-AB38-497C-BE2E-3243F95495A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8" name="Text Box 3">
          <a:extLst>
            <a:ext uri="{FF2B5EF4-FFF2-40B4-BE49-F238E27FC236}">
              <a16:creationId xmlns:a16="http://schemas.microsoft.com/office/drawing/2014/main" id="{6C3DD9FC-6DE1-4211-ABF1-B76AA8A2E7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9" name="Text Box 3">
          <a:extLst>
            <a:ext uri="{FF2B5EF4-FFF2-40B4-BE49-F238E27FC236}">
              <a16:creationId xmlns:a16="http://schemas.microsoft.com/office/drawing/2014/main" id="{31B6F813-BA07-413A-B440-16F78B4AF9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0" name="Text Box 3">
          <a:extLst>
            <a:ext uri="{FF2B5EF4-FFF2-40B4-BE49-F238E27FC236}">
              <a16:creationId xmlns:a16="http://schemas.microsoft.com/office/drawing/2014/main" id="{F1D02922-0FE5-45F5-99DD-9C5AECC2447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1" name="Text Box 3">
          <a:extLst>
            <a:ext uri="{FF2B5EF4-FFF2-40B4-BE49-F238E27FC236}">
              <a16:creationId xmlns:a16="http://schemas.microsoft.com/office/drawing/2014/main" id="{4330C2EB-5086-4FDD-B236-C6934485B23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2" name="Text Box 3">
          <a:extLst>
            <a:ext uri="{FF2B5EF4-FFF2-40B4-BE49-F238E27FC236}">
              <a16:creationId xmlns:a16="http://schemas.microsoft.com/office/drawing/2014/main" id="{3CC63C9F-13A8-4712-AFA3-FFFE3F4BF62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3" name="Text Box 3">
          <a:extLst>
            <a:ext uri="{FF2B5EF4-FFF2-40B4-BE49-F238E27FC236}">
              <a16:creationId xmlns:a16="http://schemas.microsoft.com/office/drawing/2014/main" id="{2805F748-8F23-4384-94F6-B1E0A35105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4" name="Text Box 3">
          <a:extLst>
            <a:ext uri="{FF2B5EF4-FFF2-40B4-BE49-F238E27FC236}">
              <a16:creationId xmlns:a16="http://schemas.microsoft.com/office/drawing/2014/main" id="{22846AB8-A3B2-4D06-952D-DA7BC4CFD0F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5" name="Text Box 3">
          <a:extLst>
            <a:ext uri="{FF2B5EF4-FFF2-40B4-BE49-F238E27FC236}">
              <a16:creationId xmlns:a16="http://schemas.microsoft.com/office/drawing/2014/main" id="{31F809D9-A5DF-4B43-B137-FCACC045CA0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6" name="Text Box 3">
          <a:extLst>
            <a:ext uri="{FF2B5EF4-FFF2-40B4-BE49-F238E27FC236}">
              <a16:creationId xmlns:a16="http://schemas.microsoft.com/office/drawing/2014/main" id="{DE616DB6-B92E-41B2-B93D-D38A2C0C171B}"/>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7" name="Text Box 3">
          <a:extLst>
            <a:ext uri="{FF2B5EF4-FFF2-40B4-BE49-F238E27FC236}">
              <a16:creationId xmlns:a16="http://schemas.microsoft.com/office/drawing/2014/main" id="{7B540885-850B-41D5-8BA4-44CC1D2E4FDD}"/>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8" name="Text Box 3">
          <a:extLst>
            <a:ext uri="{FF2B5EF4-FFF2-40B4-BE49-F238E27FC236}">
              <a16:creationId xmlns:a16="http://schemas.microsoft.com/office/drawing/2014/main" id="{E19DD911-9E7C-438F-9D2D-73A2FFE36700}"/>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9" name="Text Box 3">
          <a:extLst>
            <a:ext uri="{FF2B5EF4-FFF2-40B4-BE49-F238E27FC236}">
              <a16:creationId xmlns:a16="http://schemas.microsoft.com/office/drawing/2014/main" id="{2F18D938-31B0-4954-A360-A491B260B137}"/>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0" name="Text Box 3">
          <a:extLst>
            <a:ext uri="{FF2B5EF4-FFF2-40B4-BE49-F238E27FC236}">
              <a16:creationId xmlns:a16="http://schemas.microsoft.com/office/drawing/2014/main" id="{B7C150F0-82F9-4DE4-BA45-B423CC2E8538}"/>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1" name="Text Box 3">
          <a:extLst>
            <a:ext uri="{FF2B5EF4-FFF2-40B4-BE49-F238E27FC236}">
              <a16:creationId xmlns:a16="http://schemas.microsoft.com/office/drawing/2014/main" id="{8D63AA05-7765-45DE-A968-5A41CA6D4F8C}"/>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2" name="Text Box 3">
          <a:extLst>
            <a:ext uri="{FF2B5EF4-FFF2-40B4-BE49-F238E27FC236}">
              <a16:creationId xmlns:a16="http://schemas.microsoft.com/office/drawing/2014/main" id="{DA3180C6-653E-4827-919C-5DE3295B73E0}"/>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3" name="Text Box 3">
          <a:extLst>
            <a:ext uri="{FF2B5EF4-FFF2-40B4-BE49-F238E27FC236}">
              <a16:creationId xmlns:a16="http://schemas.microsoft.com/office/drawing/2014/main" id="{936DE148-3DD3-4526-BC3D-BCB5C42AAC45}"/>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4" name="Text Box 3">
          <a:extLst>
            <a:ext uri="{FF2B5EF4-FFF2-40B4-BE49-F238E27FC236}">
              <a16:creationId xmlns:a16="http://schemas.microsoft.com/office/drawing/2014/main" id="{00AB777D-2704-4754-A98F-F415EE60F338}"/>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5" name="Text Box 3">
          <a:extLst>
            <a:ext uri="{FF2B5EF4-FFF2-40B4-BE49-F238E27FC236}">
              <a16:creationId xmlns:a16="http://schemas.microsoft.com/office/drawing/2014/main" id="{F2C10D14-B95A-45AF-8C53-5F1646A2B39A}"/>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6" name="Text Box 3">
          <a:extLst>
            <a:ext uri="{FF2B5EF4-FFF2-40B4-BE49-F238E27FC236}">
              <a16:creationId xmlns:a16="http://schemas.microsoft.com/office/drawing/2014/main" id="{181C50C0-D94C-457D-AE16-9F9E0E8879DD}"/>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7" name="Text Box 3">
          <a:extLst>
            <a:ext uri="{FF2B5EF4-FFF2-40B4-BE49-F238E27FC236}">
              <a16:creationId xmlns:a16="http://schemas.microsoft.com/office/drawing/2014/main" id="{5A21B758-48AF-41D4-8769-00034CA699CF}"/>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8" name="Text Box 3">
          <a:extLst>
            <a:ext uri="{FF2B5EF4-FFF2-40B4-BE49-F238E27FC236}">
              <a16:creationId xmlns:a16="http://schemas.microsoft.com/office/drawing/2014/main" id="{52DE02BA-3C19-4B9E-B77A-CF741D15959E}"/>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9" name="Text Box 3">
          <a:extLst>
            <a:ext uri="{FF2B5EF4-FFF2-40B4-BE49-F238E27FC236}">
              <a16:creationId xmlns:a16="http://schemas.microsoft.com/office/drawing/2014/main" id="{B3ADD32F-0ACA-49EE-BB02-7D799EAA4DB7}"/>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0" name="Text Box 3">
          <a:extLst>
            <a:ext uri="{FF2B5EF4-FFF2-40B4-BE49-F238E27FC236}">
              <a16:creationId xmlns:a16="http://schemas.microsoft.com/office/drawing/2014/main" id="{C917E853-D4A7-4BE3-87A6-3BEA0242EACA}"/>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1" name="Text Box 3">
          <a:extLst>
            <a:ext uri="{FF2B5EF4-FFF2-40B4-BE49-F238E27FC236}">
              <a16:creationId xmlns:a16="http://schemas.microsoft.com/office/drawing/2014/main" id="{4F5F32A7-2348-4A85-88ED-9AF8E525501C}"/>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2" name="Text Box 3">
          <a:extLst>
            <a:ext uri="{FF2B5EF4-FFF2-40B4-BE49-F238E27FC236}">
              <a16:creationId xmlns:a16="http://schemas.microsoft.com/office/drawing/2014/main" id="{6A229BD9-01A5-43B8-B382-AB8FD4C06F11}"/>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3" name="Text Box 3">
          <a:extLst>
            <a:ext uri="{FF2B5EF4-FFF2-40B4-BE49-F238E27FC236}">
              <a16:creationId xmlns:a16="http://schemas.microsoft.com/office/drawing/2014/main" id="{88A8A261-D70A-46A6-BAC6-E095AD4A542F}"/>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4" name="Text Box 3">
          <a:extLst>
            <a:ext uri="{FF2B5EF4-FFF2-40B4-BE49-F238E27FC236}">
              <a16:creationId xmlns:a16="http://schemas.microsoft.com/office/drawing/2014/main" id="{109C8BB3-D671-44BE-BC4D-826332E6B82D}"/>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5" name="Text Box 3">
          <a:extLst>
            <a:ext uri="{FF2B5EF4-FFF2-40B4-BE49-F238E27FC236}">
              <a16:creationId xmlns:a16="http://schemas.microsoft.com/office/drawing/2014/main" id="{C33D53CA-79D8-4689-AC9F-2BF3EAB34943}"/>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6" name="Text Box 3">
          <a:extLst>
            <a:ext uri="{FF2B5EF4-FFF2-40B4-BE49-F238E27FC236}">
              <a16:creationId xmlns:a16="http://schemas.microsoft.com/office/drawing/2014/main" id="{8C87DC9C-8FFB-4447-9A8A-27C9FEE78BEF}"/>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7" name="Text Box 3">
          <a:extLst>
            <a:ext uri="{FF2B5EF4-FFF2-40B4-BE49-F238E27FC236}">
              <a16:creationId xmlns:a16="http://schemas.microsoft.com/office/drawing/2014/main" id="{A8CD1F5A-4290-4BF6-86CB-14B90DE0E65B}"/>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8" name="Text Box 3">
          <a:extLst>
            <a:ext uri="{FF2B5EF4-FFF2-40B4-BE49-F238E27FC236}">
              <a16:creationId xmlns:a16="http://schemas.microsoft.com/office/drawing/2014/main" id="{CE953D17-633E-4D6B-B6AF-A9CBCF2386C1}"/>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9" name="Text Box 3">
          <a:extLst>
            <a:ext uri="{FF2B5EF4-FFF2-40B4-BE49-F238E27FC236}">
              <a16:creationId xmlns:a16="http://schemas.microsoft.com/office/drawing/2014/main" id="{AEF24FAE-4F82-4BE0-9CFD-C8D73D6E2843}"/>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40" name="Text Box 3">
          <a:extLst>
            <a:ext uri="{FF2B5EF4-FFF2-40B4-BE49-F238E27FC236}">
              <a16:creationId xmlns:a16="http://schemas.microsoft.com/office/drawing/2014/main" id="{728501B8-9900-499C-9CEF-A1C54728611C}"/>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41" name="Text Box 3">
          <a:extLst>
            <a:ext uri="{FF2B5EF4-FFF2-40B4-BE49-F238E27FC236}">
              <a16:creationId xmlns:a16="http://schemas.microsoft.com/office/drawing/2014/main" id="{055806BC-2A39-480A-A760-385C74D3F3C9}"/>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42" name="Text Box 3">
          <a:extLst>
            <a:ext uri="{FF2B5EF4-FFF2-40B4-BE49-F238E27FC236}">
              <a16:creationId xmlns:a16="http://schemas.microsoft.com/office/drawing/2014/main" id="{E54ABDC8-032B-4A8D-B599-F071951EE863}"/>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3" name="Text Box 3">
          <a:extLst>
            <a:ext uri="{FF2B5EF4-FFF2-40B4-BE49-F238E27FC236}">
              <a16:creationId xmlns:a16="http://schemas.microsoft.com/office/drawing/2014/main" id="{6B0AC9B4-F7AA-424D-8421-91A6040BDC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4" name="Text Box 3">
          <a:extLst>
            <a:ext uri="{FF2B5EF4-FFF2-40B4-BE49-F238E27FC236}">
              <a16:creationId xmlns:a16="http://schemas.microsoft.com/office/drawing/2014/main" id="{7F16DFB2-F2CD-46A9-8B85-480E9CC8ED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5" name="Text Box 3">
          <a:extLst>
            <a:ext uri="{FF2B5EF4-FFF2-40B4-BE49-F238E27FC236}">
              <a16:creationId xmlns:a16="http://schemas.microsoft.com/office/drawing/2014/main" id="{D8A820F0-68EE-4ED6-8201-91CB362592F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6" name="Text Box 3">
          <a:extLst>
            <a:ext uri="{FF2B5EF4-FFF2-40B4-BE49-F238E27FC236}">
              <a16:creationId xmlns:a16="http://schemas.microsoft.com/office/drawing/2014/main" id="{95DCEB2D-E426-430B-85DB-3D87B4BC8A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47" name="Text Box 3">
          <a:extLst>
            <a:ext uri="{FF2B5EF4-FFF2-40B4-BE49-F238E27FC236}">
              <a16:creationId xmlns:a16="http://schemas.microsoft.com/office/drawing/2014/main" id="{46BF8770-5915-4151-9630-793BBC77B56F}"/>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48" name="Text Box 3">
          <a:extLst>
            <a:ext uri="{FF2B5EF4-FFF2-40B4-BE49-F238E27FC236}">
              <a16:creationId xmlns:a16="http://schemas.microsoft.com/office/drawing/2014/main" id="{7A82C20A-75A8-4B6D-B62F-681F045F5ED8}"/>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9" name="Text Box 3">
          <a:extLst>
            <a:ext uri="{FF2B5EF4-FFF2-40B4-BE49-F238E27FC236}">
              <a16:creationId xmlns:a16="http://schemas.microsoft.com/office/drawing/2014/main" id="{15237571-520C-4213-9435-E4C76E79485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0" name="Text Box 3">
          <a:extLst>
            <a:ext uri="{FF2B5EF4-FFF2-40B4-BE49-F238E27FC236}">
              <a16:creationId xmlns:a16="http://schemas.microsoft.com/office/drawing/2014/main" id="{926C6D68-1699-42A9-ABD1-E3F15D67972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1" name="Text Box 3">
          <a:extLst>
            <a:ext uri="{FF2B5EF4-FFF2-40B4-BE49-F238E27FC236}">
              <a16:creationId xmlns:a16="http://schemas.microsoft.com/office/drawing/2014/main" id="{3E0FB581-689E-455C-8A1F-84176AF1C7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2" name="Text Box 3">
          <a:extLst>
            <a:ext uri="{FF2B5EF4-FFF2-40B4-BE49-F238E27FC236}">
              <a16:creationId xmlns:a16="http://schemas.microsoft.com/office/drawing/2014/main" id="{EF3B67C2-5B03-440F-8CDE-59944A481E1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3" name="Text Box 3">
          <a:extLst>
            <a:ext uri="{FF2B5EF4-FFF2-40B4-BE49-F238E27FC236}">
              <a16:creationId xmlns:a16="http://schemas.microsoft.com/office/drawing/2014/main" id="{3547695F-0C3A-4DB0-91CD-D25E8C877FC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4" name="Text Box 3">
          <a:extLst>
            <a:ext uri="{FF2B5EF4-FFF2-40B4-BE49-F238E27FC236}">
              <a16:creationId xmlns:a16="http://schemas.microsoft.com/office/drawing/2014/main" id="{06250B66-0525-4972-B94D-A4357DD4978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5" name="Text Box 3">
          <a:extLst>
            <a:ext uri="{FF2B5EF4-FFF2-40B4-BE49-F238E27FC236}">
              <a16:creationId xmlns:a16="http://schemas.microsoft.com/office/drawing/2014/main" id="{7170FF59-B085-4E58-9344-D06F191984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6" name="Text Box 3">
          <a:extLst>
            <a:ext uri="{FF2B5EF4-FFF2-40B4-BE49-F238E27FC236}">
              <a16:creationId xmlns:a16="http://schemas.microsoft.com/office/drawing/2014/main" id="{B787C58E-3048-4BEF-AD17-F464E7A4DE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7" name="Text Box 3">
          <a:extLst>
            <a:ext uri="{FF2B5EF4-FFF2-40B4-BE49-F238E27FC236}">
              <a16:creationId xmlns:a16="http://schemas.microsoft.com/office/drawing/2014/main" id="{C5355EBB-2D05-48E0-9A15-BB71A159332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8" name="Text Box 3">
          <a:extLst>
            <a:ext uri="{FF2B5EF4-FFF2-40B4-BE49-F238E27FC236}">
              <a16:creationId xmlns:a16="http://schemas.microsoft.com/office/drawing/2014/main" id="{F62BDCE0-7F16-49F4-A070-337A384A133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9" name="Text Box 3">
          <a:extLst>
            <a:ext uri="{FF2B5EF4-FFF2-40B4-BE49-F238E27FC236}">
              <a16:creationId xmlns:a16="http://schemas.microsoft.com/office/drawing/2014/main" id="{AC059E89-0CB2-4629-B505-39D37B79DA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0" name="Text Box 3">
          <a:extLst>
            <a:ext uri="{FF2B5EF4-FFF2-40B4-BE49-F238E27FC236}">
              <a16:creationId xmlns:a16="http://schemas.microsoft.com/office/drawing/2014/main" id="{CD77D120-5438-4675-AEDA-9F96B79BBE3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1" name="Text Box 3">
          <a:extLst>
            <a:ext uri="{FF2B5EF4-FFF2-40B4-BE49-F238E27FC236}">
              <a16:creationId xmlns:a16="http://schemas.microsoft.com/office/drawing/2014/main" id="{691B1B1E-ECAA-442B-A17D-28BCBA5909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2" name="Text Box 3">
          <a:extLst>
            <a:ext uri="{FF2B5EF4-FFF2-40B4-BE49-F238E27FC236}">
              <a16:creationId xmlns:a16="http://schemas.microsoft.com/office/drawing/2014/main" id="{4EA68D0A-B3C9-412F-81AE-5FBF6F29379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3" name="Text Box 3">
          <a:extLst>
            <a:ext uri="{FF2B5EF4-FFF2-40B4-BE49-F238E27FC236}">
              <a16:creationId xmlns:a16="http://schemas.microsoft.com/office/drawing/2014/main" id="{15EECBC6-898B-4BB2-83C3-64749FE9AF7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4" name="Text Box 3">
          <a:extLst>
            <a:ext uri="{FF2B5EF4-FFF2-40B4-BE49-F238E27FC236}">
              <a16:creationId xmlns:a16="http://schemas.microsoft.com/office/drawing/2014/main" id="{7890F0C9-E5CB-4F71-912D-0C28777EFA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5" name="Text Box 3">
          <a:extLst>
            <a:ext uri="{FF2B5EF4-FFF2-40B4-BE49-F238E27FC236}">
              <a16:creationId xmlns:a16="http://schemas.microsoft.com/office/drawing/2014/main" id="{4DF7222D-DF83-441F-BF85-A3D5715E17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6" name="Text Box 3">
          <a:extLst>
            <a:ext uri="{FF2B5EF4-FFF2-40B4-BE49-F238E27FC236}">
              <a16:creationId xmlns:a16="http://schemas.microsoft.com/office/drawing/2014/main" id="{408752E5-5A72-430C-9C26-46BB2C5724C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7" name="Text Box 3">
          <a:extLst>
            <a:ext uri="{FF2B5EF4-FFF2-40B4-BE49-F238E27FC236}">
              <a16:creationId xmlns:a16="http://schemas.microsoft.com/office/drawing/2014/main" id="{B2895C04-43ED-4CFF-94ED-21864FD6D59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8" name="Text Box 3">
          <a:extLst>
            <a:ext uri="{FF2B5EF4-FFF2-40B4-BE49-F238E27FC236}">
              <a16:creationId xmlns:a16="http://schemas.microsoft.com/office/drawing/2014/main" id="{155C0E95-8E83-480E-9939-5E889B02B91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9" name="Text Box 3">
          <a:extLst>
            <a:ext uri="{FF2B5EF4-FFF2-40B4-BE49-F238E27FC236}">
              <a16:creationId xmlns:a16="http://schemas.microsoft.com/office/drawing/2014/main" id="{972F9805-988F-43A6-82F0-895288F6049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0" name="Text Box 3">
          <a:extLst>
            <a:ext uri="{FF2B5EF4-FFF2-40B4-BE49-F238E27FC236}">
              <a16:creationId xmlns:a16="http://schemas.microsoft.com/office/drawing/2014/main" id="{A6E39F4C-5470-45CC-8075-9038913B20E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1" name="Text Box 3">
          <a:extLst>
            <a:ext uri="{FF2B5EF4-FFF2-40B4-BE49-F238E27FC236}">
              <a16:creationId xmlns:a16="http://schemas.microsoft.com/office/drawing/2014/main" id="{8E19072F-BE71-498A-BD3D-2FFA2EF77DC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2" name="Text Box 3">
          <a:extLst>
            <a:ext uri="{FF2B5EF4-FFF2-40B4-BE49-F238E27FC236}">
              <a16:creationId xmlns:a16="http://schemas.microsoft.com/office/drawing/2014/main" id="{5A241C03-F9AB-49E6-842F-8BDA9060B74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3" name="Text Box 3">
          <a:extLst>
            <a:ext uri="{FF2B5EF4-FFF2-40B4-BE49-F238E27FC236}">
              <a16:creationId xmlns:a16="http://schemas.microsoft.com/office/drawing/2014/main" id="{5200CC53-62A2-4EDC-A24C-23CAC2B37C5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4" name="Text Box 3">
          <a:extLst>
            <a:ext uri="{FF2B5EF4-FFF2-40B4-BE49-F238E27FC236}">
              <a16:creationId xmlns:a16="http://schemas.microsoft.com/office/drawing/2014/main" id="{BCC42F09-4E66-481B-8AEC-940D0A6E295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5" name="Text Box 3">
          <a:extLst>
            <a:ext uri="{FF2B5EF4-FFF2-40B4-BE49-F238E27FC236}">
              <a16:creationId xmlns:a16="http://schemas.microsoft.com/office/drawing/2014/main" id="{11CC1E8D-4878-418F-AEAA-2E082ED7485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6" name="Text Box 3">
          <a:extLst>
            <a:ext uri="{FF2B5EF4-FFF2-40B4-BE49-F238E27FC236}">
              <a16:creationId xmlns:a16="http://schemas.microsoft.com/office/drawing/2014/main" id="{E885CD3C-D58B-4225-AF71-A326F8C672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7" name="Text Box 3">
          <a:extLst>
            <a:ext uri="{FF2B5EF4-FFF2-40B4-BE49-F238E27FC236}">
              <a16:creationId xmlns:a16="http://schemas.microsoft.com/office/drawing/2014/main" id="{6B03C8DE-9940-4996-A140-A5CF7EB856A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8" name="Text Box 3">
          <a:extLst>
            <a:ext uri="{FF2B5EF4-FFF2-40B4-BE49-F238E27FC236}">
              <a16:creationId xmlns:a16="http://schemas.microsoft.com/office/drawing/2014/main" id="{6446A35F-CC87-445D-AD33-7F9DA89EE7F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9" name="Text Box 3">
          <a:extLst>
            <a:ext uri="{FF2B5EF4-FFF2-40B4-BE49-F238E27FC236}">
              <a16:creationId xmlns:a16="http://schemas.microsoft.com/office/drawing/2014/main" id="{DB272452-D738-4D15-820F-324F54422B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0" name="Text Box 3">
          <a:extLst>
            <a:ext uri="{FF2B5EF4-FFF2-40B4-BE49-F238E27FC236}">
              <a16:creationId xmlns:a16="http://schemas.microsoft.com/office/drawing/2014/main" id="{E69FD890-C91F-4DF4-B8B2-FF20738071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81" name="Text Box 3">
          <a:extLst>
            <a:ext uri="{FF2B5EF4-FFF2-40B4-BE49-F238E27FC236}">
              <a16:creationId xmlns:a16="http://schemas.microsoft.com/office/drawing/2014/main" id="{29A2DE67-DCC0-42CA-BF88-E1A193423A17}"/>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82" name="Text Box 3">
          <a:extLst>
            <a:ext uri="{FF2B5EF4-FFF2-40B4-BE49-F238E27FC236}">
              <a16:creationId xmlns:a16="http://schemas.microsoft.com/office/drawing/2014/main" id="{659C4D4D-E966-4288-B583-3171531A4B93}"/>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3" name="Text Box 3">
          <a:extLst>
            <a:ext uri="{FF2B5EF4-FFF2-40B4-BE49-F238E27FC236}">
              <a16:creationId xmlns:a16="http://schemas.microsoft.com/office/drawing/2014/main" id="{C780DFC2-EA96-49EB-8BB0-FA06C32D7E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4" name="Text Box 3">
          <a:extLst>
            <a:ext uri="{FF2B5EF4-FFF2-40B4-BE49-F238E27FC236}">
              <a16:creationId xmlns:a16="http://schemas.microsoft.com/office/drawing/2014/main" id="{E32CF1E4-B019-401D-B19B-22B27313480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5" name="Text Box 3">
          <a:extLst>
            <a:ext uri="{FF2B5EF4-FFF2-40B4-BE49-F238E27FC236}">
              <a16:creationId xmlns:a16="http://schemas.microsoft.com/office/drawing/2014/main" id="{937D139C-8510-4FEA-9584-5D65CE2A6C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6" name="Text Box 3">
          <a:extLst>
            <a:ext uri="{FF2B5EF4-FFF2-40B4-BE49-F238E27FC236}">
              <a16:creationId xmlns:a16="http://schemas.microsoft.com/office/drawing/2014/main" id="{C4E1A1AC-A82D-4481-9046-3AC699DC98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7" name="Text Box 3">
          <a:extLst>
            <a:ext uri="{FF2B5EF4-FFF2-40B4-BE49-F238E27FC236}">
              <a16:creationId xmlns:a16="http://schemas.microsoft.com/office/drawing/2014/main" id="{5544871F-79CD-42EF-861A-03E385DB0F4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8" name="Text Box 3">
          <a:extLst>
            <a:ext uri="{FF2B5EF4-FFF2-40B4-BE49-F238E27FC236}">
              <a16:creationId xmlns:a16="http://schemas.microsoft.com/office/drawing/2014/main" id="{E8ACABBA-2576-4D42-A924-30C09265E3A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9" name="Text Box 3">
          <a:extLst>
            <a:ext uri="{FF2B5EF4-FFF2-40B4-BE49-F238E27FC236}">
              <a16:creationId xmlns:a16="http://schemas.microsoft.com/office/drawing/2014/main" id="{002E0408-74FA-4615-B2DD-07F903D1803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0" name="Text Box 3">
          <a:extLst>
            <a:ext uri="{FF2B5EF4-FFF2-40B4-BE49-F238E27FC236}">
              <a16:creationId xmlns:a16="http://schemas.microsoft.com/office/drawing/2014/main" id="{5F9C631C-4FC8-4CB1-ACA9-8CC9C4BCE53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1" name="Text Box 3">
          <a:extLst>
            <a:ext uri="{FF2B5EF4-FFF2-40B4-BE49-F238E27FC236}">
              <a16:creationId xmlns:a16="http://schemas.microsoft.com/office/drawing/2014/main" id="{E0E20005-166C-476C-BBA2-2B652DE4555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2" name="Text Box 3">
          <a:extLst>
            <a:ext uri="{FF2B5EF4-FFF2-40B4-BE49-F238E27FC236}">
              <a16:creationId xmlns:a16="http://schemas.microsoft.com/office/drawing/2014/main" id="{532C7793-69D1-4DA4-9654-DA45B8E5A58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3" name="Text Box 3">
          <a:extLst>
            <a:ext uri="{FF2B5EF4-FFF2-40B4-BE49-F238E27FC236}">
              <a16:creationId xmlns:a16="http://schemas.microsoft.com/office/drawing/2014/main" id="{4968B1BE-E891-4AF2-B5F8-14DE89E9A2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4" name="Text Box 3">
          <a:extLst>
            <a:ext uri="{FF2B5EF4-FFF2-40B4-BE49-F238E27FC236}">
              <a16:creationId xmlns:a16="http://schemas.microsoft.com/office/drawing/2014/main" id="{C4183DDB-B6FC-425F-AA81-3A4B16FBB72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5" name="Text Box 3">
          <a:extLst>
            <a:ext uri="{FF2B5EF4-FFF2-40B4-BE49-F238E27FC236}">
              <a16:creationId xmlns:a16="http://schemas.microsoft.com/office/drawing/2014/main" id="{7F973EF3-9968-470E-A5C7-1D3EAE61F3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6" name="Text Box 3">
          <a:extLst>
            <a:ext uri="{FF2B5EF4-FFF2-40B4-BE49-F238E27FC236}">
              <a16:creationId xmlns:a16="http://schemas.microsoft.com/office/drawing/2014/main" id="{C1E155DA-6CD1-4BCD-8104-482772D9C51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7" name="Text Box 3">
          <a:extLst>
            <a:ext uri="{FF2B5EF4-FFF2-40B4-BE49-F238E27FC236}">
              <a16:creationId xmlns:a16="http://schemas.microsoft.com/office/drawing/2014/main" id="{EECA6C2B-941F-4E0D-83AF-0F8AB3FD413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8" name="Text Box 3">
          <a:extLst>
            <a:ext uri="{FF2B5EF4-FFF2-40B4-BE49-F238E27FC236}">
              <a16:creationId xmlns:a16="http://schemas.microsoft.com/office/drawing/2014/main" id="{37B973C8-4F1C-4F27-B0D0-1AC88F2C41F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9" name="Text Box 3">
          <a:extLst>
            <a:ext uri="{FF2B5EF4-FFF2-40B4-BE49-F238E27FC236}">
              <a16:creationId xmlns:a16="http://schemas.microsoft.com/office/drawing/2014/main" id="{B3E53E7F-E31B-4C58-8375-8C7CA56AB4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0" name="Text Box 3">
          <a:extLst>
            <a:ext uri="{FF2B5EF4-FFF2-40B4-BE49-F238E27FC236}">
              <a16:creationId xmlns:a16="http://schemas.microsoft.com/office/drawing/2014/main" id="{DF9F3DFF-6216-4E65-AADD-9DACB427128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1" name="Text Box 3">
          <a:extLst>
            <a:ext uri="{FF2B5EF4-FFF2-40B4-BE49-F238E27FC236}">
              <a16:creationId xmlns:a16="http://schemas.microsoft.com/office/drawing/2014/main" id="{C45263CC-4873-40B4-A586-F19FE51F0B6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2" name="Text Box 3">
          <a:extLst>
            <a:ext uri="{FF2B5EF4-FFF2-40B4-BE49-F238E27FC236}">
              <a16:creationId xmlns:a16="http://schemas.microsoft.com/office/drawing/2014/main" id="{EE6F87D3-AE97-478C-820B-EE776CF936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3" name="Text Box 3">
          <a:extLst>
            <a:ext uri="{FF2B5EF4-FFF2-40B4-BE49-F238E27FC236}">
              <a16:creationId xmlns:a16="http://schemas.microsoft.com/office/drawing/2014/main" id="{275303D3-0410-432C-84CF-2DA85DD4B70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4" name="Text Box 3">
          <a:extLst>
            <a:ext uri="{FF2B5EF4-FFF2-40B4-BE49-F238E27FC236}">
              <a16:creationId xmlns:a16="http://schemas.microsoft.com/office/drawing/2014/main" id="{EE10F6BE-B428-4272-87A6-C51AB2EED27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5" name="Text Box 3">
          <a:extLst>
            <a:ext uri="{FF2B5EF4-FFF2-40B4-BE49-F238E27FC236}">
              <a16:creationId xmlns:a16="http://schemas.microsoft.com/office/drawing/2014/main" id="{8C7308B3-DE2B-4223-B2B7-3CEE91D0CB1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6" name="Text Box 3">
          <a:extLst>
            <a:ext uri="{FF2B5EF4-FFF2-40B4-BE49-F238E27FC236}">
              <a16:creationId xmlns:a16="http://schemas.microsoft.com/office/drawing/2014/main" id="{BDA8329F-EA5D-4EBE-9A74-E508EAEF9F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7" name="Text Box 3">
          <a:extLst>
            <a:ext uri="{FF2B5EF4-FFF2-40B4-BE49-F238E27FC236}">
              <a16:creationId xmlns:a16="http://schemas.microsoft.com/office/drawing/2014/main" id="{77CF0D26-F247-4210-BEAF-A37044E45E9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8" name="Text Box 3">
          <a:extLst>
            <a:ext uri="{FF2B5EF4-FFF2-40B4-BE49-F238E27FC236}">
              <a16:creationId xmlns:a16="http://schemas.microsoft.com/office/drawing/2014/main" id="{91EFC191-F551-438F-A528-42EAA3F4E6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9" name="Text Box 3">
          <a:extLst>
            <a:ext uri="{FF2B5EF4-FFF2-40B4-BE49-F238E27FC236}">
              <a16:creationId xmlns:a16="http://schemas.microsoft.com/office/drawing/2014/main" id="{62A1EC3D-9572-410E-82E7-3EB61D4FB9F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0" name="Text Box 3">
          <a:extLst>
            <a:ext uri="{FF2B5EF4-FFF2-40B4-BE49-F238E27FC236}">
              <a16:creationId xmlns:a16="http://schemas.microsoft.com/office/drawing/2014/main" id="{24A76C92-79AD-428F-BDA6-2A94AC8BD73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1" name="Text Box 3">
          <a:extLst>
            <a:ext uri="{FF2B5EF4-FFF2-40B4-BE49-F238E27FC236}">
              <a16:creationId xmlns:a16="http://schemas.microsoft.com/office/drawing/2014/main" id="{39E15951-E000-445F-970A-FA8AB709AF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2" name="Text Box 3">
          <a:extLst>
            <a:ext uri="{FF2B5EF4-FFF2-40B4-BE49-F238E27FC236}">
              <a16:creationId xmlns:a16="http://schemas.microsoft.com/office/drawing/2014/main" id="{B95B60C9-6CD5-44EB-AD6A-194B75BA4B2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3" name="Text Box 3">
          <a:extLst>
            <a:ext uri="{FF2B5EF4-FFF2-40B4-BE49-F238E27FC236}">
              <a16:creationId xmlns:a16="http://schemas.microsoft.com/office/drawing/2014/main" id="{C85B18D6-2228-47E2-A1DF-0810FA10121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4" name="Text Box 3">
          <a:extLst>
            <a:ext uri="{FF2B5EF4-FFF2-40B4-BE49-F238E27FC236}">
              <a16:creationId xmlns:a16="http://schemas.microsoft.com/office/drawing/2014/main" id="{6FA8053D-4E93-40EE-A35D-042519FB255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115" name="Text Box 3">
          <a:extLst>
            <a:ext uri="{FF2B5EF4-FFF2-40B4-BE49-F238E27FC236}">
              <a16:creationId xmlns:a16="http://schemas.microsoft.com/office/drawing/2014/main" id="{4DE9464D-D5AB-411A-AAED-A0E73DA68E5D}"/>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116" name="Text Box 3">
          <a:extLst>
            <a:ext uri="{FF2B5EF4-FFF2-40B4-BE49-F238E27FC236}">
              <a16:creationId xmlns:a16="http://schemas.microsoft.com/office/drawing/2014/main" id="{0D692963-2830-488C-B79C-9509F6592120}"/>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7" name="Text Box 3">
          <a:extLst>
            <a:ext uri="{FF2B5EF4-FFF2-40B4-BE49-F238E27FC236}">
              <a16:creationId xmlns:a16="http://schemas.microsoft.com/office/drawing/2014/main" id="{C679BAF2-5A65-4B79-8810-877A5868DA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8" name="Text Box 3">
          <a:extLst>
            <a:ext uri="{FF2B5EF4-FFF2-40B4-BE49-F238E27FC236}">
              <a16:creationId xmlns:a16="http://schemas.microsoft.com/office/drawing/2014/main" id="{AF6CF0F8-B234-459E-B06A-E5C41F534B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9" name="Text Box 3">
          <a:extLst>
            <a:ext uri="{FF2B5EF4-FFF2-40B4-BE49-F238E27FC236}">
              <a16:creationId xmlns:a16="http://schemas.microsoft.com/office/drawing/2014/main" id="{5EA0494C-EF50-4B7B-BDE7-EBB325BF6C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0" name="Text Box 3">
          <a:extLst>
            <a:ext uri="{FF2B5EF4-FFF2-40B4-BE49-F238E27FC236}">
              <a16:creationId xmlns:a16="http://schemas.microsoft.com/office/drawing/2014/main" id="{5CF2C5E9-040C-46C7-9B71-E9BAB14EA3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1" name="Text Box 3">
          <a:extLst>
            <a:ext uri="{FF2B5EF4-FFF2-40B4-BE49-F238E27FC236}">
              <a16:creationId xmlns:a16="http://schemas.microsoft.com/office/drawing/2014/main" id="{388B1C26-966B-49CB-BC98-2C4BBE349F3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2" name="Text Box 3">
          <a:extLst>
            <a:ext uri="{FF2B5EF4-FFF2-40B4-BE49-F238E27FC236}">
              <a16:creationId xmlns:a16="http://schemas.microsoft.com/office/drawing/2014/main" id="{2D7B35EB-F6B5-4DA4-A365-BF8634AAC23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3" name="Text Box 3">
          <a:extLst>
            <a:ext uri="{FF2B5EF4-FFF2-40B4-BE49-F238E27FC236}">
              <a16:creationId xmlns:a16="http://schemas.microsoft.com/office/drawing/2014/main" id="{766F6282-0285-41FC-9148-2618D1BC4C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4" name="Text Box 3">
          <a:extLst>
            <a:ext uri="{FF2B5EF4-FFF2-40B4-BE49-F238E27FC236}">
              <a16:creationId xmlns:a16="http://schemas.microsoft.com/office/drawing/2014/main" id="{86D93B89-C2CF-4464-983A-4DA35A6DF91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5" name="Text Box 3">
          <a:extLst>
            <a:ext uri="{FF2B5EF4-FFF2-40B4-BE49-F238E27FC236}">
              <a16:creationId xmlns:a16="http://schemas.microsoft.com/office/drawing/2014/main" id="{49CDDE8A-D30E-4016-882C-842D955333C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6" name="Text Box 3">
          <a:extLst>
            <a:ext uri="{FF2B5EF4-FFF2-40B4-BE49-F238E27FC236}">
              <a16:creationId xmlns:a16="http://schemas.microsoft.com/office/drawing/2014/main" id="{06D14C11-F19D-4209-8504-C43BD0A5DC8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7" name="Text Box 3">
          <a:extLst>
            <a:ext uri="{FF2B5EF4-FFF2-40B4-BE49-F238E27FC236}">
              <a16:creationId xmlns:a16="http://schemas.microsoft.com/office/drawing/2014/main" id="{252A1047-E651-4577-A7A5-D53AC085240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8" name="Text Box 3">
          <a:extLst>
            <a:ext uri="{FF2B5EF4-FFF2-40B4-BE49-F238E27FC236}">
              <a16:creationId xmlns:a16="http://schemas.microsoft.com/office/drawing/2014/main" id="{B27F651B-EEE4-4D0B-95E5-A8459D8C49F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9" name="Text Box 3">
          <a:extLst>
            <a:ext uri="{FF2B5EF4-FFF2-40B4-BE49-F238E27FC236}">
              <a16:creationId xmlns:a16="http://schemas.microsoft.com/office/drawing/2014/main" id="{0B18D97B-DE14-4DFF-BC9F-0180284BB72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0" name="Text Box 3">
          <a:extLst>
            <a:ext uri="{FF2B5EF4-FFF2-40B4-BE49-F238E27FC236}">
              <a16:creationId xmlns:a16="http://schemas.microsoft.com/office/drawing/2014/main" id="{2FB7C63E-D819-4B1B-AA58-9045A0F5CC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1" name="Text Box 3">
          <a:extLst>
            <a:ext uri="{FF2B5EF4-FFF2-40B4-BE49-F238E27FC236}">
              <a16:creationId xmlns:a16="http://schemas.microsoft.com/office/drawing/2014/main" id="{413C6ABA-228A-4A98-BFC9-AE3510CF2CC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2" name="Text Box 3">
          <a:extLst>
            <a:ext uri="{FF2B5EF4-FFF2-40B4-BE49-F238E27FC236}">
              <a16:creationId xmlns:a16="http://schemas.microsoft.com/office/drawing/2014/main" id="{D3570884-0825-4011-B974-29B22E8F2D2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3" name="Text Box 3">
          <a:extLst>
            <a:ext uri="{FF2B5EF4-FFF2-40B4-BE49-F238E27FC236}">
              <a16:creationId xmlns:a16="http://schemas.microsoft.com/office/drawing/2014/main" id="{A24010BE-F69E-40C5-A9C1-044FC8A9FA9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4" name="Text Box 3">
          <a:extLst>
            <a:ext uri="{FF2B5EF4-FFF2-40B4-BE49-F238E27FC236}">
              <a16:creationId xmlns:a16="http://schemas.microsoft.com/office/drawing/2014/main" id="{EE23C170-F549-474E-8D31-30349EB507F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5" name="Text Box 3">
          <a:extLst>
            <a:ext uri="{FF2B5EF4-FFF2-40B4-BE49-F238E27FC236}">
              <a16:creationId xmlns:a16="http://schemas.microsoft.com/office/drawing/2014/main" id="{33E38AE9-926A-4DE2-980D-2124D959231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6" name="Text Box 3">
          <a:extLst>
            <a:ext uri="{FF2B5EF4-FFF2-40B4-BE49-F238E27FC236}">
              <a16:creationId xmlns:a16="http://schemas.microsoft.com/office/drawing/2014/main" id="{AFD26FC6-FE12-4264-94C0-B01A730392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7" name="Text Box 3">
          <a:extLst>
            <a:ext uri="{FF2B5EF4-FFF2-40B4-BE49-F238E27FC236}">
              <a16:creationId xmlns:a16="http://schemas.microsoft.com/office/drawing/2014/main" id="{7EBA069F-2AE5-4CF7-813B-1504CF9269C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8" name="Text Box 3">
          <a:extLst>
            <a:ext uri="{FF2B5EF4-FFF2-40B4-BE49-F238E27FC236}">
              <a16:creationId xmlns:a16="http://schemas.microsoft.com/office/drawing/2014/main" id="{91F4757C-2B9E-41F5-A6BB-3E026F836A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9" name="Text Box 3">
          <a:extLst>
            <a:ext uri="{FF2B5EF4-FFF2-40B4-BE49-F238E27FC236}">
              <a16:creationId xmlns:a16="http://schemas.microsoft.com/office/drawing/2014/main" id="{9E352B89-DB05-4F5D-983D-F9EB333B10A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0" name="Text Box 3">
          <a:extLst>
            <a:ext uri="{FF2B5EF4-FFF2-40B4-BE49-F238E27FC236}">
              <a16:creationId xmlns:a16="http://schemas.microsoft.com/office/drawing/2014/main" id="{FA979C75-44A8-4EA0-A588-B4054D18846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1" name="Text Box 3">
          <a:extLst>
            <a:ext uri="{FF2B5EF4-FFF2-40B4-BE49-F238E27FC236}">
              <a16:creationId xmlns:a16="http://schemas.microsoft.com/office/drawing/2014/main" id="{51C9E7EA-45A1-4291-826A-8A7FFA115F2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2" name="Text Box 3">
          <a:extLst>
            <a:ext uri="{FF2B5EF4-FFF2-40B4-BE49-F238E27FC236}">
              <a16:creationId xmlns:a16="http://schemas.microsoft.com/office/drawing/2014/main" id="{25F6ADD8-0EBF-438B-9138-021D665DB58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3" name="Text Box 3">
          <a:extLst>
            <a:ext uri="{FF2B5EF4-FFF2-40B4-BE49-F238E27FC236}">
              <a16:creationId xmlns:a16="http://schemas.microsoft.com/office/drawing/2014/main" id="{CE3613DF-46A4-4B17-BA16-518DDCCADA0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4" name="Text Box 3">
          <a:extLst>
            <a:ext uri="{FF2B5EF4-FFF2-40B4-BE49-F238E27FC236}">
              <a16:creationId xmlns:a16="http://schemas.microsoft.com/office/drawing/2014/main" id="{67FEE105-FAD4-4568-9CE8-0D6F755DAB4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5" name="Text Box 3">
          <a:extLst>
            <a:ext uri="{FF2B5EF4-FFF2-40B4-BE49-F238E27FC236}">
              <a16:creationId xmlns:a16="http://schemas.microsoft.com/office/drawing/2014/main" id="{8BE34CD3-52F0-4A02-B9D0-2938C31BAC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6" name="Text Box 3">
          <a:extLst>
            <a:ext uri="{FF2B5EF4-FFF2-40B4-BE49-F238E27FC236}">
              <a16:creationId xmlns:a16="http://schemas.microsoft.com/office/drawing/2014/main" id="{AE9169F5-E488-4497-BF7E-E91577110D9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7" name="Text Box 3">
          <a:extLst>
            <a:ext uri="{FF2B5EF4-FFF2-40B4-BE49-F238E27FC236}">
              <a16:creationId xmlns:a16="http://schemas.microsoft.com/office/drawing/2014/main" id="{6FDE3D2B-6DF3-4788-9524-6C6A7B07C76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8" name="Text Box 3">
          <a:extLst>
            <a:ext uri="{FF2B5EF4-FFF2-40B4-BE49-F238E27FC236}">
              <a16:creationId xmlns:a16="http://schemas.microsoft.com/office/drawing/2014/main" id="{E1A7D249-9AD8-4326-B002-D9305B0DE7E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49" name="Text Box 3">
          <a:extLst>
            <a:ext uri="{FF2B5EF4-FFF2-40B4-BE49-F238E27FC236}">
              <a16:creationId xmlns:a16="http://schemas.microsoft.com/office/drawing/2014/main" id="{B49D5974-1EA3-41DE-881A-121760B905A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0" name="Text Box 3">
          <a:extLst>
            <a:ext uri="{FF2B5EF4-FFF2-40B4-BE49-F238E27FC236}">
              <a16:creationId xmlns:a16="http://schemas.microsoft.com/office/drawing/2014/main" id="{B2259FD4-4C50-4B7C-85E8-AFC666657BA1}"/>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1" name="Text Box 3">
          <a:extLst>
            <a:ext uri="{FF2B5EF4-FFF2-40B4-BE49-F238E27FC236}">
              <a16:creationId xmlns:a16="http://schemas.microsoft.com/office/drawing/2014/main" id="{7043AA0C-2560-4EAC-9E90-F8DD7185E95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2" name="Text Box 3">
          <a:extLst>
            <a:ext uri="{FF2B5EF4-FFF2-40B4-BE49-F238E27FC236}">
              <a16:creationId xmlns:a16="http://schemas.microsoft.com/office/drawing/2014/main" id="{1EC41E81-FAFC-430B-A76A-BC9A9DDBEA8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3" name="Text Box 3">
          <a:extLst>
            <a:ext uri="{FF2B5EF4-FFF2-40B4-BE49-F238E27FC236}">
              <a16:creationId xmlns:a16="http://schemas.microsoft.com/office/drawing/2014/main" id="{B1844726-0F89-4743-BDD6-1EA8042FCA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4" name="Text Box 3">
          <a:extLst>
            <a:ext uri="{FF2B5EF4-FFF2-40B4-BE49-F238E27FC236}">
              <a16:creationId xmlns:a16="http://schemas.microsoft.com/office/drawing/2014/main" id="{D79A5311-C0CD-4006-AB96-DC4ACB81844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5" name="Text Box 3">
          <a:extLst>
            <a:ext uri="{FF2B5EF4-FFF2-40B4-BE49-F238E27FC236}">
              <a16:creationId xmlns:a16="http://schemas.microsoft.com/office/drawing/2014/main" id="{4A78B66F-669A-484A-9FB1-2EC45D33D24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6" name="Text Box 3">
          <a:extLst>
            <a:ext uri="{FF2B5EF4-FFF2-40B4-BE49-F238E27FC236}">
              <a16:creationId xmlns:a16="http://schemas.microsoft.com/office/drawing/2014/main" id="{C54567CC-97AB-4C07-82B7-C16695094A8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7" name="Text Box 3">
          <a:extLst>
            <a:ext uri="{FF2B5EF4-FFF2-40B4-BE49-F238E27FC236}">
              <a16:creationId xmlns:a16="http://schemas.microsoft.com/office/drawing/2014/main" id="{599CCE0E-FE73-4D72-AD4B-2ACF27E30DD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8" name="Text Box 3">
          <a:extLst>
            <a:ext uri="{FF2B5EF4-FFF2-40B4-BE49-F238E27FC236}">
              <a16:creationId xmlns:a16="http://schemas.microsoft.com/office/drawing/2014/main" id="{77BD0254-C489-402D-967B-6A21EF2451B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9" name="Text Box 3">
          <a:extLst>
            <a:ext uri="{FF2B5EF4-FFF2-40B4-BE49-F238E27FC236}">
              <a16:creationId xmlns:a16="http://schemas.microsoft.com/office/drawing/2014/main" id="{4DE8EED6-7FEA-400D-89D5-D235B536CA7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0" name="Text Box 3">
          <a:extLst>
            <a:ext uri="{FF2B5EF4-FFF2-40B4-BE49-F238E27FC236}">
              <a16:creationId xmlns:a16="http://schemas.microsoft.com/office/drawing/2014/main" id="{2A414B66-ED38-4FE5-A70B-C75D7984198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1" name="Text Box 3">
          <a:extLst>
            <a:ext uri="{FF2B5EF4-FFF2-40B4-BE49-F238E27FC236}">
              <a16:creationId xmlns:a16="http://schemas.microsoft.com/office/drawing/2014/main" id="{A5F08DB7-6903-4624-A14A-20C9A71739B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2" name="Text Box 3">
          <a:extLst>
            <a:ext uri="{FF2B5EF4-FFF2-40B4-BE49-F238E27FC236}">
              <a16:creationId xmlns:a16="http://schemas.microsoft.com/office/drawing/2014/main" id="{F577DF01-FCE6-4F42-AAC4-1000DD8DC07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3" name="Text Box 3">
          <a:extLst>
            <a:ext uri="{FF2B5EF4-FFF2-40B4-BE49-F238E27FC236}">
              <a16:creationId xmlns:a16="http://schemas.microsoft.com/office/drawing/2014/main" id="{5D24E860-DE0C-4377-8100-3D01DA1F7DC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4" name="Text Box 3">
          <a:extLst>
            <a:ext uri="{FF2B5EF4-FFF2-40B4-BE49-F238E27FC236}">
              <a16:creationId xmlns:a16="http://schemas.microsoft.com/office/drawing/2014/main" id="{8B00B290-D288-416C-9B31-33ACCFB15C3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5" name="Text Box 3">
          <a:extLst>
            <a:ext uri="{FF2B5EF4-FFF2-40B4-BE49-F238E27FC236}">
              <a16:creationId xmlns:a16="http://schemas.microsoft.com/office/drawing/2014/main" id="{A19DCCD6-ED7B-42BA-9DBB-615C656129E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6" name="Text Box 3">
          <a:extLst>
            <a:ext uri="{FF2B5EF4-FFF2-40B4-BE49-F238E27FC236}">
              <a16:creationId xmlns:a16="http://schemas.microsoft.com/office/drawing/2014/main" id="{F1FA4C4A-CB51-4F11-BA1C-B81A6D98E15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7" name="Text Box 3">
          <a:extLst>
            <a:ext uri="{FF2B5EF4-FFF2-40B4-BE49-F238E27FC236}">
              <a16:creationId xmlns:a16="http://schemas.microsoft.com/office/drawing/2014/main" id="{9D49E7E5-BBC4-40CA-83B0-1065DBEBC30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8" name="Text Box 3">
          <a:extLst>
            <a:ext uri="{FF2B5EF4-FFF2-40B4-BE49-F238E27FC236}">
              <a16:creationId xmlns:a16="http://schemas.microsoft.com/office/drawing/2014/main" id="{301B31BA-CCF9-4023-A562-5B83BA75081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9" name="Text Box 3">
          <a:extLst>
            <a:ext uri="{FF2B5EF4-FFF2-40B4-BE49-F238E27FC236}">
              <a16:creationId xmlns:a16="http://schemas.microsoft.com/office/drawing/2014/main" id="{66A7BB74-54E0-4B12-B9EA-8A7D9CF1987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0" name="Text Box 3">
          <a:extLst>
            <a:ext uri="{FF2B5EF4-FFF2-40B4-BE49-F238E27FC236}">
              <a16:creationId xmlns:a16="http://schemas.microsoft.com/office/drawing/2014/main" id="{E78B067E-4FCE-4AA9-B6E0-334E72DCE6F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1" name="Text Box 3">
          <a:extLst>
            <a:ext uri="{FF2B5EF4-FFF2-40B4-BE49-F238E27FC236}">
              <a16:creationId xmlns:a16="http://schemas.microsoft.com/office/drawing/2014/main" id="{21097957-B1DB-4972-8587-4D37AE66F47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2" name="Text Box 3">
          <a:extLst>
            <a:ext uri="{FF2B5EF4-FFF2-40B4-BE49-F238E27FC236}">
              <a16:creationId xmlns:a16="http://schemas.microsoft.com/office/drawing/2014/main" id="{9388ADFC-D5A2-4388-AD64-C24D1143B38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3" name="Text Box 3">
          <a:extLst>
            <a:ext uri="{FF2B5EF4-FFF2-40B4-BE49-F238E27FC236}">
              <a16:creationId xmlns:a16="http://schemas.microsoft.com/office/drawing/2014/main" id="{61BE09AF-EFA2-4ABC-B56E-0D330B287E7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4" name="Text Box 3">
          <a:extLst>
            <a:ext uri="{FF2B5EF4-FFF2-40B4-BE49-F238E27FC236}">
              <a16:creationId xmlns:a16="http://schemas.microsoft.com/office/drawing/2014/main" id="{F7B2BE33-F744-4B8E-98DD-54A0F19DDBB1}"/>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5" name="Text Box 3">
          <a:extLst>
            <a:ext uri="{FF2B5EF4-FFF2-40B4-BE49-F238E27FC236}">
              <a16:creationId xmlns:a16="http://schemas.microsoft.com/office/drawing/2014/main" id="{F2665074-4087-4425-BD03-050401D7546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6" name="Text Box 3">
          <a:extLst>
            <a:ext uri="{FF2B5EF4-FFF2-40B4-BE49-F238E27FC236}">
              <a16:creationId xmlns:a16="http://schemas.microsoft.com/office/drawing/2014/main" id="{2B466D60-177C-45A0-AECA-2D594F02CC0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7" name="Text Box 3">
          <a:extLst>
            <a:ext uri="{FF2B5EF4-FFF2-40B4-BE49-F238E27FC236}">
              <a16:creationId xmlns:a16="http://schemas.microsoft.com/office/drawing/2014/main" id="{C07015FD-7301-4138-AA51-9CF1891AEBC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8" name="Text Box 3">
          <a:extLst>
            <a:ext uri="{FF2B5EF4-FFF2-40B4-BE49-F238E27FC236}">
              <a16:creationId xmlns:a16="http://schemas.microsoft.com/office/drawing/2014/main" id="{79E3D31D-B035-4705-B41C-D85E7876108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9" name="Text Box 3">
          <a:extLst>
            <a:ext uri="{FF2B5EF4-FFF2-40B4-BE49-F238E27FC236}">
              <a16:creationId xmlns:a16="http://schemas.microsoft.com/office/drawing/2014/main" id="{A097903A-7EA0-4845-836F-6581D7471CB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80" name="Text Box 3">
          <a:extLst>
            <a:ext uri="{FF2B5EF4-FFF2-40B4-BE49-F238E27FC236}">
              <a16:creationId xmlns:a16="http://schemas.microsoft.com/office/drawing/2014/main" id="{FD93609F-C13B-4769-B355-1EA9DEF1396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1" name="Text Box 3">
          <a:extLst>
            <a:ext uri="{FF2B5EF4-FFF2-40B4-BE49-F238E27FC236}">
              <a16:creationId xmlns:a16="http://schemas.microsoft.com/office/drawing/2014/main" id="{8BDF7A1E-D10D-4130-BCF4-0CD138364A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2" name="Text Box 3">
          <a:extLst>
            <a:ext uri="{FF2B5EF4-FFF2-40B4-BE49-F238E27FC236}">
              <a16:creationId xmlns:a16="http://schemas.microsoft.com/office/drawing/2014/main" id="{D36545E1-33F8-4FAF-B20C-750B05E634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83" name="Text Box 3">
          <a:extLst>
            <a:ext uri="{FF2B5EF4-FFF2-40B4-BE49-F238E27FC236}">
              <a16:creationId xmlns:a16="http://schemas.microsoft.com/office/drawing/2014/main" id="{758B5233-B108-4957-8962-E30ABBD29716}"/>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84" name="Text Box 3">
          <a:extLst>
            <a:ext uri="{FF2B5EF4-FFF2-40B4-BE49-F238E27FC236}">
              <a16:creationId xmlns:a16="http://schemas.microsoft.com/office/drawing/2014/main" id="{9D3D010A-E7EA-4A9A-A198-88154B6D02D8}"/>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5" name="Text Box 3">
          <a:extLst>
            <a:ext uri="{FF2B5EF4-FFF2-40B4-BE49-F238E27FC236}">
              <a16:creationId xmlns:a16="http://schemas.microsoft.com/office/drawing/2014/main" id="{432FC57F-02C8-4D3F-ACE7-06E9F6EBE87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6" name="Text Box 3">
          <a:extLst>
            <a:ext uri="{FF2B5EF4-FFF2-40B4-BE49-F238E27FC236}">
              <a16:creationId xmlns:a16="http://schemas.microsoft.com/office/drawing/2014/main" id="{6EEA97DF-901F-4475-90BD-5F2398D84B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7" name="Text Box 3">
          <a:extLst>
            <a:ext uri="{FF2B5EF4-FFF2-40B4-BE49-F238E27FC236}">
              <a16:creationId xmlns:a16="http://schemas.microsoft.com/office/drawing/2014/main" id="{ECAD04BA-4B79-4A0B-A251-0542D53559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8" name="Text Box 3">
          <a:extLst>
            <a:ext uri="{FF2B5EF4-FFF2-40B4-BE49-F238E27FC236}">
              <a16:creationId xmlns:a16="http://schemas.microsoft.com/office/drawing/2014/main" id="{B69A2CA2-2B36-4330-928C-877CCC44A1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89" name="Text Box 3">
          <a:extLst>
            <a:ext uri="{FF2B5EF4-FFF2-40B4-BE49-F238E27FC236}">
              <a16:creationId xmlns:a16="http://schemas.microsoft.com/office/drawing/2014/main" id="{92960F6F-512C-4126-AAB8-288906B7E563}"/>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90" name="Text Box 3">
          <a:extLst>
            <a:ext uri="{FF2B5EF4-FFF2-40B4-BE49-F238E27FC236}">
              <a16:creationId xmlns:a16="http://schemas.microsoft.com/office/drawing/2014/main" id="{740C496E-B963-4A12-8198-AB73D0A4014A}"/>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91" name="Text Box 3">
          <a:extLst>
            <a:ext uri="{FF2B5EF4-FFF2-40B4-BE49-F238E27FC236}">
              <a16:creationId xmlns:a16="http://schemas.microsoft.com/office/drawing/2014/main" id="{159AD39D-782C-4BEC-B263-4ABD6858CA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92" name="Text Box 3">
          <a:extLst>
            <a:ext uri="{FF2B5EF4-FFF2-40B4-BE49-F238E27FC236}">
              <a16:creationId xmlns:a16="http://schemas.microsoft.com/office/drawing/2014/main" id="{B55AD0BD-ED71-415B-A34F-68D5E9387B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3" name="Text Box 3">
          <a:extLst>
            <a:ext uri="{FF2B5EF4-FFF2-40B4-BE49-F238E27FC236}">
              <a16:creationId xmlns:a16="http://schemas.microsoft.com/office/drawing/2014/main" id="{BCEC5235-0828-42B1-9C0C-A7209F51ACE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4" name="Text Box 3">
          <a:extLst>
            <a:ext uri="{FF2B5EF4-FFF2-40B4-BE49-F238E27FC236}">
              <a16:creationId xmlns:a16="http://schemas.microsoft.com/office/drawing/2014/main" id="{35AFB776-A9AB-4254-AB2D-AA86DF84DD9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5" name="Text Box 3">
          <a:extLst>
            <a:ext uri="{FF2B5EF4-FFF2-40B4-BE49-F238E27FC236}">
              <a16:creationId xmlns:a16="http://schemas.microsoft.com/office/drawing/2014/main" id="{E2F7E451-9D5A-4BDA-B72A-B6DB6434D36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6" name="Text Box 3">
          <a:extLst>
            <a:ext uri="{FF2B5EF4-FFF2-40B4-BE49-F238E27FC236}">
              <a16:creationId xmlns:a16="http://schemas.microsoft.com/office/drawing/2014/main" id="{91CC7F21-5007-4B3E-98D5-600C6630465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7" name="Text Box 3">
          <a:extLst>
            <a:ext uri="{FF2B5EF4-FFF2-40B4-BE49-F238E27FC236}">
              <a16:creationId xmlns:a16="http://schemas.microsoft.com/office/drawing/2014/main" id="{18206CA4-1FA3-4223-87F8-918C3F5423F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8" name="Text Box 3">
          <a:extLst>
            <a:ext uri="{FF2B5EF4-FFF2-40B4-BE49-F238E27FC236}">
              <a16:creationId xmlns:a16="http://schemas.microsoft.com/office/drawing/2014/main" id="{01EF3D98-11D8-447F-92ED-0AFADAA24EC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9" name="Text Box 3">
          <a:extLst>
            <a:ext uri="{FF2B5EF4-FFF2-40B4-BE49-F238E27FC236}">
              <a16:creationId xmlns:a16="http://schemas.microsoft.com/office/drawing/2014/main" id="{CAB2812C-FD10-4281-AD35-2C4B6438DE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0" name="Text Box 3">
          <a:extLst>
            <a:ext uri="{FF2B5EF4-FFF2-40B4-BE49-F238E27FC236}">
              <a16:creationId xmlns:a16="http://schemas.microsoft.com/office/drawing/2014/main" id="{DBCF3BE2-B562-4537-B7B9-399D4793BD8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1" name="Text Box 3">
          <a:extLst>
            <a:ext uri="{FF2B5EF4-FFF2-40B4-BE49-F238E27FC236}">
              <a16:creationId xmlns:a16="http://schemas.microsoft.com/office/drawing/2014/main" id="{D9343B5E-0F31-4F0C-BDAD-2FC38D107FC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2" name="Text Box 3">
          <a:extLst>
            <a:ext uri="{FF2B5EF4-FFF2-40B4-BE49-F238E27FC236}">
              <a16:creationId xmlns:a16="http://schemas.microsoft.com/office/drawing/2014/main" id="{2CBEA58F-0DF9-4B01-9F7A-5A55771F57D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3" name="Text Box 3">
          <a:extLst>
            <a:ext uri="{FF2B5EF4-FFF2-40B4-BE49-F238E27FC236}">
              <a16:creationId xmlns:a16="http://schemas.microsoft.com/office/drawing/2014/main" id="{B3004412-C62C-47A3-870B-DD967176FDA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4" name="Text Box 3">
          <a:extLst>
            <a:ext uri="{FF2B5EF4-FFF2-40B4-BE49-F238E27FC236}">
              <a16:creationId xmlns:a16="http://schemas.microsoft.com/office/drawing/2014/main" id="{2F08CBA2-BF7D-4DC8-8ACD-6D62DB1FB25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5" name="Text Box 3">
          <a:extLst>
            <a:ext uri="{FF2B5EF4-FFF2-40B4-BE49-F238E27FC236}">
              <a16:creationId xmlns:a16="http://schemas.microsoft.com/office/drawing/2014/main" id="{073724C0-025A-4A58-A262-815E491F598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6" name="Text Box 3">
          <a:extLst>
            <a:ext uri="{FF2B5EF4-FFF2-40B4-BE49-F238E27FC236}">
              <a16:creationId xmlns:a16="http://schemas.microsoft.com/office/drawing/2014/main" id="{5736F641-4376-41C2-8C56-32BB6137F5F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7" name="Text Box 3">
          <a:extLst>
            <a:ext uri="{FF2B5EF4-FFF2-40B4-BE49-F238E27FC236}">
              <a16:creationId xmlns:a16="http://schemas.microsoft.com/office/drawing/2014/main" id="{84D97921-5ADE-44F1-BB35-A98AD0142E5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8" name="Text Box 3">
          <a:extLst>
            <a:ext uri="{FF2B5EF4-FFF2-40B4-BE49-F238E27FC236}">
              <a16:creationId xmlns:a16="http://schemas.microsoft.com/office/drawing/2014/main" id="{73B8B1AB-45E3-444E-9EBE-66B0C767169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9" name="Text Box 3">
          <a:extLst>
            <a:ext uri="{FF2B5EF4-FFF2-40B4-BE49-F238E27FC236}">
              <a16:creationId xmlns:a16="http://schemas.microsoft.com/office/drawing/2014/main" id="{31194578-6B79-4E9F-9D81-EE666828E03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0" name="Text Box 3">
          <a:extLst>
            <a:ext uri="{FF2B5EF4-FFF2-40B4-BE49-F238E27FC236}">
              <a16:creationId xmlns:a16="http://schemas.microsoft.com/office/drawing/2014/main" id="{40B3AAB2-1B5B-44BD-A912-756C1783394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1" name="Text Box 3">
          <a:extLst>
            <a:ext uri="{FF2B5EF4-FFF2-40B4-BE49-F238E27FC236}">
              <a16:creationId xmlns:a16="http://schemas.microsoft.com/office/drawing/2014/main" id="{EFCA9AFD-9675-4488-98DB-4006519EF91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2" name="Text Box 3">
          <a:extLst>
            <a:ext uri="{FF2B5EF4-FFF2-40B4-BE49-F238E27FC236}">
              <a16:creationId xmlns:a16="http://schemas.microsoft.com/office/drawing/2014/main" id="{C7016AC0-54D8-4949-AF35-1605E805194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3" name="Text Box 3">
          <a:extLst>
            <a:ext uri="{FF2B5EF4-FFF2-40B4-BE49-F238E27FC236}">
              <a16:creationId xmlns:a16="http://schemas.microsoft.com/office/drawing/2014/main" id="{4AC26CE3-3BDC-4688-BC72-AFDCC9734A8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4" name="Text Box 3">
          <a:extLst>
            <a:ext uri="{FF2B5EF4-FFF2-40B4-BE49-F238E27FC236}">
              <a16:creationId xmlns:a16="http://schemas.microsoft.com/office/drawing/2014/main" id="{29CE0582-443B-467C-A305-9D0ECBFD5F6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5" name="Text Box 3">
          <a:extLst>
            <a:ext uri="{FF2B5EF4-FFF2-40B4-BE49-F238E27FC236}">
              <a16:creationId xmlns:a16="http://schemas.microsoft.com/office/drawing/2014/main" id="{10F6AC14-600C-471F-B113-DFB25DE8C3B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6" name="Text Box 3">
          <a:extLst>
            <a:ext uri="{FF2B5EF4-FFF2-40B4-BE49-F238E27FC236}">
              <a16:creationId xmlns:a16="http://schemas.microsoft.com/office/drawing/2014/main" id="{FE178B16-45B3-4F0B-86C5-3BCABA8002A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7" name="Text Box 3">
          <a:extLst>
            <a:ext uri="{FF2B5EF4-FFF2-40B4-BE49-F238E27FC236}">
              <a16:creationId xmlns:a16="http://schemas.microsoft.com/office/drawing/2014/main" id="{530F7F9A-6864-4041-BF2D-7AC0710E696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8" name="Text Box 3">
          <a:extLst>
            <a:ext uri="{FF2B5EF4-FFF2-40B4-BE49-F238E27FC236}">
              <a16:creationId xmlns:a16="http://schemas.microsoft.com/office/drawing/2014/main" id="{CF7B62B1-057C-4869-8345-0252D29AE6F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9" name="Text Box 3">
          <a:extLst>
            <a:ext uri="{FF2B5EF4-FFF2-40B4-BE49-F238E27FC236}">
              <a16:creationId xmlns:a16="http://schemas.microsoft.com/office/drawing/2014/main" id="{8F1B0418-05F4-45B9-9063-368FE6EAEAF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0" name="Text Box 3">
          <a:extLst>
            <a:ext uri="{FF2B5EF4-FFF2-40B4-BE49-F238E27FC236}">
              <a16:creationId xmlns:a16="http://schemas.microsoft.com/office/drawing/2014/main" id="{E68EA7AC-EFB9-4C9D-B15F-4A22AC3BD76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1" name="Text Box 3">
          <a:extLst>
            <a:ext uri="{FF2B5EF4-FFF2-40B4-BE49-F238E27FC236}">
              <a16:creationId xmlns:a16="http://schemas.microsoft.com/office/drawing/2014/main" id="{73C70125-244C-4ACD-A066-57BC9998F8F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2" name="Text Box 3">
          <a:extLst>
            <a:ext uri="{FF2B5EF4-FFF2-40B4-BE49-F238E27FC236}">
              <a16:creationId xmlns:a16="http://schemas.microsoft.com/office/drawing/2014/main" id="{4B445803-2796-4CE6-B9A1-BA7AA9E0D2E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3" name="Text Box 3">
          <a:extLst>
            <a:ext uri="{FF2B5EF4-FFF2-40B4-BE49-F238E27FC236}">
              <a16:creationId xmlns:a16="http://schemas.microsoft.com/office/drawing/2014/main" id="{014F3D90-4B98-4AD7-AC5B-397CDAB1762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4" name="Text Box 3">
          <a:extLst>
            <a:ext uri="{FF2B5EF4-FFF2-40B4-BE49-F238E27FC236}">
              <a16:creationId xmlns:a16="http://schemas.microsoft.com/office/drawing/2014/main" id="{DFB00CE5-EB23-405A-851B-BA594B75F7E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5" name="Text Box 3">
          <a:extLst>
            <a:ext uri="{FF2B5EF4-FFF2-40B4-BE49-F238E27FC236}">
              <a16:creationId xmlns:a16="http://schemas.microsoft.com/office/drawing/2014/main" id="{63CF904A-113C-4E02-BE22-6F82CF3E0F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6" name="Text Box 3">
          <a:extLst>
            <a:ext uri="{FF2B5EF4-FFF2-40B4-BE49-F238E27FC236}">
              <a16:creationId xmlns:a16="http://schemas.microsoft.com/office/drawing/2014/main" id="{CF9D225B-9C30-412F-9837-D49343FB31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7" name="Text Box 3">
          <a:extLst>
            <a:ext uri="{FF2B5EF4-FFF2-40B4-BE49-F238E27FC236}">
              <a16:creationId xmlns:a16="http://schemas.microsoft.com/office/drawing/2014/main" id="{843DFBB3-79C0-4D51-B0BC-68C67D68E2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8" name="Text Box 3">
          <a:extLst>
            <a:ext uri="{FF2B5EF4-FFF2-40B4-BE49-F238E27FC236}">
              <a16:creationId xmlns:a16="http://schemas.microsoft.com/office/drawing/2014/main" id="{3CEDD879-AC23-4A62-9D4A-3254C10AD5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9" name="Text Box 3">
          <a:extLst>
            <a:ext uri="{FF2B5EF4-FFF2-40B4-BE49-F238E27FC236}">
              <a16:creationId xmlns:a16="http://schemas.microsoft.com/office/drawing/2014/main" id="{BF383DCB-8EFA-4B7A-9F7F-7E41429711B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0" name="Text Box 3">
          <a:extLst>
            <a:ext uri="{FF2B5EF4-FFF2-40B4-BE49-F238E27FC236}">
              <a16:creationId xmlns:a16="http://schemas.microsoft.com/office/drawing/2014/main" id="{225A3C38-0A75-4A84-BE30-3C06546B8E7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1" name="Text Box 3">
          <a:extLst>
            <a:ext uri="{FF2B5EF4-FFF2-40B4-BE49-F238E27FC236}">
              <a16:creationId xmlns:a16="http://schemas.microsoft.com/office/drawing/2014/main" id="{F1536C0D-1775-4B12-85A4-FA0434F1598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2" name="Text Box 3">
          <a:extLst>
            <a:ext uri="{FF2B5EF4-FFF2-40B4-BE49-F238E27FC236}">
              <a16:creationId xmlns:a16="http://schemas.microsoft.com/office/drawing/2014/main" id="{1765F83C-38AB-4CB4-97C6-F04B21C9068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3" name="Text Box 3">
          <a:extLst>
            <a:ext uri="{FF2B5EF4-FFF2-40B4-BE49-F238E27FC236}">
              <a16:creationId xmlns:a16="http://schemas.microsoft.com/office/drawing/2014/main" id="{B5E595F4-6524-4F0A-BB72-FC3F31DA97D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4" name="Text Box 3">
          <a:extLst>
            <a:ext uri="{FF2B5EF4-FFF2-40B4-BE49-F238E27FC236}">
              <a16:creationId xmlns:a16="http://schemas.microsoft.com/office/drawing/2014/main" id="{86E7C27C-6055-4521-B18B-77BB618AAB0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5" name="Text Box 3">
          <a:extLst>
            <a:ext uri="{FF2B5EF4-FFF2-40B4-BE49-F238E27FC236}">
              <a16:creationId xmlns:a16="http://schemas.microsoft.com/office/drawing/2014/main" id="{B73B4A3C-83F4-4B5F-94AC-97738D7B114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6" name="Text Box 3">
          <a:extLst>
            <a:ext uri="{FF2B5EF4-FFF2-40B4-BE49-F238E27FC236}">
              <a16:creationId xmlns:a16="http://schemas.microsoft.com/office/drawing/2014/main" id="{B0C96623-F7EC-4594-B1B1-7B7A9398ED9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7" name="Text Box 3">
          <a:extLst>
            <a:ext uri="{FF2B5EF4-FFF2-40B4-BE49-F238E27FC236}">
              <a16:creationId xmlns:a16="http://schemas.microsoft.com/office/drawing/2014/main" id="{D8B46CC1-D223-45D0-85F2-1E827EB99EE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8" name="Text Box 3">
          <a:extLst>
            <a:ext uri="{FF2B5EF4-FFF2-40B4-BE49-F238E27FC236}">
              <a16:creationId xmlns:a16="http://schemas.microsoft.com/office/drawing/2014/main" id="{0F6BCAF5-CA5C-48B7-90C4-40300D6DA10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9" name="Text Box 3">
          <a:extLst>
            <a:ext uri="{FF2B5EF4-FFF2-40B4-BE49-F238E27FC236}">
              <a16:creationId xmlns:a16="http://schemas.microsoft.com/office/drawing/2014/main" id="{F4085110-ADAB-4AF2-B273-16AD6657330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0" name="Text Box 3">
          <a:extLst>
            <a:ext uri="{FF2B5EF4-FFF2-40B4-BE49-F238E27FC236}">
              <a16:creationId xmlns:a16="http://schemas.microsoft.com/office/drawing/2014/main" id="{EDDACA21-41F5-4012-B776-B0D982ABFA5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1" name="Text Box 3">
          <a:extLst>
            <a:ext uri="{FF2B5EF4-FFF2-40B4-BE49-F238E27FC236}">
              <a16:creationId xmlns:a16="http://schemas.microsoft.com/office/drawing/2014/main" id="{D9206EA9-1C61-4EA4-8CB7-2F79141012A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2" name="Text Box 3">
          <a:extLst>
            <a:ext uri="{FF2B5EF4-FFF2-40B4-BE49-F238E27FC236}">
              <a16:creationId xmlns:a16="http://schemas.microsoft.com/office/drawing/2014/main" id="{2004A161-E53D-4624-8B70-29DC626EE54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3" name="Text Box 3">
          <a:extLst>
            <a:ext uri="{FF2B5EF4-FFF2-40B4-BE49-F238E27FC236}">
              <a16:creationId xmlns:a16="http://schemas.microsoft.com/office/drawing/2014/main" id="{7359A3DB-AC66-4F30-9B30-94AA4B7C6D21}"/>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4" name="Text Box 3">
          <a:extLst>
            <a:ext uri="{FF2B5EF4-FFF2-40B4-BE49-F238E27FC236}">
              <a16:creationId xmlns:a16="http://schemas.microsoft.com/office/drawing/2014/main" id="{F1CC6175-1CF8-46D0-8827-F22C5DFB1E5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5" name="Text Box 3">
          <a:extLst>
            <a:ext uri="{FF2B5EF4-FFF2-40B4-BE49-F238E27FC236}">
              <a16:creationId xmlns:a16="http://schemas.microsoft.com/office/drawing/2014/main" id="{0768891F-D65D-410B-9ACB-039D70A6177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6" name="Text Box 3">
          <a:extLst>
            <a:ext uri="{FF2B5EF4-FFF2-40B4-BE49-F238E27FC236}">
              <a16:creationId xmlns:a16="http://schemas.microsoft.com/office/drawing/2014/main" id="{875577F7-E842-4CAE-81FF-7FD838B89D8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7" name="Text Box 3">
          <a:extLst>
            <a:ext uri="{FF2B5EF4-FFF2-40B4-BE49-F238E27FC236}">
              <a16:creationId xmlns:a16="http://schemas.microsoft.com/office/drawing/2014/main" id="{4EC5AC44-5F0B-479D-BFFA-65EB14DCFF9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8" name="Text Box 3">
          <a:extLst>
            <a:ext uri="{FF2B5EF4-FFF2-40B4-BE49-F238E27FC236}">
              <a16:creationId xmlns:a16="http://schemas.microsoft.com/office/drawing/2014/main" id="{A10C641D-17B2-492E-8582-1A92D30D73C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9" name="Text Box 3">
          <a:extLst>
            <a:ext uri="{FF2B5EF4-FFF2-40B4-BE49-F238E27FC236}">
              <a16:creationId xmlns:a16="http://schemas.microsoft.com/office/drawing/2014/main" id="{3942DB34-CABA-430E-8E57-0B4EDFC899A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0" name="Text Box 3">
          <a:extLst>
            <a:ext uri="{FF2B5EF4-FFF2-40B4-BE49-F238E27FC236}">
              <a16:creationId xmlns:a16="http://schemas.microsoft.com/office/drawing/2014/main" id="{89F16046-AA36-4939-97F9-65F68D44095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1" name="Text Box 3">
          <a:extLst>
            <a:ext uri="{FF2B5EF4-FFF2-40B4-BE49-F238E27FC236}">
              <a16:creationId xmlns:a16="http://schemas.microsoft.com/office/drawing/2014/main" id="{9EF49130-5A5F-476C-A3E7-ADE3EE3B4A4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2" name="Text Box 3">
          <a:extLst>
            <a:ext uri="{FF2B5EF4-FFF2-40B4-BE49-F238E27FC236}">
              <a16:creationId xmlns:a16="http://schemas.microsoft.com/office/drawing/2014/main" id="{D5310730-F55B-46A5-8B05-D22A119CA98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3" name="Text Box 3">
          <a:extLst>
            <a:ext uri="{FF2B5EF4-FFF2-40B4-BE49-F238E27FC236}">
              <a16:creationId xmlns:a16="http://schemas.microsoft.com/office/drawing/2014/main" id="{05BDD6BE-FB3C-475C-9F1D-B3732FD9365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4" name="Text Box 3">
          <a:extLst>
            <a:ext uri="{FF2B5EF4-FFF2-40B4-BE49-F238E27FC236}">
              <a16:creationId xmlns:a16="http://schemas.microsoft.com/office/drawing/2014/main" id="{86C96F5B-1704-44B3-9142-C365E3429FA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5" name="Text Box 3">
          <a:extLst>
            <a:ext uri="{FF2B5EF4-FFF2-40B4-BE49-F238E27FC236}">
              <a16:creationId xmlns:a16="http://schemas.microsoft.com/office/drawing/2014/main" id="{21889F58-A49C-4A70-AAEF-499DEAA46C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6" name="Text Box 3">
          <a:extLst>
            <a:ext uri="{FF2B5EF4-FFF2-40B4-BE49-F238E27FC236}">
              <a16:creationId xmlns:a16="http://schemas.microsoft.com/office/drawing/2014/main" id="{CD70B712-2ED9-405B-BBDB-545E6FB1BC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7" name="Text Box 3">
          <a:extLst>
            <a:ext uri="{FF2B5EF4-FFF2-40B4-BE49-F238E27FC236}">
              <a16:creationId xmlns:a16="http://schemas.microsoft.com/office/drawing/2014/main" id="{3793AA74-A4F0-485C-AB37-B602AFDA865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8" name="Text Box 3">
          <a:extLst>
            <a:ext uri="{FF2B5EF4-FFF2-40B4-BE49-F238E27FC236}">
              <a16:creationId xmlns:a16="http://schemas.microsoft.com/office/drawing/2014/main" id="{675B4B7D-35CC-4641-B102-7E6D3421FE8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9" name="Text Box 3">
          <a:extLst>
            <a:ext uri="{FF2B5EF4-FFF2-40B4-BE49-F238E27FC236}">
              <a16:creationId xmlns:a16="http://schemas.microsoft.com/office/drawing/2014/main" id="{C54A64BE-3ABC-4781-904B-B453DE8DAE3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0" name="Text Box 3">
          <a:extLst>
            <a:ext uri="{FF2B5EF4-FFF2-40B4-BE49-F238E27FC236}">
              <a16:creationId xmlns:a16="http://schemas.microsoft.com/office/drawing/2014/main" id="{0E4E1CB1-E3E5-4E96-9E6B-941668DC92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1" name="Text Box 3">
          <a:extLst>
            <a:ext uri="{FF2B5EF4-FFF2-40B4-BE49-F238E27FC236}">
              <a16:creationId xmlns:a16="http://schemas.microsoft.com/office/drawing/2014/main" id="{1A53D910-9A1A-4ADE-98A4-522051D012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2" name="Text Box 3">
          <a:extLst>
            <a:ext uri="{FF2B5EF4-FFF2-40B4-BE49-F238E27FC236}">
              <a16:creationId xmlns:a16="http://schemas.microsoft.com/office/drawing/2014/main" id="{9F307782-9438-48C9-B41A-113ADB9527E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3" name="Text Box 3">
          <a:extLst>
            <a:ext uri="{FF2B5EF4-FFF2-40B4-BE49-F238E27FC236}">
              <a16:creationId xmlns:a16="http://schemas.microsoft.com/office/drawing/2014/main" id="{D4ABD6E8-76AE-49C8-A90C-0B6EA0CE517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4" name="Text Box 3">
          <a:extLst>
            <a:ext uri="{FF2B5EF4-FFF2-40B4-BE49-F238E27FC236}">
              <a16:creationId xmlns:a16="http://schemas.microsoft.com/office/drawing/2014/main" id="{EAF7E4C6-3DAB-4A4E-91CE-F645A8BAF29A}"/>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5" name="Text Box 3">
          <a:extLst>
            <a:ext uri="{FF2B5EF4-FFF2-40B4-BE49-F238E27FC236}">
              <a16:creationId xmlns:a16="http://schemas.microsoft.com/office/drawing/2014/main" id="{08BE49FB-47B8-4FC0-B411-BCDBC6B970E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6" name="Text Box 3">
          <a:extLst>
            <a:ext uri="{FF2B5EF4-FFF2-40B4-BE49-F238E27FC236}">
              <a16:creationId xmlns:a16="http://schemas.microsoft.com/office/drawing/2014/main" id="{9B1603B9-A3DD-4B9F-BDF6-30FAFBEE027C}"/>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7" name="Text Box 3">
          <a:extLst>
            <a:ext uri="{FF2B5EF4-FFF2-40B4-BE49-F238E27FC236}">
              <a16:creationId xmlns:a16="http://schemas.microsoft.com/office/drawing/2014/main" id="{FA14F3B4-9627-4006-AA77-6709F1CA333C}"/>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268" name="Text Box 3">
          <a:extLst>
            <a:ext uri="{FF2B5EF4-FFF2-40B4-BE49-F238E27FC236}">
              <a16:creationId xmlns:a16="http://schemas.microsoft.com/office/drawing/2014/main" id="{3466EF10-40F1-4DE4-B3BF-6F99E14ACD45}"/>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269" name="Text Box 3">
          <a:extLst>
            <a:ext uri="{FF2B5EF4-FFF2-40B4-BE49-F238E27FC236}">
              <a16:creationId xmlns:a16="http://schemas.microsoft.com/office/drawing/2014/main" id="{BCC50503-9881-4DBF-B351-79BC046CAC39}"/>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0" name="Text Box 3">
          <a:extLst>
            <a:ext uri="{FF2B5EF4-FFF2-40B4-BE49-F238E27FC236}">
              <a16:creationId xmlns:a16="http://schemas.microsoft.com/office/drawing/2014/main" id="{C44C3CD9-CDDC-4C23-98B2-06850B93E4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1" name="Text Box 3">
          <a:extLst>
            <a:ext uri="{FF2B5EF4-FFF2-40B4-BE49-F238E27FC236}">
              <a16:creationId xmlns:a16="http://schemas.microsoft.com/office/drawing/2014/main" id="{5B93605B-661C-4354-A111-CCFEA56BAA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2" name="Text Box 3">
          <a:extLst>
            <a:ext uri="{FF2B5EF4-FFF2-40B4-BE49-F238E27FC236}">
              <a16:creationId xmlns:a16="http://schemas.microsoft.com/office/drawing/2014/main" id="{5D73C91D-0EBF-48BB-8FFB-3ED8F5CE29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3" name="Text Box 3">
          <a:extLst>
            <a:ext uri="{FF2B5EF4-FFF2-40B4-BE49-F238E27FC236}">
              <a16:creationId xmlns:a16="http://schemas.microsoft.com/office/drawing/2014/main" id="{FCA66FC4-1C35-4538-9D19-8EDAE80F38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4" name="Text Box 3">
          <a:extLst>
            <a:ext uri="{FF2B5EF4-FFF2-40B4-BE49-F238E27FC236}">
              <a16:creationId xmlns:a16="http://schemas.microsoft.com/office/drawing/2014/main" id="{5787D5EB-2157-42BA-A0BE-E9C543692F7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5" name="Text Box 3">
          <a:extLst>
            <a:ext uri="{FF2B5EF4-FFF2-40B4-BE49-F238E27FC236}">
              <a16:creationId xmlns:a16="http://schemas.microsoft.com/office/drawing/2014/main" id="{68A4249F-FA38-4284-AB29-6EE055AC40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6" name="Text Box 3">
          <a:extLst>
            <a:ext uri="{FF2B5EF4-FFF2-40B4-BE49-F238E27FC236}">
              <a16:creationId xmlns:a16="http://schemas.microsoft.com/office/drawing/2014/main" id="{63B61339-1B21-430B-8CBB-6E83FBCC99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7" name="Text Box 3">
          <a:extLst>
            <a:ext uri="{FF2B5EF4-FFF2-40B4-BE49-F238E27FC236}">
              <a16:creationId xmlns:a16="http://schemas.microsoft.com/office/drawing/2014/main" id="{708794B8-954C-442F-949C-220A515A8C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8" name="Text Box 3">
          <a:extLst>
            <a:ext uri="{FF2B5EF4-FFF2-40B4-BE49-F238E27FC236}">
              <a16:creationId xmlns:a16="http://schemas.microsoft.com/office/drawing/2014/main" id="{269BC55C-8FFC-4158-BCB8-719DDC20E2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9" name="Text Box 3">
          <a:extLst>
            <a:ext uri="{FF2B5EF4-FFF2-40B4-BE49-F238E27FC236}">
              <a16:creationId xmlns:a16="http://schemas.microsoft.com/office/drawing/2014/main" id="{F0925A75-5123-405E-8963-E28BEDC0320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0" name="Text Box 3">
          <a:extLst>
            <a:ext uri="{FF2B5EF4-FFF2-40B4-BE49-F238E27FC236}">
              <a16:creationId xmlns:a16="http://schemas.microsoft.com/office/drawing/2014/main" id="{0A5A968C-AD45-4F51-9FEC-3924F302B7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1" name="Text Box 3">
          <a:extLst>
            <a:ext uri="{FF2B5EF4-FFF2-40B4-BE49-F238E27FC236}">
              <a16:creationId xmlns:a16="http://schemas.microsoft.com/office/drawing/2014/main" id="{6375D260-9A3B-4BE3-BD84-CA7F0A8C1D9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2" name="Text Box 3">
          <a:extLst>
            <a:ext uri="{FF2B5EF4-FFF2-40B4-BE49-F238E27FC236}">
              <a16:creationId xmlns:a16="http://schemas.microsoft.com/office/drawing/2014/main" id="{E5EB9C89-1CE1-4592-A1CA-0553780448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3" name="Text Box 3">
          <a:extLst>
            <a:ext uri="{FF2B5EF4-FFF2-40B4-BE49-F238E27FC236}">
              <a16:creationId xmlns:a16="http://schemas.microsoft.com/office/drawing/2014/main" id="{BDE73D67-8972-4ED7-9441-B9A9BD8BBE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4" name="Text Box 3">
          <a:extLst>
            <a:ext uri="{FF2B5EF4-FFF2-40B4-BE49-F238E27FC236}">
              <a16:creationId xmlns:a16="http://schemas.microsoft.com/office/drawing/2014/main" id="{65D32CDA-8458-45DB-B4F8-5F99C39D664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5" name="Text Box 3">
          <a:extLst>
            <a:ext uri="{FF2B5EF4-FFF2-40B4-BE49-F238E27FC236}">
              <a16:creationId xmlns:a16="http://schemas.microsoft.com/office/drawing/2014/main" id="{0942C956-8C20-473D-8377-76E92D8998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6" name="Text Box 3">
          <a:extLst>
            <a:ext uri="{FF2B5EF4-FFF2-40B4-BE49-F238E27FC236}">
              <a16:creationId xmlns:a16="http://schemas.microsoft.com/office/drawing/2014/main" id="{D862361B-36AF-401B-9B2F-224A59CEE8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7" name="Text Box 3">
          <a:extLst>
            <a:ext uri="{FF2B5EF4-FFF2-40B4-BE49-F238E27FC236}">
              <a16:creationId xmlns:a16="http://schemas.microsoft.com/office/drawing/2014/main" id="{E55AB1C8-1C9D-426C-9176-1B7C4681DAE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8" name="Text Box 3">
          <a:extLst>
            <a:ext uri="{FF2B5EF4-FFF2-40B4-BE49-F238E27FC236}">
              <a16:creationId xmlns:a16="http://schemas.microsoft.com/office/drawing/2014/main" id="{CC42C863-5C1F-40C4-BCFD-2F8D94E4DB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9" name="Text Box 3">
          <a:extLst>
            <a:ext uri="{FF2B5EF4-FFF2-40B4-BE49-F238E27FC236}">
              <a16:creationId xmlns:a16="http://schemas.microsoft.com/office/drawing/2014/main" id="{FF9D5A7C-A9A3-482D-A488-4C89659AA0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0" name="Text Box 3">
          <a:extLst>
            <a:ext uri="{FF2B5EF4-FFF2-40B4-BE49-F238E27FC236}">
              <a16:creationId xmlns:a16="http://schemas.microsoft.com/office/drawing/2014/main" id="{DC65EA9A-7F42-49C7-A80A-35275F58D2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1" name="Text Box 3">
          <a:extLst>
            <a:ext uri="{FF2B5EF4-FFF2-40B4-BE49-F238E27FC236}">
              <a16:creationId xmlns:a16="http://schemas.microsoft.com/office/drawing/2014/main" id="{E9C9F072-3476-411A-B543-856807F3D17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2" name="Text Box 3">
          <a:extLst>
            <a:ext uri="{FF2B5EF4-FFF2-40B4-BE49-F238E27FC236}">
              <a16:creationId xmlns:a16="http://schemas.microsoft.com/office/drawing/2014/main" id="{AF8DD20A-0809-4E73-AA47-218DA02DCB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3" name="Text Box 3">
          <a:extLst>
            <a:ext uri="{FF2B5EF4-FFF2-40B4-BE49-F238E27FC236}">
              <a16:creationId xmlns:a16="http://schemas.microsoft.com/office/drawing/2014/main" id="{A0A88113-11E2-40E5-8A8D-9187438501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4" name="Text Box 3">
          <a:extLst>
            <a:ext uri="{FF2B5EF4-FFF2-40B4-BE49-F238E27FC236}">
              <a16:creationId xmlns:a16="http://schemas.microsoft.com/office/drawing/2014/main" id="{9D762C0A-4895-42B0-B856-A6C2467F8A0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5" name="Text Box 3">
          <a:extLst>
            <a:ext uri="{FF2B5EF4-FFF2-40B4-BE49-F238E27FC236}">
              <a16:creationId xmlns:a16="http://schemas.microsoft.com/office/drawing/2014/main" id="{FF1175C0-CC12-4EE4-8326-4F01486E3E0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6" name="Text Box 3">
          <a:extLst>
            <a:ext uri="{FF2B5EF4-FFF2-40B4-BE49-F238E27FC236}">
              <a16:creationId xmlns:a16="http://schemas.microsoft.com/office/drawing/2014/main" id="{A528F97C-4836-47F5-91D3-996BDDD947A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7" name="Text Box 3">
          <a:extLst>
            <a:ext uri="{FF2B5EF4-FFF2-40B4-BE49-F238E27FC236}">
              <a16:creationId xmlns:a16="http://schemas.microsoft.com/office/drawing/2014/main" id="{FA1DAE5F-9D11-4FF4-8E0E-B8420100597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8" name="Text Box 3">
          <a:extLst>
            <a:ext uri="{FF2B5EF4-FFF2-40B4-BE49-F238E27FC236}">
              <a16:creationId xmlns:a16="http://schemas.microsoft.com/office/drawing/2014/main" id="{B1DD1293-AD13-4476-8A61-960B942B57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9" name="Text Box 3">
          <a:extLst>
            <a:ext uri="{FF2B5EF4-FFF2-40B4-BE49-F238E27FC236}">
              <a16:creationId xmlns:a16="http://schemas.microsoft.com/office/drawing/2014/main" id="{FD01570B-97AD-4963-8FA8-D3231BE6D6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0" name="Text Box 3">
          <a:extLst>
            <a:ext uri="{FF2B5EF4-FFF2-40B4-BE49-F238E27FC236}">
              <a16:creationId xmlns:a16="http://schemas.microsoft.com/office/drawing/2014/main" id="{0BB628B4-2554-4A6B-851B-90C8B7CAF4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1" name="Text Box 3">
          <a:extLst>
            <a:ext uri="{FF2B5EF4-FFF2-40B4-BE49-F238E27FC236}">
              <a16:creationId xmlns:a16="http://schemas.microsoft.com/office/drawing/2014/main" id="{069F596E-CF64-4D9C-AF0C-BEB15C5F71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02" name="Text Box 3">
          <a:extLst>
            <a:ext uri="{FF2B5EF4-FFF2-40B4-BE49-F238E27FC236}">
              <a16:creationId xmlns:a16="http://schemas.microsoft.com/office/drawing/2014/main" id="{385F2A22-862D-462D-9CF6-517BA946A6F2}"/>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03" name="Text Box 3">
          <a:extLst>
            <a:ext uri="{FF2B5EF4-FFF2-40B4-BE49-F238E27FC236}">
              <a16:creationId xmlns:a16="http://schemas.microsoft.com/office/drawing/2014/main" id="{5ADBA221-C6F4-4FFA-B272-9AA7C1417D7E}"/>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4" name="Text Box 3">
          <a:extLst>
            <a:ext uri="{FF2B5EF4-FFF2-40B4-BE49-F238E27FC236}">
              <a16:creationId xmlns:a16="http://schemas.microsoft.com/office/drawing/2014/main" id="{8468C0A0-CEC1-41CF-AACB-68B586B8B0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5" name="Text Box 3">
          <a:extLst>
            <a:ext uri="{FF2B5EF4-FFF2-40B4-BE49-F238E27FC236}">
              <a16:creationId xmlns:a16="http://schemas.microsoft.com/office/drawing/2014/main" id="{1A5088F6-0F3B-49BD-887C-9F2BFBA882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6" name="Text Box 3">
          <a:extLst>
            <a:ext uri="{FF2B5EF4-FFF2-40B4-BE49-F238E27FC236}">
              <a16:creationId xmlns:a16="http://schemas.microsoft.com/office/drawing/2014/main" id="{4B583817-069B-4FC6-AD6E-D8B4176E177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7" name="Text Box 3">
          <a:extLst>
            <a:ext uri="{FF2B5EF4-FFF2-40B4-BE49-F238E27FC236}">
              <a16:creationId xmlns:a16="http://schemas.microsoft.com/office/drawing/2014/main" id="{EC2D9893-AB0C-4653-893E-3338C3B348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8" name="Text Box 3">
          <a:extLst>
            <a:ext uri="{FF2B5EF4-FFF2-40B4-BE49-F238E27FC236}">
              <a16:creationId xmlns:a16="http://schemas.microsoft.com/office/drawing/2014/main" id="{D2642326-B39A-4FBA-B08D-0657B814522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9" name="Text Box 3">
          <a:extLst>
            <a:ext uri="{FF2B5EF4-FFF2-40B4-BE49-F238E27FC236}">
              <a16:creationId xmlns:a16="http://schemas.microsoft.com/office/drawing/2014/main" id="{E4D6AE5F-D2BB-4088-8E98-35DCE85407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0" name="Text Box 3">
          <a:extLst>
            <a:ext uri="{FF2B5EF4-FFF2-40B4-BE49-F238E27FC236}">
              <a16:creationId xmlns:a16="http://schemas.microsoft.com/office/drawing/2014/main" id="{4B6270EE-B1F5-4340-AB39-E4E755D2706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1" name="Text Box 3">
          <a:extLst>
            <a:ext uri="{FF2B5EF4-FFF2-40B4-BE49-F238E27FC236}">
              <a16:creationId xmlns:a16="http://schemas.microsoft.com/office/drawing/2014/main" id="{04742C44-D25F-4EE6-8A50-C14B2D35D28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2" name="Text Box 3">
          <a:extLst>
            <a:ext uri="{FF2B5EF4-FFF2-40B4-BE49-F238E27FC236}">
              <a16:creationId xmlns:a16="http://schemas.microsoft.com/office/drawing/2014/main" id="{A236CE1E-CBFF-43EC-89FC-D7EE9C9EF6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3" name="Text Box 3">
          <a:extLst>
            <a:ext uri="{FF2B5EF4-FFF2-40B4-BE49-F238E27FC236}">
              <a16:creationId xmlns:a16="http://schemas.microsoft.com/office/drawing/2014/main" id="{B2FC7089-611B-4762-81E3-5647816A554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4" name="Text Box 3">
          <a:extLst>
            <a:ext uri="{FF2B5EF4-FFF2-40B4-BE49-F238E27FC236}">
              <a16:creationId xmlns:a16="http://schemas.microsoft.com/office/drawing/2014/main" id="{2B74A615-8501-4FAD-8FD0-B8225CCC92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5" name="Text Box 3">
          <a:extLst>
            <a:ext uri="{FF2B5EF4-FFF2-40B4-BE49-F238E27FC236}">
              <a16:creationId xmlns:a16="http://schemas.microsoft.com/office/drawing/2014/main" id="{5B701F8A-3454-4703-BA28-3B6608ECE9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6" name="Text Box 3">
          <a:extLst>
            <a:ext uri="{FF2B5EF4-FFF2-40B4-BE49-F238E27FC236}">
              <a16:creationId xmlns:a16="http://schemas.microsoft.com/office/drawing/2014/main" id="{155C0573-246C-473D-8243-A84B95F77CC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7" name="Text Box 3">
          <a:extLst>
            <a:ext uri="{FF2B5EF4-FFF2-40B4-BE49-F238E27FC236}">
              <a16:creationId xmlns:a16="http://schemas.microsoft.com/office/drawing/2014/main" id="{16FE4445-3E0F-48CD-A68A-1881FCEA3CC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8" name="Text Box 3">
          <a:extLst>
            <a:ext uri="{FF2B5EF4-FFF2-40B4-BE49-F238E27FC236}">
              <a16:creationId xmlns:a16="http://schemas.microsoft.com/office/drawing/2014/main" id="{D0FE5569-64E7-40F8-A8C1-945725DF8B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9" name="Text Box 3">
          <a:extLst>
            <a:ext uri="{FF2B5EF4-FFF2-40B4-BE49-F238E27FC236}">
              <a16:creationId xmlns:a16="http://schemas.microsoft.com/office/drawing/2014/main" id="{C98F127D-CC0F-439B-BF56-9F8BC8E186D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0" name="Text Box 3">
          <a:extLst>
            <a:ext uri="{FF2B5EF4-FFF2-40B4-BE49-F238E27FC236}">
              <a16:creationId xmlns:a16="http://schemas.microsoft.com/office/drawing/2014/main" id="{8761038A-E94B-4AA8-B588-4BFCF9E4DC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1" name="Text Box 3">
          <a:extLst>
            <a:ext uri="{FF2B5EF4-FFF2-40B4-BE49-F238E27FC236}">
              <a16:creationId xmlns:a16="http://schemas.microsoft.com/office/drawing/2014/main" id="{192D04FF-6A85-4E1F-B6A0-5300CA5548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2" name="Text Box 3">
          <a:extLst>
            <a:ext uri="{FF2B5EF4-FFF2-40B4-BE49-F238E27FC236}">
              <a16:creationId xmlns:a16="http://schemas.microsoft.com/office/drawing/2014/main" id="{A3227F80-2922-4D86-B4D5-0C7D138E80F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3" name="Text Box 3">
          <a:extLst>
            <a:ext uri="{FF2B5EF4-FFF2-40B4-BE49-F238E27FC236}">
              <a16:creationId xmlns:a16="http://schemas.microsoft.com/office/drawing/2014/main" id="{5D6B71A8-AC0A-47E0-B30C-58BAE3EDD5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4" name="Text Box 3">
          <a:extLst>
            <a:ext uri="{FF2B5EF4-FFF2-40B4-BE49-F238E27FC236}">
              <a16:creationId xmlns:a16="http://schemas.microsoft.com/office/drawing/2014/main" id="{35857961-8119-4B46-8CBB-31AFF15738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5" name="Text Box 3">
          <a:extLst>
            <a:ext uri="{FF2B5EF4-FFF2-40B4-BE49-F238E27FC236}">
              <a16:creationId xmlns:a16="http://schemas.microsoft.com/office/drawing/2014/main" id="{DAE45908-8E33-46A4-8DB3-6A1065D7AC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6" name="Text Box 3">
          <a:extLst>
            <a:ext uri="{FF2B5EF4-FFF2-40B4-BE49-F238E27FC236}">
              <a16:creationId xmlns:a16="http://schemas.microsoft.com/office/drawing/2014/main" id="{170CC9D1-3F50-45B1-98B0-3141DD21A9F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7" name="Text Box 3">
          <a:extLst>
            <a:ext uri="{FF2B5EF4-FFF2-40B4-BE49-F238E27FC236}">
              <a16:creationId xmlns:a16="http://schemas.microsoft.com/office/drawing/2014/main" id="{311618DB-266D-4954-8CF4-AF83633F64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8" name="Text Box 3">
          <a:extLst>
            <a:ext uri="{FF2B5EF4-FFF2-40B4-BE49-F238E27FC236}">
              <a16:creationId xmlns:a16="http://schemas.microsoft.com/office/drawing/2014/main" id="{12E9289B-08FE-45DD-9986-E0D08B567C6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9" name="Text Box 3">
          <a:extLst>
            <a:ext uri="{FF2B5EF4-FFF2-40B4-BE49-F238E27FC236}">
              <a16:creationId xmlns:a16="http://schemas.microsoft.com/office/drawing/2014/main" id="{26748FDB-DA99-48F2-A3A7-D31AC5185F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0" name="Text Box 3">
          <a:extLst>
            <a:ext uri="{FF2B5EF4-FFF2-40B4-BE49-F238E27FC236}">
              <a16:creationId xmlns:a16="http://schemas.microsoft.com/office/drawing/2014/main" id="{FB9234A6-14C5-4E63-A726-90CD7ADD31E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1" name="Text Box 3">
          <a:extLst>
            <a:ext uri="{FF2B5EF4-FFF2-40B4-BE49-F238E27FC236}">
              <a16:creationId xmlns:a16="http://schemas.microsoft.com/office/drawing/2014/main" id="{EABB85EF-EEF5-4212-9DEA-1428B83F91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2" name="Text Box 3">
          <a:extLst>
            <a:ext uri="{FF2B5EF4-FFF2-40B4-BE49-F238E27FC236}">
              <a16:creationId xmlns:a16="http://schemas.microsoft.com/office/drawing/2014/main" id="{0E691B59-CA79-48B8-A760-99578C604FD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3" name="Text Box 3">
          <a:extLst>
            <a:ext uri="{FF2B5EF4-FFF2-40B4-BE49-F238E27FC236}">
              <a16:creationId xmlns:a16="http://schemas.microsoft.com/office/drawing/2014/main" id="{8C541D90-9B23-46A8-957A-6326F2D1C9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4" name="Text Box 3">
          <a:extLst>
            <a:ext uri="{FF2B5EF4-FFF2-40B4-BE49-F238E27FC236}">
              <a16:creationId xmlns:a16="http://schemas.microsoft.com/office/drawing/2014/main" id="{71F4BE20-96F2-488A-A6E1-992880B628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5" name="Text Box 3">
          <a:extLst>
            <a:ext uri="{FF2B5EF4-FFF2-40B4-BE49-F238E27FC236}">
              <a16:creationId xmlns:a16="http://schemas.microsoft.com/office/drawing/2014/main" id="{134A46DB-63F2-48AC-AFE0-E897940390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36" name="Text Box 3">
          <a:extLst>
            <a:ext uri="{FF2B5EF4-FFF2-40B4-BE49-F238E27FC236}">
              <a16:creationId xmlns:a16="http://schemas.microsoft.com/office/drawing/2014/main" id="{ABBBE6E3-7107-4B5A-ACC1-E5F3F79E22A3}"/>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37" name="Text Box 3">
          <a:extLst>
            <a:ext uri="{FF2B5EF4-FFF2-40B4-BE49-F238E27FC236}">
              <a16:creationId xmlns:a16="http://schemas.microsoft.com/office/drawing/2014/main" id="{4D30C0F3-357D-4DC9-8B97-E0878D3FE93E}"/>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8" name="Text Box 3">
          <a:extLst>
            <a:ext uri="{FF2B5EF4-FFF2-40B4-BE49-F238E27FC236}">
              <a16:creationId xmlns:a16="http://schemas.microsoft.com/office/drawing/2014/main" id="{8785936C-CFE8-40E3-B912-EC3D065862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9" name="Text Box 3">
          <a:extLst>
            <a:ext uri="{FF2B5EF4-FFF2-40B4-BE49-F238E27FC236}">
              <a16:creationId xmlns:a16="http://schemas.microsoft.com/office/drawing/2014/main" id="{11DF6DD1-C8E9-451E-8B38-DBB191489BF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0" name="Text Box 3">
          <a:extLst>
            <a:ext uri="{FF2B5EF4-FFF2-40B4-BE49-F238E27FC236}">
              <a16:creationId xmlns:a16="http://schemas.microsoft.com/office/drawing/2014/main" id="{BF10DAB2-415D-4C40-AF42-A052CF48018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1" name="Text Box 3">
          <a:extLst>
            <a:ext uri="{FF2B5EF4-FFF2-40B4-BE49-F238E27FC236}">
              <a16:creationId xmlns:a16="http://schemas.microsoft.com/office/drawing/2014/main" id="{D7530C63-3311-41FD-8D84-A61D7206EA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2" name="Text Box 3">
          <a:extLst>
            <a:ext uri="{FF2B5EF4-FFF2-40B4-BE49-F238E27FC236}">
              <a16:creationId xmlns:a16="http://schemas.microsoft.com/office/drawing/2014/main" id="{957C7B6D-F2BF-4996-8868-23C1D2D8EF8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3" name="Text Box 3">
          <a:extLst>
            <a:ext uri="{FF2B5EF4-FFF2-40B4-BE49-F238E27FC236}">
              <a16:creationId xmlns:a16="http://schemas.microsoft.com/office/drawing/2014/main" id="{7395E5EE-AFA7-49CE-95CF-806CB01A25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4" name="Text Box 3">
          <a:extLst>
            <a:ext uri="{FF2B5EF4-FFF2-40B4-BE49-F238E27FC236}">
              <a16:creationId xmlns:a16="http://schemas.microsoft.com/office/drawing/2014/main" id="{6026450B-D3EF-4945-9D29-335E314AE9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5" name="Text Box 3">
          <a:extLst>
            <a:ext uri="{FF2B5EF4-FFF2-40B4-BE49-F238E27FC236}">
              <a16:creationId xmlns:a16="http://schemas.microsoft.com/office/drawing/2014/main" id="{EEA383C5-DD43-4F33-BB4F-30B400F59B1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6" name="Text Box 3">
          <a:extLst>
            <a:ext uri="{FF2B5EF4-FFF2-40B4-BE49-F238E27FC236}">
              <a16:creationId xmlns:a16="http://schemas.microsoft.com/office/drawing/2014/main" id="{A2AE36A9-11A6-401B-A9AC-D4EBA46E575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7" name="Text Box 3">
          <a:extLst>
            <a:ext uri="{FF2B5EF4-FFF2-40B4-BE49-F238E27FC236}">
              <a16:creationId xmlns:a16="http://schemas.microsoft.com/office/drawing/2014/main" id="{724F6836-82E1-4DBB-9D74-77F5CC3EBE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8" name="Text Box 3">
          <a:extLst>
            <a:ext uri="{FF2B5EF4-FFF2-40B4-BE49-F238E27FC236}">
              <a16:creationId xmlns:a16="http://schemas.microsoft.com/office/drawing/2014/main" id="{A39B89D7-E3E4-40FC-ADEC-D6518331B8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9" name="Text Box 3">
          <a:extLst>
            <a:ext uri="{FF2B5EF4-FFF2-40B4-BE49-F238E27FC236}">
              <a16:creationId xmlns:a16="http://schemas.microsoft.com/office/drawing/2014/main" id="{CDB56CEB-E24A-43E5-A505-03B331219A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0" name="Text Box 3">
          <a:extLst>
            <a:ext uri="{FF2B5EF4-FFF2-40B4-BE49-F238E27FC236}">
              <a16:creationId xmlns:a16="http://schemas.microsoft.com/office/drawing/2014/main" id="{279C0983-92D1-40C2-A09A-3B406E114D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1" name="Text Box 3">
          <a:extLst>
            <a:ext uri="{FF2B5EF4-FFF2-40B4-BE49-F238E27FC236}">
              <a16:creationId xmlns:a16="http://schemas.microsoft.com/office/drawing/2014/main" id="{5E4E6C35-A6BB-4851-A7B1-F90381177F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2" name="Text Box 3">
          <a:extLst>
            <a:ext uri="{FF2B5EF4-FFF2-40B4-BE49-F238E27FC236}">
              <a16:creationId xmlns:a16="http://schemas.microsoft.com/office/drawing/2014/main" id="{E7053861-DDB8-4A3D-9BC6-F97141960F7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3" name="Text Box 3">
          <a:extLst>
            <a:ext uri="{FF2B5EF4-FFF2-40B4-BE49-F238E27FC236}">
              <a16:creationId xmlns:a16="http://schemas.microsoft.com/office/drawing/2014/main" id="{25BD20E3-7F87-46A0-9097-E7097CC5572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4" name="Text Box 3">
          <a:extLst>
            <a:ext uri="{FF2B5EF4-FFF2-40B4-BE49-F238E27FC236}">
              <a16:creationId xmlns:a16="http://schemas.microsoft.com/office/drawing/2014/main" id="{18FEB52A-FF0B-4F9E-9693-3104A4A03C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5" name="Text Box 3">
          <a:extLst>
            <a:ext uri="{FF2B5EF4-FFF2-40B4-BE49-F238E27FC236}">
              <a16:creationId xmlns:a16="http://schemas.microsoft.com/office/drawing/2014/main" id="{728A01BC-8A99-4773-9BD7-366110A6540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6" name="Text Box 3">
          <a:extLst>
            <a:ext uri="{FF2B5EF4-FFF2-40B4-BE49-F238E27FC236}">
              <a16:creationId xmlns:a16="http://schemas.microsoft.com/office/drawing/2014/main" id="{7843771A-FA82-4B07-A614-C3D10E10B4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7" name="Text Box 3">
          <a:extLst>
            <a:ext uri="{FF2B5EF4-FFF2-40B4-BE49-F238E27FC236}">
              <a16:creationId xmlns:a16="http://schemas.microsoft.com/office/drawing/2014/main" id="{50268C7B-11C7-410D-99C6-740E42FA601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8" name="Text Box 3">
          <a:extLst>
            <a:ext uri="{FF2B5EF4-FFF2-40B4-BE49-F238E27FC236}">
              <a16:creationId xmlns:a16="http://schemas.microsoft.com/office/drawing/2014/main" id="{9631E6B7-2DD3-4531-9EF9-A5DCEEE21B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9" name="Text Box 3">
          <a:extLst>
            <a:ext uri="{FF2B5EF4-FFF2-40B4-BE49-F238E27FC236}">
              <a16:creationId xmlns:a16="http://schemas.microsoft.com/office/drawing/2014/main" id="{A69C6BB4-141C-4533-852F-8B7FEB8C01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0" name="Text Box 3">
          <a:extLst>
            <a:ext uri="{FF2B5EF4-FFF2-40B4-BE49-F238E27FC236}">
              <a16:creationId xmlns:a16="http://schemas.microsoft.com/office/drawing/2014/main" id="{D1B76359-894D-4EBA-ACA9-62802D5F97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1" name="Text Box 3">
          <a:extLst>
            <a:ext uri="{FF2B5EF4-FFF2-40B4-BE49-F238E27FC236}">
              <a16:creationId xmlns:a16="http://schemas.microsoft.com/office/drawing/2014/main" id="{579899BF-F47D-4610-8A49-AE9FB406B1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2" name="Text Box 3">
          <a:extLst>
            <a:ext uri="{FF2B5EF4-FFF2-40B4-BE49-F238E27FC236}">
              <a16:creationId xmlns:a16="http://schemas.microsoft.com/office/drawing/2014/main" id="{4D96C23D-24FF-4EAE-93B0-9AAF09E09F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3" name="Text Box 3">
          <a:extLst>
            <a:ext uri="{FF2B5EF4-FFF2-40B4-BE49-F238E27FC236}">
              <a16:creationId xmlns:a16="http://schemas.microsoft.com/office/drawing/2014/main" id="{B1089CE4-A8CC-4C16-9668-AC6652F3DD4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4" name="Text Box 3">
          <a:extLst>
            <a:ext uri="{FF2B5EF4-FFF2-40B4-BE49-F238E27FC236}">
              <a16:creationId xmlns:a16="http://schemas.microsoft.com/office/drawing/2014/main" id="{D10D632A-B3DC-4017-A473-D0FC3E4486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5" name="Text Box 3">
          <a:extLst>
            <a:ext uri="{FF2B5EF4-FFF2-40B4-BE49-F238E27FC236}">
              <a16:creationId xmlns:a16="http://schemas.microsoft.com/office/drawing/2014/main" id="{C79EF777-48D2-462E-9FD1-F268DA54B9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6" name="Text Box 3">
          <a:extLst>
            <a:ext uri="{FF2B5EF4-FFF2-40B4-BE49-F238E27FC236}">
              <a16:creationId xmlns:a16="http://schemas.microsoft.com/office/drawing/2014/main" id="{3CD3C700-CA1A-40D1-A90A-43FD3806369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7" name="Text Box 3">
          <a:extLst>
            <a:ext uri="{FF2B5EF4-FFF2-40B4-BE49-F238E27FC236}">
              <a16:creationId xmlns:a16="http://schemas.microsoft.com/office/drawing/2014/main" id="{197DB5D6-3528-4AEF-8739-F751CA226D9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8" name="Text Box 3">
          <a:extLst>
            <a:ext uri="{FF2B5EF4-FFF2-40B4-BE49-F238E27FC236}">
              <a16:creationId xmlns:a16="http://schemas.microsoft.com/office/drawing/2014/main" id="{67586567-268B-45CC-8988-5830E6E24C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9" name="Text Box 3">
          <a:extLst>
            <a:ext uri="{FF2B5EF4-FFF2-40B4-BE49-F238E27FC236}">
              <a16:creationId xmlns:a16="http://schemas.microsoft.com/office/drawing/2014/main" id="{0D63A3A5-3953-45AE-9A1A-81B3A49F92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70" name="Text Box 3">
          <a:extLst>
            <a:ext uri="{FF2B5EF4-FFF2-40B4-BE49-F238E27FC236}">
              <a16:creationId xmlns:a16="http://schemas.microsoft.com/office/drawing/2014/main" id="{575D10F6-5531-4EA7-9C7E-351FE54EA378}"/>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71" name="Text Box 3">
          <a:extLst>
            <a:ext uri="{FF2B5EF4-FFF2-40B4-BE49-F238E27FC236}">
              <a16:creationId xmlns:a16="http://schemas.microsoft.com/office/drawing/2014/main" id="{429F1C14-4B48-47EB-9CEA-D4660C685CC0}"/>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2" name="Text Box 3">
          <a:extLst>
            <a:ext uri="{FF2B5EF4-FFF2-40B4-BE49-F238E27FC236}">
              <a16:creationId xmlns:a16="http://schemas.microsoft.com/office/drawing/2014/main" id="{B7F19632-B05A-4F3D-9299-0389025F02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3" name="Text Box 3">
          <a:extLst>
            <a:ext uri="{FF2B5EF4-FFF2-40B4-BE49-F238E27FC236}">
              <a16:creationId xmlns:a16="http://schemas.microsoft.com/office/drawing/2014/main" id="{237A34B9-9046-4C45-8C80-607438E479A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4" name="Text Box 3">
          <a:extLst>
            <a:ext uri="{FF2B5EF4-FFF2-40B4-BE49-F238E27FC236}">
              <a16:creationId xmlns:a16="http://schemas.microsoft.com/office/drawing/2014/main" id="{0A9FAD46-C983-420F-936D-1FC3222830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5" name="Text Box 3">
          <a:extLst>
            <a:ext uri="{FF2B5EF4-FFF2-40B4-BE49-F238E27FC236}">
              <a16:creationId xmlns:a16="http://schemas.microsoft.com/office/drawing/2014/main" id="{8377CC01-FC85-4F4B-89CF-6880566EFD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6" name="Text Box 3">
          <a:extLst>
            <a:ext uri="{FF2B5EF4-FFF2-40B4-BE49-F238E27FC236}">
              <a16:creationId xmlns:a16="http://schemas.microsoft.com/office/drawing/2014/main" id="{FD3C8F6F-E980-4BEB-8F89-3196F76B4B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7" name="Text Box 3">
          <a:extLst>
            <a:ext uri="{FF2B5EF4-FFF2-40B4-BE49-F238E27FC236}">
              <a16:creationId xmlns:a16="http://schemas.microsoft.com/office/drawing/2014/main" id="{E9889EE1-ECCB-442B-95D7-7BBB2D20F3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8" name="Text Box 3">
          <a:extLst>
            <a:ext uri="{FF2B5EF4-FFF2-40B4-BE49-F238E27FC236}">
              <a16:creationId xmlns:a16="http://schemas.microsoft.com/office/drawing/2014/main" id="{DF477878-0F2A-4967-8B9F-DAE4D1D0DCA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9" name="Text Box 3">
          <a:extLst>
            <a:ext uri="{FF2B5EF4-FFF2-40B4-BE49-F238E27FC236}">
              <a16:creationId xmlns:a16="http://schemas.microsoft.com/office/drawing/2014/main" id="{FA286F6E-6E4E-4DC4-932C-73C8218EAE6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0" name="Text Box 3">
          <a:extLst>
            <a:ext uri="{FF2B5EF4-FFF2-40B4-BE49-F238E27FC236}">
              <a16:creationId xmlns:a16="http://schemas.microsoft.com/office/drawing/2014/main" id="{A466718C-9911-4655-AFBD-F9235135F51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1" name="Text Box 3">
          <a:extLst>
            <a:ext uri="{FF2B5EF4-FFF2-40B4-BE49-F238E27FC236}">
              <a16:creationId xmlns:a16="http://schemas.microsoft.com/office/drawing/2014/main" id="{99580970-8520-402B-9A7B-EFB1EE6F02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2" name="Text Box 3">
          <a:extLst>
            <a:ext uri="{FF2B5EF4-FFF2-40B4-BE49-F238E27FC236}">
              <a16:creationId xmlns:a16="http://schemas.microsoft.com/office/drawing/2014/main" id="{058800EC-3A30-4CB0-9B8F-90501A47471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3" name="Text Box 3">
          <a:extLst>
            <a:ext uri="{FF2B5EF4-FFF2-40B4-BE49-F238E27FC236}">
              <a16:creationId xmlns:a16="http://schemas.microsoft.com/office/drawing/2014/main" id="{9DB9F07E-1E5A-45C5-803E-6E65E8F170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4" name="Text Box 3">
          <a:extLst>
            <a:ext uri="{FF2B5EF4-FFF2-40B4-BE49-F238E27FC236}">
              <a16:creationId xmlns:a16="http://schemas.microsoft.com/office/drawing/2014/main" id="{FC56EF8E-7831-43D0-99BE-44286B992B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5" name="Text Box 3">
          <a:extLst>
            <a:ext uri="{FF2B5EF4-FFF2-40B4-BE49-F238E27FC236}">
              <a16:creationId xmlns:a16="http://schemas.microsoft.com/office/drawing/2014/main" id="{7E854A9C-7032-4F03-BF90-5486EA5FC0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6" name="Text Box 3">
          <a:extLst>
            <a:ext uri="{FF2B5EF4-FFF2-40B4-BE49-F238E27FC236}">
              <a16:creationId xmlns:a16="http://schemas.microsoft.com/office/drawing/2014/main" id="{FC827860-5F7E-4BB7-81CA-F445A2B41A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7" name="Text Box 3">
          <a:extLst>
            <a:ext uri="{FF2B5EF4-FFF2-40B4-BE49-F238E27FC236}">
              <a16:creationId xmlns:a16="http://schemas.microsoft.com/office/drawing/2014/main" id="{B8EAAB56-45F9-4E81-B116-92D2EE14AAA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8" name="Text Box 3">
          <a:extLst>
            <a:ext uri="{FF2B5EF4-FFF2-40B4-BE49-F238E27FC236}">
              <a16:creationId xmlns:a16="http://schemas.microsoft.com/office/drawing/2014/main" id="{86DE5450-A8F7-4461-8969-C6EC66F25FA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9" name="Text Box 3">
          <a:extLst>
            <a:ext uri="{FF2B5EF4-FFF2-40B4-BE49-F238E27FC236}">
              <a16:creationId xmlns:a16="http://schemas.microsoft.com/office/drawing/2014/main" id="{3D8E8BF0-3870-4161-AAD7-4A2006D13A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0" name="Text Box 3">
          <a:extLst>
            <a:ext uri="{FF2B5EF4-FFF2-40B4-BE49-F238E27FC236}">
              <a16:creationId xmlns:a16="http://schemas.microsoft.com/office/drawing/2014/main" id="{B02BB95B-565A-4F0A-BE58-C03D838681A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1" name="Text Box 3">
          <a:extLst>
            <a:ext uri="{FF2B5EF4-FFF2-40B4-BE49-F238E27FC236}">
              <a16:creationId xmlns:a16="http://schemas.microsoft.com/office/drawing/2014/main" id="{0E6BE0FB-13B0-440A-B0B8-A6F8C2B4491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2" name="Text Box 3">
          <a:extLst>
            <a:ext uri="{FF2B5EF4-FFF2-40B4-BE49-F238E27FC236}">
              <a16:creationId xmlns:a16="http://schemas.microsoft.com/office/drawing/2014/main" id="{27E9E916-EB9E-4E60-A03A-548E9F6018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3" name="Text Box 3">
          <a:extLst>
            <a:ext uri="{FF2B5EF4-FFF2-40B4-BE49-F238E27FC236}">
              <a16:creationId xmlns:a16="http://schemas.microsoft.com/office/drawing/2014/main" id="{E903FDB2-BD91-4FBB-B713-08F88FC409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4" name="Text Box 3">
          <a:extLst>
            <a:ext uri="{FF2B5EF4-FFF2-40B4-BE49-F238E27FC236}">
              <a16:creationId xmlns:a16="http://schemas.microsoft.com/office/drawing/2014/main" id="{4D6F6983-6130-4A2F-A073-C5F0824855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5" name="Text Box 3">
          <a:extLst>
            <a:ext uri="{FF2B5EF4-FFF2-40B4-BE49-F238E27FC236}">
              <a16:creationId xmlns:a16="http://schemas.microsoft.com/office/drawing/2014/main" id="{3C93928F-C11D-4FC8-867B-B0EE47917B6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6" name="Text Box 3">
          <a:extLst>
            <a:ext uri="{FF2B5EF4-FFF2-40B4-BE49-F238E27FC236}">
              <a16:creationId xmlns:a16="http://schemas.microsoft.com/office/drawing/2014/main" id="{45700799-912C-4ED4-8B84-14AA695AD61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7" name="Text Box 3">
          <a:extLst>
            <a:ext uri="{FF2B5EF4-FFF2-40B4-BE49-F238E27FC236}">
              <a16:creationId xmlns:a16="http://schemas.microsoft.com/office/drawing/2014/main" id="{8245E319-EB9A-423F-B222-A86E74C111B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8" name="Text Box 3">
          <a:extLst>
            <a:ext uri="{FF2B5EF4-FFF2-40B4-BE49-F238E27FC236}">
              <a16:creationId xmlns:a16="http://schemas.microsoft.com/office/drawing/2014/main" id="{498E6A1E-A2D3-4CE0-B319-707E732565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9" name="Text Box 3">
          <a:extLst>
            <a:ext uri="{FF2B5EF4-FFF2-40B4-BE49-F238E27FC236}">
              <a16:creationId xmlns:a16="http://schemas.microsoft.com/office/drawing/2014/main" id="{7C0EFDCF-FA47-4409-A98D-65DE69AB22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0" name="Text Box 3">
          <a:extLst>
            <a:ext uri="{FF2B5EF4-FFF2-40B4-BE49-F238E27FC236}">
              <a16:creationId xmlns:a16="http://schemas.microsoft.com/office/drawing/2014/main" id="{AC0BE66B-ABE7-454B-BCFA-CD8656CFF6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1" name="Text Box 3">
          <a:extLst>
            <a:ext uri="{FF2B5EF4-FFF2-40B4-BE49-F238E27FC236}">
              <a16:creationId xmlns:a16="http://schemas.microsoft.com/office/drawing/2014/main" id="{61C841D9-5A78-432A-B2CD-7146657648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2" name="Text Box 3">
          <a:extLst>
            <a:ext uri="{FF2B5EF4-FFF2-40B4-BE49-F238E27FC236}">
              <a16:creationId xmlns:a16="http://schemas.microsoft.com/office/drawing/2014/main" id="{7F0D8EF0-D131-43CB-9599-FA99C0F0A2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3" name="Text Box 3">
          <a:extLst>
            <a:ext uri="{FF2B5EF4-FFF2-40B4-BE49-F238E27FC236}">
              <a16:creationId xmlns:a16="http://schemas.microsoft.com/office/drawing/2014/main" id="{49F4AFA5-60F5-4A68-9D3A-57D005B676F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04" name="Text Box 3">
          <a:extLst>
            <a:ext uri="{FF2B5EF4-FFF2-40B4-BE49-F238E27FC236}">
              <a16:creationId xmlns:a16="http://schemas.microsoft.com/office/drawing/2014/main" id="{77DEE1EF-E0FA-481F-AA96-A57A50645A9C}"/>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05" name="Text Box 3">
          <a:extLst>
            <a:ext uri="{FF2B5EF4-FFF2-40B4-BE49-F238E27FC236}">
              <a16:creationId xmlns:a16="http://schemas.microsoft.com/office/drawing/2014/main" id="{A5BF2E13-0722-4E3A-B13A-FA70A56F4F05}"/>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6" name="Text Box 3">
          <a:extLst>
            <a:ext uri="{FF2B5EF4-FFF2-40B4-BE49-F238E27FC236}">
              <a16:creationId xmlns:a16="http://schemas.microsoft.com/office/drawing/2014/main" id="{8D3824CE-7B5B-4400-912A-706763EB14A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7" name="Text Box 3">
          <a:extLst>
            <a:ext uri="{FF2B5EF4-FFF2-40B4-BE49-F238E27FC236}">
              <a16:creationId xmlns:a16="http://schemas.microsoft.com/office/drawing/2014/main" id="{9DB909FD-3E18-4A50-8F49-503C750C0E3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8" name="Text Box 3">
          <a:extLst>
            <a:ext uri="{FF2B5EF4-FFF2-40B4-BE49-F238E27FC236}">
              <a16:creationId xmlns:a16="http://schemas.microsoft.com/office/drawing/2014/main" id="{281D7E61-5A59-431A-9EBE-9734EC87B3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9" name="Text Box 3">
          <a:extLst>
            <a:ext uri="{FF2B5EF4-FFF2-40B4-BE49-F238E27FC236}">
              <a16:creationId xmlns:a16="http://schemas.microsoft.com/office/drawing/2014/main" id="{0E15B354-7CBF-48C2-A0C4-A13E5F03A54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0" name="Text Box 3">
          <a:extLst>
            <a:ext uri="{FF2B5EF4-FFF2-40B4-BE49-F238E27FC236}">
              <a16:creationId xmlns:a16="http://schemas.microsoft.com/office/drawing/2014/main" id="{B0D45CC9-AAAF-43E5-B5AD-BBF9AC7951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1" name="Text Box 3">
          <a:extLst>
            <a:ext uri="{FF2B5EF4-FFF2-40B4-BE49-F238E27FC236}">
              <a16:creationId xmlns:a16="http://schemas.microsoft.com/office/drawing/2014/main" id="{1B4D6782-EE0D-4B7B-8676-9081FB096B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2" name="Text Box 3">
          <a:extLst>
            <a:ext uri="{FF2B5EF4-FFF2-40B4-BE49-F238E27FC236}">
              <a16:creationId xmlns:a16="http://schemas.microsoft.com/office/drawing/2014/main" id="{A0578AAD-B5E9-4DF9-8B6E-E2E69B6AD0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3" name="Text Box 3">
          <a:extLst>
            <a:ext uri="{FF2B5EF4-FFF2-40B4-BE49-F238E27FC236}">
              <a16:creationId xmlns:a16="http://schemas.microsoft.com/office/drawing/2014/main" id="{1EE7AA68-6051-4C5A-8AF2-314B047E61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4" name="Text Box 3">
          <a:extLst>
            <a:ext uri="{FF2B5EF4-FFF2-40B4-BE49-F238E27FC236}">
              <a16:creationId xmlns:a16="http://schemas.microsoft.com/office/drawing/2014/main" id="{B8F0BEED-A374-423D-A189-4F296D913F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5" name="Text Box 3">
          <a:extLst>
            <a:ext uri="{FF2B5EF4-FFF2-40B4-BE49-F238E27FC236}">
              <a16:creationId xmlns:a16="http://schemas.microsoft.com/office/drawing/2014/main" id="{1231A432-58EC-46F5-A57D-240D626596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6" name="Text Box 3">
          <a:extLst>
            <a:ext uri="{FF2B5EF4-FFF2-40B4-BE49-F238E27FC236}">
              <a16:creationId xmlns:a16="http://schemas.microsoft.com/office/drawing/2014/main" id="{89DF830F-8F7B-41F2-8FBD-5B6D16E34C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7" name="Text Box 3">
          <a:extLst>
            <a:ext uri="{FF2B5EF4-FFF2-40B4-BE49-F238E27FC236}">
              <a16:creationId xmlns:a16="http://schemas.microsoft.com/office/drawing/2014/main" id="{383E5BD8-8F3A-4CB5-9EFA-0A4473DFA5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8" name="Text Box 3">
          <a:extLst>
            <a:ext uri="{FF2B5EF4-FFF2-40B4-BE49-F238E27FC236}">
              <a16:creationId xmlns:a16="http://schemas.microsoft.com/office/drawing/2014/main" id="{F79E7598-B7DB-4FE2-9B5D-2BD089E1A9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9" name="Text Box 3">
          <a:extLst>
            <a:ext uri="{FF2B5EF4-FFF2-40B4-BE49-F238E27FC236}">
              <a16:creationId xmlns:a16="http://schemas.microsoft.com/office/drawing/2014/main" id="{C2EDE3B3-6F5B-4C34-BDF5-91CD9B8FE5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0" name="Text Box 3">
          <a:extLst>
            <a:ext uri="{FF2B5EF4-FFF2-40B4-BE49-F238E27FC236}">
              <a16:creationId xmlns:a16="http://schemas.microsoft.com/office/drawing/2014/main" id="{DE4B5C9F-4BFF-4406-BEC5-84671F92D70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1" name="Text Box 3">
          <a:extLst>
            <a:ext uri="{FF2B5EF4-FFF2-40B4-BE49-F238E27FC236}">
              <a16:creationId xmlns:a16="http://schemas.microsoft.com/office/drawing/2014/main" id="{00E76432-6597-4755-A341-4A9BBA25170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2" name="Text Box 3">
          <a:extLst>
            <a:ext uri="{FF2B5EF4-FFF2-40B4-BE49-F238E27FC236}">
              <a16:creationId xmlns:a16="http://schemas.microsoft.com/office/drawing/2014/main" id="{34736944-7CB4-416E-B58B-273652B0EC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3" name="Text Box 3">
          <a:extLst>
            <a:ext uri="{FF2B5EF4-FFF2-40B4-BE49-F238E27FC236}">
              <a16:creationId xmlns:a16="http://schemas.microsoft.com/office/drawing/2014/main" id="{52C18528-AACC-47FB-B537-034BE22EA6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4" name="Text Box 3">
          <a:extLst>
            <a:ext uri="{FF2B5EF4-FFF2-40B4-BE49-F238E27FC236}">
              <a16:creationId xmlns:a16="http://schemas.microsoft.com/office/drawing/2014/main" id="{1AEEB7B2-DEF1-49F7-9513-C4282108BC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5" name="Text Box 3">
          <a:extLst>
            <a:ext uri="{FF2B5EF4-FFF2-40B4-BE49-F238E27FC236}">
              <a16:creationId xmlns:a16="http://schemas.microsoft.com/office/drawing/2014/main" id="{BB6A6332-DA05-47FD-9356-E880B76AF6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6" name="Text Box 3">
          <a:extLst>
            <a:ext uri="{FF2B5EF4-FFF2-40B4-BE49-F238E27FC236}">
              <a16:creationId xmlns:a16="http://schemas.microsoft.com/office/drawing/2014/main" id="{3A2CC55A-9A66-4BD9-951A-3305CFA066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7" name="Text Box 3">
          <a:extLst>
            <a:ext uri="{FF2B5EF4-FFF2-40B4-BE49-F238E27FC236}">
              <a16:creationId xmlns:a16="http://schemas.microsoft.com/office/drawing/2014/main" id="{82E9475E-217A-4C81-8C63-D91A310D24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8" name="Text Box 3">
          <a:extLst>
            <a:ext uri="{FF2B5EF4-FFF2-40B4-BE49-F238E27FC236}">
              <a16:creationId xmlns:a16="http://schemas.microsoft.com/office/drawing/2014/main" id="{35EA83FA-9E0C-46AD-889A-0CF24F503DD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9" name="Text Box 3">
          <a:extLst>
            <a:ext uri="{FF2B5EF4-FFF2-40B4-BE49-F238E27FC236}">
              <a16:creationId xmlns:a16="http://schemas.microsoft.com/office/drawing/2014/main" id="{80896810-D101-4957-95CF-D1642AB831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0" name="Text Box 3">
          <a:extLst>
            <a:ext uri="{FF2B5EF4-FFF2-40B4-BE49-F238E27FC236}">
              <a16:creationId xmlns:a16="http://schemas.microsoft.com/office/drawing/2014/main" id="{F82A0752-EC1C-4454-8ED7-19ACAA9667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1" name="Text Box 3">
          <a:extLst>
            <a:ext uri="{FF2B5EF4-FFF2-40B4-BE49-F238E27FC236}">
              <a16:creationId xmlns:a16="http://schemas.microsoft.com/office/drawing/2014/main" id="{0E82E9C4-29D6-4A9E-910E-695EEADF441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2" name="Text Box 3">
          <a:extLst>
            <a:ext uri="{FF2B5EF4-FFF2-40B4-BE49-F238E27FC236}">
              <a16:creationId xmlns:a16="http://schemas.microsoft.com/office/drawing/2014/main" id="{BDD8F407-EB4D-4E01-9C6D-C93E9367D47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3" name="Text Box 3">
          <a:extLst>
            <a:ext uri="{FF2B5EF4-FFF2-40B4-BE49-F238E27FC236}">
              <a16:creationId xmlns:a16="http://schemas.microsoft.com/office/drawing/2014/main" id="{DCCE7794-035F-4046-95C5-CCC1110B48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4" name="Text Box 3">
          <a:extLst>
            <a:ext uri="{FF2B5EF4-FFF2-40B4-BE49-F238E27FC236}">
              <a16:creationId xmlns:a16="http://schemas.microsoft.com/office/drawing/2014/main" id="{6A3BEF36-5354-4CA6-A272-7CDB938CF1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5" name="Text Box 3">
          <a:extLst>
            <a:ext uri="{FF2B5EF4-FFF2-40B4-BE49-F238E27FC236}">
              <a16:creationId xmlns:a16="http://schemas.microsoft.com/office/drawing/2014/main" id="{DD8C2554-B9AD-4287-9522-3080571255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6" name="Text Box 3">
          <a:extLst>
            <a:ext uri="{FF2B5EF4-FFF2-40B4-BE49-F238E27FC236}">
              <a16:creationId xmlns:a16="http://schemas.microsoft.com/office/drawing/2014/main" id="{BAF02931-54FA-42CB-A723-D2458AB559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7" name="Text Box 3">
          <a:extLst>
            <a:ext uri="{FF2B5EF4-FFF2-40B4-BE49-F238E27FC236}">
              <a16:creationId xmlns:a16="http://schemas.microsoft.com/office/drawing/2014/main" id="{A38FB3E8-F010-45E5-97DE-A1AF5D04EC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38" name="Text Box 3">
          <a:extLst>
            <a:ext uri="{FF2B5EF4-FFF2-40B4-BE49-F238E27FC236}">
              <a16:creationId xmlns:a16="http://schemas.microsoft.com/office/drawing/2014/main" id="{6D1DF448-73FA-4E82-9490-AA6CA532F625}"/>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39" name="Text Box 3">
          <a:extLst>
            <a:ext uri="{FF2B5EF4-FFF2-40B4-BE49-F238E27FC236}">
              <a16:creationId xmlns:a16="http://schemas.microsoft.com/office/drawing/2014/main" id="{EF97EBCC-3A7E-436C-AE46-F8CD0A2D8D4A}"/>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0" name="Text Box 3">
          <a:extLst>
            <a:ext uri="{FF2B5EF4-FFF2-40B4-BE49-F238E27FC236}">
              <a16:creationId xmlns:a16="http://schemas.microsoft.com/office/drawing/2014/main" id="{DDD69CAD-02BC-466A-82E6-6D951B63387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1" name="Text Box 3">
          <a:extLst>
            <a:ext uri="{FF2B5EF4-FFF2-40B4-BE49-F238E27FC236}">
              <a16:creationId xmlns:a16="http://schemas.microsoft.com/office/drawing/2014/main" id="{46352840-C03C-467B-9C1F-9C71519942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2" name="Text Box 3">
          <a:extLst>
            <a:ext uri="{FF2B5EF4-FFF2-40B4-BE49-F238E27FC236}">
              <a16:creationId xmlns:a16="http://schemas.microsoft.com/office/drawing/2014/main" id="{E4E88D76-529D-482C-8B45-301603B4167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3" name="Text Box 3">
          <a:extLst>
            <a:ext uri="{FF2B5EF4-FFF2-40B4-BE49-F238E27FC236}">
              <a16:creationId xmlns:a16="http://schemas.microsoft.com/office/drawing/2014/main" id="{D4324017-D509-4184-B5AD-2A3F69965B8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4" name="Text Box 3">
          <a:extLst>
            <a:ext uri="{FF2B5EF4-FFF2-40B4-BE49-F238E27FC236}">
              <a16:creationId xmlns:a16="http://schemas.microsoft.com/office/drawing/2014/main" id="{BBE16B05-26EF-4A95-8546-329C1171DD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5" name="Text Box 3">
          <a:extLst>
            <a:ext uri="{FF2B5EF4-FFF2-40B4-BE49-F238E27FC236}">
              <a16:creationId xmlns:a16="http://schemas.microsoft.com/office/drawing/2014/main" id="{9800A775-0A5B-44C2-B915-28F1F422501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6" name="Text Box 3">
          <a:extLst>
            <a:ext uri="{FF2B5EF4-FFF2-40B4-BE49-F238E27FC236}">
              <a16:creationId xmlns:a16="http://schemas.microsoft.com/office/drawing/2014/main" id="{804893DF-14EE-43FD-8675-D51B4D99BC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7" name="Text Box 3">
          <a:extLst>
            <a:ext uri="{FF2B5EF4-FFF2-40B4-BE49-F238E27FC236}">
              <a16:creationId xmlns:a16="http://schemas.microsoft.com/office/drawing/2014/main" id="{64A273C1-552B-4FB0-A383-992597672C2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8" name="Text Box 3">
          <a:extLst>
            <a:ext uri="{FF2B5EF4-FFF2-40B4-BE49-F238E27FC236}">
              <a16:creationId xmlns:a16="http://schemas.microsoft.com/office/drawing/2014/main" id="{495154AF-CBB1-4FA8-B8CA-03D034A9F63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9" name="Text Box 3">
          <a:extLst>
            <a:ext uri="{FF2B5EF4-FFF2-40B4-BE49-F238E27FC236}">
              <a16:creationId xmlns:a16="http://schemas.microsoft.com/office/drawing/2014/main" id="{B655466D-D343-4908-A239-64BA816167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0" name="Text Box 3">
          <a:extLst>
            <a:ext uri="{FF2B5EF4-FFF2-40B4-BE49-F238E27FC236}">
              <a16:creationId xmlns:a16="http://schemas.microsoft.com/office/drawing/2014/main" id="{FC024FC8-938E-40CD-B14B-9D708513A5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1" name="Text Box 3">
          <a:extLst>
            <a:ext uri="{FF2B5EF4-FFF2-40B4-BE49-F238E27FC236}">
              <a16:creationId xmlns:a16="http://schemas.microsoft.com/office/drawing/2014/main" id="{A4AC4E9D-24A0-4CA0-94C5-7FDCCAC3DD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2" name="Text Box 3">
          <a:extLst>
            <a:ext uri="{FF2B5EF4-FFF2-40B4-BE49-F238E27FC236}">
              <a16:creationId xmlns:a16="http://schemas.microsoft.com/office/drawing/2014/main" id="{4B455041-09AC-4D02-812F-8CFCDC216A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3" name="Text Box 3">
          <a:extLst>
            <a:ext uri="{FF2B5EF4-FFF2-40B4-BE49-F238E27FC236}">
              <a16:creationId xmlns:a16="http://schemas.microsoft.com/office/drawing/2014/main" id="{13C39E49-9A4D-4B62-9A06-FA756A3E18D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4" name="Text Box 3">
          <a:extLst>
            <a:ext uri="{FF2B5EF4-FFF2-40B4-BE49-F238E27FC236}">
              <a16:creationId xmlns:a16="http://schemas.microsoft.com/office/drawing/2014/main" id="{323F8BCE-4108-42CC-A630-9DC1335B74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5" name="Text Box 3">
          <a:extLst>
            <a:ext uri="{FF2B5EF4-FFF2-40B4-BE49-F238E27FC236}">
              <a16:creationId xmlns:a16="http://schemas.microsoft.com/office/drawing/2014/main" id="{ABA5A475-2AF5-4AA7-98F9-8C58EF94B5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6" name="Text Box 3">
          <a:extLst>
            <a:ext uri="{FF2B5EF4-FFF2-40B4-BE49-F238E27FC236}">
              <a16:creationId xmlns:a16="http://schemas.microsoft.com/office/drawing/2014/main" id="{BED4074B-A4E5-445E-98A1-F7E4BF2A34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7" name="Text Box 3">
          <a:extLst>
            <a:ext uri="{FF2B5EF4-FFF2-40B4-BE49-F238E27FC236}">
              <a16:creationId xmlns:a16="http://schemas.microsoft.com/office/drawing/2014/main" id="{AFDA5AE0-ED19-4706-8DB3-B483A38CF3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8" name="Text Box 3">
          <a:extLst>
            <a:ext uri="{FF2B5EF4-FFF2-40B4-BE49-F238E27FC236}">
              <a16:creationId xmlns:a16="http://schemas.microsoft.com/office/drawing/2014/main" id="{C5942739-C743-49D4-BED5-B43A4D72C3C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9" name="Text Box 3">
          <a:extLst>
            <a:ext uri="{FF2B5EF4-FFF2-40B4-BE49-F238E27FC236}">
              <a16:creationId xmlns:a16="http://schemas.microsoft.com/office/drawing/2014/main" id="{266F6C9F-B470-4F73-9FF8-9C1380BFBF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0" name="Text Box 3">
          <a:extLst>
            <a:ext uri="{FF2B5EF4-FFF2-40B4-BE49-F238E27FC236}">
              <a16:creationId xmlns:a16="http://schemas.microsoft.com/office/drawing/2014/main" id="{357F73C5-A408-497F-B7AF-FDF409A885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1" name="Text Box 3">
          <a:extLst>
            <a:ext uri="{FF2B5EF4-FFF2-40B4-BE49-F238E27FC236}">
              <a16:creationId xmlns:a16="http://schemas.microsoft.com/office/drawing/2014/main" id="{F6DA97AE-E1A7-4D95-9C28-80DD982F44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2" name="Text Box 3">
          <a:extLst>
            <a:ext uri="{FF2B5EF4-FFF2-40B4-BE49-F238E27FC236}">
              <a16:creationId xmlns:a16="http://schemas.microsoft.com/office/drawing/2014/main" id="{A46BC160-05D5-42E5-AC83-31A0B30FDB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3" name="Text Box 3">
          <a:extLst>
            <a:ext uri="{FF2B5EF4-FFF2-40B4-BE49-F238E27FC236}">
              <a16:creationId xmlns:a16="http://schemas.microsoft.com/office/drawing/2014/main" id="{03E8021E-FDC4-49B6-8ACB-5124FDE2D1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4" name="Text Box 3">
          <a:extLst>
            <a:ext uri="{FF2B5EF4-FFF2-40B4-BE49-F238E27FC236}">
              <a16:creationId xmlns:a16="http://schemas.microsoft.com/office/drawing/2014/main" id="{1E35213F-561D-4DC4-BE59-EC70BFCFB9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5" name="Text Box 3">
          <a:extLst>
            <a:ext uri="{FF2B5EF4-FFF2-40B4-BE49-F238E27FC236}">
              <a16:creationId xmlns:a16="http://schemas.microsoft.com/office/drawing/2014/main" id="{8FB41F6D-AFB3-413E-A614-4EC32BED6B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6" name="Text Box 3">
          <a:extLst>
            <a:ext uri="{FF2B5EF4-FFF2-40B4-BE49-F238E27FC236}">
              <a16:creationId xmlns:a16="http://schemas.microsoft.com/office/drawing/2014/main" id="{AA41E0F3-7398-4B3D-B5E8-995169B4B9C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7" name="Text Box 3">
          <a:extLst>
            <a:ext uri="{FF2B5EF4-FFF2-40B4-BE49-F238E27FC236}">
              <a16:creationId xmlns:a16="http://schemas.microsoft.com/office/drawing/2014/main" id="{8C570CF9-7E84-48EC-AF09-10ED124BC1B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8" name="Text Box 3">
          <a:extLst>
            <a:ext uri="{FF2B5EF4-FFF2-40B4-BE49-F238E27FC236}">
              <a16:creationId xmlns:a16="http://schemas.microsoft.com/office/drawing/2014/main" id="{37D62FD4-584B-45F8-9E20-6E1AB961E1B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9" name="Text Box 3">
          <a:extLst>
            <a:ext uri="{FF2B5EF4-FFF2-40B4-BE49-F238E27FC236}">
              <a16:creationId xmlns:a16="http://schemas.microsoft.com/office/drawing/2014/main" id="{2B540E25-7402-4DE5-A002-9F1198C8A7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0" name="Text Box 3">
          <a:extLst>
            <a:ext uri="{FF2B5EF4-FFF2-40B4-BE49-F238E27FC236}">
              <a16:creationId xmlns:a16="http://schemas.microsoft.com/office/drawing/2014/main" id="{855A843F-C7CA-47A0-B985-3B534FB2A4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1" name="Text Box 3">
          <a:extLst>
            <a:ext uri="{FF2B5EF4-FFF2-40B4-BE49-F238E27FC236}">
              <a16:creationId xmlns:a16="http://schemas.microsoft.com/office/drawing/2014/main" id="{29F7E7C7-09F4-4921-AD5F-7B66153D00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2" name="Text Box 3">
          <a:extLst>
            <a:ext uri="{FF2B5EF4-FFF2-40B4-BE49-F238E27FC236}">
              <a16:creationId xmlns:a16="http://schemas.microsoft.com/office/drawing/2014/main" id="{ED8AED30-E95A-4BDF-B3F9-6B40B3D81F26}"/>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3" name="Text Box 3">
          <a:extLst>
            <a:ext uri="{FF2B5EF4-FFF2-40B4-BE49-F238E27FC236}">
              <a16:creationId xmlns:a16="http://schemas.microsoft.com/office/drawing/2014/main" id="{8D371133-1AF9-45A2-98CD-4D318D131221}"/>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4" name="Text Box 3">
          <a:extLst>
            <a:ext uri="{FF2B5EF4-FFF2-40B4-BE49-F238E27FC236}">
              <a16:creationId xmlns:a16="http://schemas.microsoft.com/office/drawing/2014/main" id="{74F017A9-BB15-4ABB-98C5-225FBA8F149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5" name="Text Box 3">
          <a:extLst>
            <a:ext uri="{FF2B5EF4-FFF2-40B4-BE49-F238E27FC236}">
              <a16:creationId xmlns:a16="http://schemas.microsoft.com/office/drawing/2014/main" id="{45DB7E3D-6E36-438B-B586-72DF51FC3F5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6" name="Text Box 3">
          <a:extLst>
            <a:ext uri="{FF2B5EF4-FFF2-40B4-BE49-F238E27FC236}">
              <a16:creationId xmlns:a16="http://schemas.microsoft.com/office/drawing/2014/main" id="{9F144A2D-6678-4DA8-B71B-D118C7471C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7" name="Text Box 3">
          <a:extLst>
            <a:ext uri="{FF2B5EF4-FFF2-40B4-BE49-F238E27FC236}">
              <a16:creationId xmlns:a16="http://schemas.microsoft.com/office/drawing/2014/main" id="{38217486-0913-4372-B023-2399E5184CD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8" name="Text Box 3">
          <a:extLst>
            <a:ext uri="{FF2B5EF4-FFF2-40B4-BE49-F238E27FC236}">
              <a16:creationId xmlns:a16="http://schemas.microsoft.com/office/drawing/2014/main" id="{ADF9C277-74C9-44F4-A1DF-E57B59186A8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9" name="Text Box 3">
          <a:extLst>
            <a:ext uri="{FF2B5EF4-FFF2-40B4-BE49-F238E27FC236}">
              <a16:creationId xmlns:a16="http://schemas.microsoft.com/office/drawing/2014/main" id="{35E6D697-F266-4F8A-A341-1F96D8C0CDC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0" name="Text Box 3">
          <a:extLst>
            <a:ext uri="{FF2B5EF4-FFF2-40B4-BE49-F238E27FC236}">
              <a16:creationId xmlns:a16="http://schemas.microsoft.com/office/drawing/2014/main" id="{BC83CE75-6F73-4EEC-85EB-E8288DDADF2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1" name="Text Box 3">
          <a:extLst>
            <a:ext uri="{FF2B5EF4-FFF2-40B4-BE49-F238E27FC236}">
              <a16:creationId xmlns:a16="http://schemas.microsoft.com/office/drawing/2014/main" id="{F8E92407-A4D2-40FE-A72E-0B88E932EF11}"/>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2" name="Text Box 3">
          <a:extLst>
            <a:ext uri="{FF2B5EF4-FFF2-40B4-BE49-F238E27FC236}">
              <a16:creationId xmlns:a16="http://schemas.microsoft.com/office/drawing/2014/main" id="{E6233A75-EC07-4F57-BB7A-3E8CFCFD0FBF}"/>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3" name="Text Box 3">
          <a:extLst>
            <a:ext uri="{FF2B5EF4-FFF2-40B4-BE49-F238E27FC236}">
              <a16:creationId xmlns:a16="http://schemas.microsoft.com/office/drawing/2014/main" id="{7BBBCBF4-1143-4BFF-8D36-2D75D1AF94C1}"/>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4" name="Text Box 3">
          <a:extLst>
            <a:ext uri="{FF2B5EF4-FFF2-40B4-BE49-F238E27FC236}">
              <a16:creationId xmlns:a16="http://schemas.microsoft.com/office/drawing/2014/main" id="{27B13E58-ADF0-482A-8531-D87DA243EF15}"/>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5" name="Text Box 3">
          <a:extLst>
            <a:ext uri="{FF2B5EF4-FFF2-40B4-BE49-F238E27FC236}">
              <a16:creationId xmlns:a16="http://schemas.microsoft.com/office/drawing/2014/main" id="{E0E9FD29-8393-493D-BB22-3FFDB5AE5334}"/>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6" name="Text Box 3">
          <a:extLst>
            <a:ext uri="{FF2B5EF4-FFF2-40B4-BE49-F238E27FC236}">
              <a16:creationId xmlns:a16="http://schemas.microsoft.com/office/drawing/2014/main" id="{34CD5085-FD3F-497D-A79F-C0CEA476034B}"/>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7" name="Text Box 3">
          <a:extLst>
            <a:ext uri="{FF2B5EF4-FFF2-40B4-BE49-F238E27FC236}">
              <a16:creationId xmlns:a16="http://schemas.microsoft.com/office/drawing/2014/main" id="{A4C7D2A0-7C3A-4DC9-9825-1DDB0189FFF6}"/>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88" name="Text Box 3">
          <a:extLst>
            <a:ext uri="{FF2B5EF4-FFF2-40B4-BE49-F238E27FC236}">
              <a16:creationId xmlns:a16="http://schemas.microsoft.com/office/drawing/2014/main" id="{30664B87-E067-42D8-B099-6773FF1DD4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89" name="Text Box 3">
          <a:extLst>
            <a:ext uri="{FF2B5EF4-FFF2-40B4-BE49-F238E27FC236}">
              <a16:creationId xmlns:a16="http://schemas.microsoft.com/office/drawing/2014/main" id="{8054A0B0-5B05-4FCA-914E-ADAFA005884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0" name="Text Box 3">
          <a:extLst>
            <a:ext uri="{FF2B5EF4-FFF2-40B4-BE49-F238E27FC236}">
              <a16:creationId xmlns:a16="http://schemas.microsoft.com/office/drawing/2014/main" id="{A6674429-9F5F-4AD5-8CB0-80EFAEEE5E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1" name="Text Box 3">
          <a:extLst>
            <a:ext uri="{FF2B5EF4-FFF2-40B4-BE49-F238E27FC236}">
              <a16:creationId xmlns:a16="http://schemas.microsoft.com/office/drawing/2014/main" id="{74CFAC7E-7711-42F8-82AE-5B0B2174BCE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2" name="Text Box 3">
          <a:extLst>
            <a:ext uri="{FF2B5EF4-FFF2-40B4-BE49-F238E27FC236}">
              <a16:creationId xmlns:a16="http://schemas.microsoft.com/office/drawing/2014/main" id="{0EC11880-301E-4119-8F6B-3CA149A8B84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3" name="Text Box 3">
          <a:extLst>
            <a:ext uri="{FF2B5EF4-FFF2-40B4-BE49-F238E27FC236}">
              <a16:creationId xmlns:a16="http://schemas.microsoft.com/office/drawing/2014/main" id="{0AA2FB8C-6730-4289-B2F6-2CC1801407C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4" name="Text Box 3">
          <a:extLst>
            <a:ext uri="{FF2B5EF4-FFF2-40B4-BE49-F238E27FC236}">
              <a16:creationId xmlns:a16="http://schemas.microsoft.com/office/drawing/2014/main" id="{0249ACF0-9CFE-4519-A5AB-1CEC620BC24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5" name="Text Box 3">
          <a:extLst>
            <a:ext uri="{FF2B5EF4-FFF2-40B4-BE49-F238E27FC236}">
              <a16:creationId xmlns:a16="http://schemas.microsoft.com/office/drawing/2014/main" id="{BEC1E3FB-F0FE-46A6-8801-FFD99B351E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6" name="Text Box 3">
          <a:extLst>
            <a:ext uri="{FF2B5EF4-FFF2-40B4-BE49-F238E27FC236}">
              <a16:creationId xmlns:a16="http://schemas.microsoft.com/office/drawing/2014/main" id="{7C1836CF-3DC7-4D83-94B4-0A7F824826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7" name="Text Box 3">
          <a:extLst>
            <a:ext uri="{FF2B5EF4-FFF2-40B4-BE49-F238E27FC236}">
              <a16:creationId xmlns:a16="http://schemas.microsoft.com/office/drawing/2014/main" id="{44144A0E-E342-483B-B5E9-92BF94255B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8" name="Text Box 3">
          <a:extLst>
            <a:ext uri="{FF2B5EF4-FFF2-40B4-BE49-F238E27FC236}">
              <a16:creationId xmlns:a16="http://schemas.microsoft.com/office/drawing/2014/main" id="{7C5BA07A-1BF3-4241-9195-0C43F03ED5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9" name="Text Box 3">
          <a:extLst>
            <a:ext uri="{FF2B5EF4-FFF2-40B4-BE49-F238E27FC236}">
              <a16:creationId xmlns:a16="http://schemas.microsoft.com/office/drawing/2014/main" id="{1CBE4E42-B26B-4F31-BDC2-19B60DAB2A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0" name="Text Box 3">
          <a:extLst>
            <a:ext uri="{FF2B5EF4-FFF2-40B4-BE49-F238E27FC236}">
              <a16:creationId xmlns:a16="http://schemas.microsoft.com/office/drawing/2014/main" id="{8DA04F52-716D-4321-82A1-713F25174F0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1" name="Text Box 3">
          <a:extLst>
            <a:ext uri="{FF2B5EF4-FFF2-40B4-BE49-F238E27FC236}">
              <a16:creationId xmlns:a16="http://schemas.microsoft.com/office/drawing/2014/main" id="{DFC839D0-A344-4A5C-B40A-2BDF95B0B09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2" name="Text Box 3">
          <a:extLst>
            <a:ext uri="{FF2B5EF4-FFF2-40B4-BE49-F238E27FC236}">
              <a16:creationId xmlns:a16="http://schemas.microsoft.com/office/drawing/2014/main" id="{E6079408-7FE5-4392-B24D-17642919DB6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3" name="Text Box 3">
          <a:extLst>
            <a:ext uri="{FF2B5EF4-FFF2-40B4-BE49-F238E27FC236}">
              <a16:creationId xmlns:a16="http://schemas.microsoft.com/office/drawing/2014/main" id="{9227E9EF-19E5-4A99-B48A-3BF5D43CFE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4" name="Text Box 3">
          <a:extLst>
            <a:ext uri="{FF2B5EF4-FFF2-40B4-BE49-F238E27FC236}">
              <a16:creationId xmlns:a16="http://schemas.microsoft.com/office/drawing/2014/main" id="{503CBE09-883E-44CA-9A78-1246DC0E260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5" name="Text Box 3">
          <a:extLst>
            <a:ext uri="{FF2B5EF4-FFF2-40B4-BE49-F238E27FC236}">
              <a16:creationId xmlns:a16="http://schemas.microsoft.com/office/drawing/2014/main" id="{34F11DA3-6163-45BB-ABFC-4E357B32507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6" name="Text Box 3">
          <a:extLst>
            <a:ext uri="{FF2B5EF4-FFF2-40B4-BE49-F238E27FC236}">
              <a16:creationId xmlns:a16="http://schemas.microsoft.com/office/drawing/2014/main" id="{37B20C5D-AF3D-4CC1-8338-A4649A0FA60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7" name="Text Box 3">
          <a:extLst>
            <a:ext uri="{FF2B5EF4-FFF2-40B4-BE49-F238E27FC236}">
              <a16:creationId xmlns:a16="http://schemas.microsoft.com/office/drawing/2014/main" id="{D66396B0-D994-443C-9EE9-8DCEBE5AC89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8" name="Text Box 3">
          <a:extLst>
            <a:ext uri="{FF2B5EF4-FFF2-40B4-BE49-F238E27FC236}">
              <a16:creationId xmlns:a16="http://schemas.microsoft.com/office/drawing/2014/main" id="{A935AB77-B9B0-4AB9-A0C0-5C893691250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9" name="Text Box 3">
          <a:extLst>
            <a:ext uri="{FF2B5EF4-FFF2-40B4-BE49-F238E27FC236}">
              <a16:creationId xmlns:a16="http://schemas.microsoft.com/office/drawing/2014/main" id="{F25E5201-B75F-47F8-8696-7BBC01DD01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0" name="Text Box 3">
          <a:extLst>
            <a:ext uri="{FF2B5EF4-FFF2-40B4-BE49-F238E27FC236}">
              <a16:creationId xmlns:a16="http://schemas.microsoft.com/office/drawing/2014/main" id="{7B6FEE86-E44A-4650-B630-FC70BD95D96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1" name="Text Box 3">
          <a:extLst>
            <a:ext uri="{FF2B5EF4-FFF2-40B4-BE49-F238E27FC236}">
              <a16:creationId xmlns:a16="http://schemas.microsoft.com/office/drawing/2014/main" id="{9365328F-A76F-4FC5-9128-6A07FFF093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2" name="Text Box 3">
          <a:extLst>
            <a:ext uri="{FF2B5EF4-FFF2-40B4-BE49-F238E27FC236}">
              <a16:creationId xmlns:a16="http://schemas.microsoft.com/office/drawing/2014/main" id="{1FBC87C5-551F-4B11-871D-DCB71D2C2F4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3" name="Text Box 3">
          <a:extLst>
            <a:ext uri="{FF2B5EF4-FFF2-40B4-BE49-F238E27FC236}">
              <a16:creationId xmlns:a16="http://schemas.microsoft.com/office/drawing/2014/main" id="{C66A927D-BC59-44A0-B3A5-6214B9A5CE6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4" name="Text Box 3">
          <a:extLst>
            <a:ext uri="{FF2B5EF4-FFF2-40B4-BE49-F238E27FC236}">
              <a16:creationId xmlns:a16="http://schemas.microsoft.com/office/drawing/2014/main" id="{78AFFAF5-BFD7-4AF4-81F9-72693B050D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5" name="Text Box 3">
          <a:extLst>
            <a:ext uri="{FF2B5EF4-FFF2-40B4-BE49-F238E27FC236}">
              <a16:creationId xmlns:a16="http://schemas.microsoft.com/office/drawing/2014/main" id="{22C16259-22A7-4411-8BC8-46257383D6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6" name="Text Box 3">
          <a:extLst>
            <a:ext uri="{FF2B5EF4-FFF2-40B4-BE49-F238E27FC236}">
              <a16:creationId xmlns:a16="http://schemas.microsoft.com/office/drawing/2014/main" id="{B64CE2D3-0614-4490-8E8D-9FAE74C88F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7" name="Text Box 3">
          <a:extLst>
            <a:ext uri="{FF2B5EF4-FFF2-40B4-BE49-F238E27FC236}">
              <a16:creationId xmlns:a16="http://schemas.microsoft.com/office/drawing/2014/main" id="{71D46E12-F225-4820-8EE4-CDB005B9AC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8" name="Text Box 3">
          <a:extLst>
            <a:ext uri="{FF2B5EF4-FFF2-40B4-BE49-F238E27FC236}">
              <a16:creationId xmlns:a16="http://schemas.microsoft.com/office/drawing/2014/main" id="{0DC52E7A-CF6D-4CB4-AB6A-4B7D2F29851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9" name="Text Box 3">
          <a:extLst>
            <a:ext uri="{FF2B5EF4-FFF2-40B4-BE49-F238E27FC236}">
              <a16:creationId xmlns:a16="http://schemas.microsoft.com/office/drawing/2014/main" id="{6B2788E6-A5EF-437C-80B0-F777B63E8D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0" name="Text Box 3">
          <a:extLst>
            <a:ext uri="{FF2B5EF4-FFF2-40B4-BE49-F238E27FC236}">
              <a16:creationId xmlns:a16="http://schemas.microsoft.com/office/drawing/2014/main" id="{BD97E1CF-717F-41FA-A173-26A4C79B792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1" name="Text Box 3">
          <a:extLst>
            <a:ext uri="{FF2B5EF4-FFF2-40B4-BE49-F238E27FC236}">
              <a16:creationId xmlns:a16="http://schemas.microsoft.com/office/drawing/2014/main" id="{BAC079CD-E9D9-4CFD-85DC-9521BDDA17D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2" name="Text Box 3">
          <a:extLst>
            <a:ext uri="{FF2B5EF4-FFF2-40B4-BE49-F238E27FC236}">
              <a16:creationId xmlns:a16="http://schemas.microsoft.com/office/drawing/2014/main" id="{FE230E93-E427-4C45-9CFE-6717CA2A523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3" name="Text Box 3">
          <a:extLst>
            <a:ext uri="{FF2B5EF4-FFF2-40B4-BE49-F238E27FC236}">
              <a16:creationId xmlns:a16="http://schemas.microsoft.com/office/drawing/2014/main" id="{949234D1-A697-47D3-BFD7-B0C6AA2738D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4" name="Text Box 3">
          <a:extLst>
            <a:ext uri="{FF2B5EF4-FFF2-40B4-BE49-F238E27FC236}">
              <a16:creationId xmlns:a16="http://schemas.microsoft.com/office/drawing/2014/main" id="{08DC05B3-B0D0-4838-9A94-65BD548E0AF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5" name="Text Box 3">
          <a:extLst>
            <a:ext uri="{FF2B5EF4-FFF2-40B4-BE49-F238E27FC236}">
              <a16:creationId xmlns:a16="http://schemas.microsoft.com/office/drawing/2014/main" id="{73B477ED-B220-4B9A-ABB3-05CF35725F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6" name="Text Box 3">
          <a:extLst>
            <a:ext uri="{FF2B5EF4-FFF2-40B4-BE49-F238E27FC236}">
              <a16:creationId xmlns:a16="http://schemas.microsoft.com/office/drawing/2014/main" id="{9D7D1F15-5161-4E16-8B62-AEE8F9E6C2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7" name="Text Box 3">
          <a:extLst>
            <a:ext uri="{FF2B5EF4-FFF2-40B4-BE49-F238E27FC236}">
              <a16:creationId xmlns:a16="http://schemas.microsoft.com/office/drawing/2014/main" id="{FEF154B9-D2CA-4C47-8AD8-664928456A1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8" name="Text Box 3">
          <a:extLst>
            <a:ext uri="{FF2B5EF4-FFF2-40B4-BE49-F238E27FC236}">
              <a16:creationId xmlns:a16="http://schemas.microsoft.com/office/drawing/2014/main" id="{0D3B893A-FAAC-40B7-B40D-C6891EB2743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9" name="Text Box 3">
          <a:extLst>
            <a:ext uri="{FF2B5EF4-FFF2-40B4-BE49-F238E27FC236}">
              <a16:creationId xmlns:a16="http://schemas.microsoft.com/office/drawing/2014/main" id="{0F23D52A-03FF-428F-9BF1-3417F2FF9B7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0" name="Text Box 3">
          <a:extLst>
            <a:ext uri="{FF2B5EF4-FFF2-40B4-BE49-F238E27FC236}">
              <a16:creationId xmlns:a16="http://schemas.microsoft.com/office/drawing/2014/main" id="{55D6C4B3-C159-4B57-B4F2-A8A65DD847C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1" name="Text Box 3">
          <a:extLst>
            <a:ext uri="{FF2B5EF4-FFF2-40B4-BE49-F238E27FC236}">
              <a16:creationId xmlns:a16="http://schemas.microsoft.com/office/drawing/2014/main" id="{56A5E244-4957-4523-90A7-B97A1AB2AAB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2" name="Text Box 3">
          <a:extLst>
            <a:ext uri="{FF2B5EF4-FFF2-40B4-BE49-F238E27FC236}">
              <a16:creationId xmlns:a16="http://schemas.microsoft.com/office/drawing/2014/main" id="{20BE29A1-3538-46A0-B82D-D313A2D1138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3" name="Text Box 3">
          <a:extLst>
            <a:ext uri="{FF2B5EF4-FFF2-40B4-BE49-F238E27FC236}">
              <a16:creationId xmlns:a16="http://schemas.microsoft.com/office/drawing/2014/main" id="{24962C66-8636-4B71-93FC-1D88E9A2059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4" name="Text Box 3">
          <a:extLst>
            <a:ext uri="{FF2B5EF4-FFF2-40B4-BE49-F238E27FC236}">
              <a16:creationId xmlns:a16="http://schemas.microsoft.com/office/drawing/2014/main" id="{A66AB1BB-02D1-49D1-88DE-D76742E9CE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5" name="Text Box 3">
          <a:extLst>
            <a:ext uri="{FF2B5EF4-FFF2-40B4-BE49-F238E27FC236}">
              <a16:creationId xmlns:a16="http://schemas.microsoft.com/office/drawing/2014/main" id="{6F5029AC-AF90-4AC2-BD13-9CD7835C9C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6" name="Text Box 3">
          <a:extLst>
            <a:ext uri="{FF2B5EF4-FFF2-40B4-BE49-F238E27FC236}">
              <a16:creationId xmlns:a16="http://schemas.microsoft.com/office/drawing/2014/main" id="{D298ECC6-16BB-4CD4-B6B1-FC62FF626E6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7" name="Text Box 3">
          <a:extLst>
            <a:ext uri="{FF2B5EF4-FFF2-40B4-BE49-F238E27FC236}">
              <a16:creationId xmlns:a16="http://schemas.microsoft.com/office/drawing/2014/main" id="{5C35CF14-AE41-4CF1-96C9-EF63DFE7D5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8" name="Text Box 3">
          <a:extLst>
            <a:ext uri="{FF2B5EF4-FFF2-40B4-BE49-F238E27FC236}">
              <a16:creationId xmlns:a16="http://schemas.microsoft.com/office/drawing/2014/main" id="{1C3BFBB3-D524-47AE-86FF-9FAD3DD3A6C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9" name="Text Box 3">
          <a:extLst>
            <a:ext uri="{FF2B5EF4-FFF2-40B4-BE49-F238E27FC236}">
              <a16:creationId xmlns:a16="http://schemas.microsoft.com/office/drawing/2014/main" id="{2BCC7432-8AB7-4225-AD95-BBC646BBD8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0" name="Text Box 3">
          <a:extLst>
            <a:ext uri="{FF2B5EF4-FFF2-40B4-BE49-F238E27FC236}">
              <a16:creationId xmlns:a16="http://schemas.microsoft.com/office/drawing/2014/main" id="{FFF78BA5-9CD1-4316-AEE6-17BBEC64043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1" name="Text Box 3">
          <a:extLst>
            <a:ext uri="{FF2B5EF4-FFF2-40B4-BE49-F238E27FC236}">
              <a16:creationId xmlns:a16="http://schemas.microsoft.com/office/drawing/2014/main" id="{10A56117-9A0A-43DB-9416-8565994AD56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2" name="Text Box 3">
          <a:extLst>
            <a:ext uri="{FF2B5EF4-FFF2-40B4-BE49-F238E27FC236}">
              <a16:creationId xmlns:a16="http://schemas.microsoft.com/office/drawing/2014/main" id="{530A6FB7-A5C0-4DF2-A8B8-647121F8F4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3" name="Text Box 3">
          <a:extLst>
            <a:ext uri="{FF2B5EF4-FFF2-40B4-BE49-F238E27FC236}">
              <a16:creationId xmlns:a16="http://schemas.microsoft.com/office/drawing/2014/main" id="{C0B5F189-BE6B-44FC-9854-15174B779F0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4" name="Text Box 3">
          <a:extLst>
            <a:ext uri="{FF2B5EF4-FFF2-40B4-BE49-F238E27FC236}">
              <a16:creationId xmlns:a16="http://schemas.microsoft.com/office/drawing/2014/main" id="{B72880A6-027B-46AD-BAAE-7DDD7BED663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5" name="Text Box 3">
          <a:extLst>
            <a:ext uri="{FF2B5EF4-FFF2-40B4-BE49-F238E27FC236}">
              <a16:creationId xmlns:a16="http://schemas.microsoft.com/office/drawing/2014/main" id="{D1B2C35B-E142-4858-8682-B590A018A5D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6" name="Text Box 3">
          <a:extLst>
            <a:ext uri="{FF2B5EF4-FFF2-40B4-BE49-F238E27FC236}">
              <a16:creationId xmlns:a16="http://schemas.microsoft.com/office/drawing/2014/main" id="{9A03FCE3-49CB-4BCC-8F87-9AF32E384C2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7" name="Text Box 3">
          <a:extLst>
            <a:ext uri="{FF2B5EF4-FFF2-40B4-BE49-F238E27FC236}">
              <a16:creationId xmlns:a16="http://schemas.microsoft.com/office/drawing/2014/main" id="{F5546773-6BD9-457B-9055-9D49E96EA7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8" name="Text Box 3">
          <a:extLst>
            <a:ext uri="{FF2B5EF4-FFF2-40B4-BE49-F238E27FC236}">
              <a16:creationId xmlns:a16="http://schemas.microsoft.com/office/drawing/2014/main" id="{DC1F090F-0C6E-4B27-B8B9-E833EE979D9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9" name="Text Box 3">
          <a:extLst>
            <a:ext uri="{FF2B5EF4-FFF2-40B4-BE49-F238E27FC236}">
              <a16:creationId xmlns:a16="http://schemas.microsoft.com/office/drawing/2014/main" id="{29B97080-3E10-482C-9F7B-CB0AE7BBBD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0" name="Text Box 3">
          <a:extLst>
            <a:ext uri="{FF2B5EF4-FFF2-40B4-BE49-F238E27FC236}">
              <a16:creationId xmlns:a16="http://schemas.microsoft.com/office/drawing/2014/main" id="{96CFF27F-47A5-498B-A539-EA5F89522DA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1" name="Text Box 3">
          <a:extLst>
            <a:ext uri="{FF2B5EF4-FFF2-40B4-BE49-F238E27FC236}">
              <a16:creationId xmlns:a16="http://schemas.microsoft.com/office/drawing/2014/main" id="{A7521ACD-EF3F-4B09-84BA-D67FC8EDDC1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2" name="Text Box 3">
          <a:extLst>
            <a:ext uri="{FF2B5EF4-FFF2-40B4-BE49-F238E27FC236}">
              <a16:creationId xmlns:a16="http://schemas.microsoft.com/office/drawing/2014/main" id="{8738911B-A97A-474B-BDFD-E41291BF601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3" name="Text Box 3">
          <a:extLst>
            <a:ext uri="{FF2B5EF4-FFF2-40B4-BE49-F238E27FC236}">
              <a16:creationId xmlns:a16="http://schemas.microsoft.com/office/drawing/2014/main" id="{FB0D9A4F-C2D2-4994-9F94-4284B13342D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4" name="Text Box 3">
          <a:extLst>
            <a:ext uri="{FF2B5EF4-FFF2-40B4-BE49-F238E27FC236}">
              <a16:creationId xmlns:a16="http://schemas.microsoft.com/office/drawing/2014/main" id="{EAF89C0F-CA0E-4B40-B2B1-9E950C8243F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5" name="Text Box 3">
          <a:extLst>
            <a:ext uri="{FF2B5EF4-FFF2-40B4-BE49-F238E27FC236}">
              <a16:creationId xmlns:a16="http://schemas.microsoft.com/office/drawing/2014/main" id="{6929BE76-7036-4F6E-A85B-937AC1A675B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6" name="Text Box 3">
          <a:extLst>
            <a:ext uri="{FF2B5EF4-FFF2-40B4-BE49-F238E27FC236}">
              <a16:creationId xmlns:a16="http://schemas.microsoft.com/office/drawing/2014/main" id="{CBBE77D9-8F92-48BA-9407-13CBC1A0FA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7" name="Text Box 3">
          <a:extLst>
            <a:ext uri="{FF2B5EF4-FFF2-40B4-BE49-F238E27FC236}">
              <a16:creationId xmlns:a16="http://schemas.microsoft.com/office/drawing/2014/main" id="{7C52D663-5C0E-4923-8966-DCFD4F989B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8" name="Text Box 3">
          <a:extLst>
            <a:ext uri="{FF2B5EF4-FFF2-40B4-BE49-F238E27FC236}">
              <a16:creationId xmlns:a16="http://schemas.microsoft.com/office/drawing/2014/main" id="{26ED7E52-1266-4EEA-85AD-88EF70D629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9" name="Text Box 3">
          <a:extLst>
            <a:ext uri="{FF2B5EF4-FFF2-40B4-BE49-F238E27FC236}">
              <a16:creationId xmlns:a16="http://schemas.microsoft.com/office/drawing/2014/main" id="{CDF5AA8C-1A9A-4400-B881-C9CD55EA076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0" name="Text Box 3">
          <a:extLst>
            <a:ext uri="{FF2B5EF4-FFF2-40B4-BE49-F238E27FC236}">
              <a16:creationId xmlns:a16="http://schemas.microsoft.com/office/drawing/2014/main" id="{BDF2BAAD-EFEA-4B1E-863E-F3F02D44E1C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1" name="Text Box 3">
          <a:extLst>
            <a:ext uri="{FF2B5EF4-FFF2-40B4-BE49-F238E27FC236}">
              <a16:creationId xmlns:a16="http://schemas.microsoft.com/office/drawing/2014/main" id="{2D54E4C6-6D7E-4CAC-A782-EEABCA3504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2" name="Text Box 3">
          <a:extLst>
            <a:ext uri="{FF2B5EF4-FFF2-40B4-BE49-F238E27FC236}">
              <a16:creationId xmlns:a16="http://schemas.microsoft.com/office/drawing/2014/main" id="{894065FA-8192-4BA0-B344-0AAAC583700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3" name="Text Box 3">
          <a:extLst>
            <a:ext uri="{FF2B5EF4-FFF2-40B4-BE49-F238E27FC236}">
              <a16:creationId xmlns:a16="http://schemas.microsoft.com/office/drawing/2014/main" id="{D2DB9A5A-1109-4C27-A23F-8EE8C59C3E5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4" name="Text Box 3">
          <a:extLst>
            <a:ext uri="{FF2B5EF4-FFF2-40B4-BE49-F238E27FC236}">
              <a16:creationId xmlns:a16="http://schemas.microsoft.com/office/drawing/2014/main" id="{FE93F012-6ACF-494E-9D0F-F26CF735E7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5" name="Text Box 3">
          <a:extLst>
            <a:ext uri="{FF2B5EF4-FFF2-40B4-BE49-F238E27FC236}">
              <a16:creationId xmlns:a16="http://schemas.microsoft.com/office/drawing/2014/main" id="{EEBC23F4-0C26-4059-BAD9-ABB39E37213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6" name="Text Box 3">
          <a:extLst>
            <a:ext uri="{FF2B5EF4-FFF2-40B4-BE49-F238E27FC236}">
              <a16:creationId xmlns:a16="http://schemas.microsoft.com/office/drawing/2014/main" id="{90E7A3A7-3431-4067-92AA-5BD36F1CDD2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7" name="Text Box 3">
          <a:extLst>
            <a:ext uri="{FF2B5EF4-FFF2-40B4-BE49-F238E27FC236}">
              <a16:creationId xmlns:a16="http://schemas.microsoft.com/office/drawing/2014/main" id="{24E901F3-41DC-4555-BDD3-AD130CEBD2F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8" name="Text Box 3">
          <a:extLst>
            <a:ext uri="{FF2B5EF4-FFF2-40B4-BE49-F238E27FC236}">
              <a16:creationId xmlns:a16="http://schemas.microsoft.com/office/drawing/2014/main" id="{9C56C8C3-450F-4A0E-83BF-E07E6E084F9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9" name="Text Box 3">
          <a:extLst>
            <a:ext uri="{FF2B5EF4-FFF2-40B4-BE49-F238E27FC236}">
              <a16:creationId xmlns:a16="http://schemas.microsoft.com/office/drawing/2014/main" id="{D36E5364-F316-4655-A676-DAD28AA7CB4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0" name="Text Box 3">
          <a:extLst>
            <a:ext uri="{FF2B5EF4-FFF2-40B4-BE49-F238E27FC236}">
              <a16:creationId xmlns:a16="http://schemas.microsoft.com/office/drawing/2014/main" id="{BD921815-4B90-488D-9D57-A4FADDC4B69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1" name="Text Box 3">
          <a:extLst>
            <a:ext uri="{FF2B5EF4-FFF2-40B4-BE49-F238E27FC236}">
              <a16:creationId xmlns:a16="http://schemas.microsoft.com/office/drawing/2014/main" id="{B3BC4A84-2ABA-4F22-963C-1FEDC3F22B7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2" name="Text Box 3">
          <a:extLst>
            <a:ext uri="{FF2B5EF4-FFF2-40B4-BE49-F238E27FC236}">
              <a16:creationId xmlns:a16="http://schemas.microsoft.com/office/drawing/2014/main" id="{9B33D642-E9CB-4CA9-95BC-DB0ADDB1F7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3" name="Text Box 3">
          <a:extLst>
            <a:ext uri="{FF2B5EF4-FFF2-40B4-BE49-F238E27FC236}">
              <a16:creationId xmlns:a16="http://schemas.microsoft.com/office/drawing/2014/main" id="{B4498106-7F54-4C79-8212-83CB4DC53E3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4" name="Text Box 3">
          <a:extLst>
            <a:ext uri="{FF2B5EF4-FFF2-40B4-BE49-F238E27FC236}">
              <a16:creationId xmlns:a16="http://schemas.microsoft.com/office/drawing/2014/main" id="{A7C8F97C-2AA0-41DC-A1EB-D7581F15F9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5" name="Text Box 3">
          <a:extLst>
            <a:ext uri="{FF2B5EF4-FFF2-40B4-BE49-F238E27FC236}">
              <a16:creationId xmlns:a16="http://schemas.microsoft.com/office/drawing/2014/main" id="{43E58019-12B5-4ED0-9947-E45D92606BC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6" name="Text Box 3">
          <a:extLst>
            <a:ext uri="{FF2B5EF4-FFF2-40B4-BE49-F238E27FC236}">
              <a16:creationId xmlns:a16="http://schemas.microsoft.com/office/drawing/2014/main" id="{17225499-A383-4E17-B623-75051F89AB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7" name="Text Box 3">
          <a:extLst>
            <a:ext uri="{FF2B5EF4-FFF2-40B4-BE49-F238E27FC236}">
              <a16:creationId xmlns:a16="http://schemas.microsoft.com/office/drawing/2014/main" id="{5A81FB12-8899-4540-8AA5-77F64380318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8" name="Text Box 3">
          <a:extLst>
            <a:ext uri="{FF2B5EF4-FFF2-40B4-BE49-F238E27FC236}">
              <a16:creationId xmlns:a16="http://schemas.microsoft.com/office/drawing/2014/main" id="{94A45833-E8E4-4468-9658-58EDC79FCDA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9" name="Text Box 3">
          <a:extLst>
            <a:ext uri="{FF2B5EF4-FFF2-40B4-BE49-F238E27FC236}">
              <a16:creationId xmlns:a16="http://schemas.microsoft.com/office/drawing/2014/main" id="{CFB76E46-3523-4DE7-A6FF-A2DA45BFB39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0" name="Text Box 3">
          <a:extLst>
            <a:ext uri="{FF2B5EF4-FFF2-40B4-BE49-F238E27FC236}">
              <a16:creationId xmlns:a16="http://schemas.microsoft.com/office/drawing/2014/main" id="{50EFECE2-79BE-49A8-BEB2-AFCF23DD71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1" name="Text Box 3">
          <a:extLst>
            <a:ext uri="{FF2B5EF4-FFF2-40B4-BE49-F238E27FC236}">
              <a16:creationId xmlns:a16="http://schemas.microsoft.com/office/drawing/2014/main" id="{39D3A57A-B09A-45E4-BEC0-775CB5EDCBB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2" name="Text Box 3">
          <a:extLst>
            <a:ext uri="{FF2B5EF4-FFF2-40B4-BE49-F238E27FC236}">
              <a16:creationId xmlns:a16="http://schemas.microsoft.com/office/drawing/2014/main" id="{A5071176-FFA2-4165-B90C-8915034BE74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3" name="Text Box 3">
          <a:extLst>
            <a:ext uri="{FF2B5EF4-FFF2-40B4-BE49-F238E27FC236}">
              <a16:creationId xmlns:a16="http://schemas.microsoft.com/office/drawing/2014/main" id="{DB058B43-AE74-4A9B-A9B8-14CBD3C982A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4" name="Text Box 3">
          <a:extLst>
            <a:ext uri="{FF2B5EF4-FFF2-40B4-BE49-F238E27FC236}">
              <a16:creationId xmlns:a16="http://schemas.microsoft.com/office/drawing/2014/main" id="{FFBA97EA-F744-49F2-A2FD-77D34D4AB17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5" name="Text Box 3">
          <a:extLst>
            <a:ext uri="{FF2B5EF4-FFF2-40B4-BE49-F238E27FC236}">
              <a16:creationId xmlns:a16="http://schemas.microsoft.com/office/drawing/2014/main" id="{C0A73155-2C96-4E1C-958D-C06380CD6FE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6" name="Text Box 3">
          <a:extLst>
            <a:ext uri="{FF2B5EF4-FFF2-40B4-BE49-F238E27FC236}">
              <a16:creationId xmlns:a16="http://schemas.microsoft.com/office/drawing/2014/main" id="{3C1DF4E5-AFE4-434A-9DAE-C39E842A275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7" name="Text Box 3">
          <a:extLst>
            <a:ext uri="{FF2B5EF4-FFF2-40B4-BE49-F238E27FC236}">
              <a16:creationId xmlns:a16="http://schemas.microsoft.com/office/drawing/2014/main" id="{2A68E60B-15C8-4EEC-9293-10B9C9B518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8" name="Text Box 3">
          <a:extLst>
            <a:ext uri="{FF2B5EF4-FFF2-40B4-BE49-F238E27FC236}">
              <a16:creationId xmlns:a16="http://schemas.microsoft.com/office/drawing/2014/main" id="{E9EC5B91-9E87-4882-82E5-D3C4F41DF47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9" name="Text Box 3">
          <a:extLst>
            <a:ext uri="{FF2B5EF4-FFF2-40B4-BE49-F238E27FC236}">
              <a16:creationId xmlns:a16="http://schemas.microsoft.com/office/drawing/2014/main" id="{42A09E38-354D-4F62-9893-4C9EDEBA64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0" name="Text Box 3">
          <a:extLst>
            <a:ext uri="{FF2B5EF4-FFF2-40B4-BE49-F238E27FC236}">
              <a16:creationId xmlns:a16="http://schemas.microsoft.com/office/drawing/2014/main" id="{DD74E0EE-7971-41E6-9D34-698ECDCB4D6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1" name="Text Box 3">
          <a:extLst>
            <a:ext uri="{FF2B5EF4-FFF2-40B4-BE49-F238E27FC236}">
              <a16:creationId xmlns:a16="http://schemas.microsoft.com/office/drawing/2014/main" id="{8E9B6BFD-189A-43CF-B1F2-00DFD086827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2" name="Text Box 3">
          <a:extLst>
            <a:ext uri="{FF2B5EF4-FFF2-40B4-BE49-F238E27FC236}">
              <a16:creationId xmlns:a16="http://schemas.microsoft.com/office/drawing/2014/main" id="{B8B85068-7CD0-4E62-9FCF-C2E5BD2B83F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3" name="Text Box 3">
          <a:extLst>
            <a:ext uri="{FF2B5EF4-FFF2-40B4-BE49-F238E27FC236}">
              <a16:creationId xmlns:a16="http://schemas.microsoft.com/office/drawing/2014/main" id="{9FC3EB30-291B-47D3-8315-DE56FC638A9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4" name="Text Box 3">
          <a:extLst>
            <a:ext uri="{FF2B5EF4-FFF2-40B4-BE49-F238E27FC236}">
              <a16:creationId xmlns:a16="http://schemas.microsoft.com/office/drawing/2014/main" id="{B934FCD5-FCBF-42C9-AE42-888562B698C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5" name="Text Box 3">
          <a:extLst>
            <a:ext uri="{FF2B5EF4-FFF2-40B4-BE49-F238E27FC236}">
              <a16:creationId xmlns:a16="http://schemas.microsoft.com/office/drawing/2014/main" id="{D4A00BA5-D8D4-484E-AA0D-05FA7E9A85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6" name="Text Box 3">
          <a:extLst>
            <a:ext uri="{FF2B5EF4-FFF2-40B4-BE49-F238E27FC236}">
              <a16:creationId xmlns:a16="http://schemas.microsoft.com/office/drawing/2014/main" id="{682C4677-956A-45A6-84F7-D825F1C412D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7" name="Text Box 3">
          <a:extLst>
            <a:ext uri="{FF2B5EF4-FFF2-40B4-BE49-F238E27FC236}">
              <a16:creationId xmlns:a16="http://schemas.microsoft.com/office/drawing/2014/main" id="{1C85835E-B442-4883-894E-0BD70A9985A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8" name="Text Box 3">
          <a:extLst>
            <a:ext uri="{FF2B5EF4-FFF2-40B4-BE49-F238E27FC236}">
              <a16:creationId xmlns:a16="http://schemas.microsoft.com/office/drawing/2014/main" id="{A9441876-359A-43DA-9FC9-F8F02B3EEF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9" name="Text Box 3">
          <a:extLst>
            <a:ext uri="{FF2B5EF4-FFF2-40B4-BE49-F238E27FC236}">
              <a16:creationId xmlns:a16="http://schemas.microsoft.com/office/drawing/2014/main" id="{544DFB33-B909-4E58-A8AB-6DE647ADC51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0" name="Text Box 3">
          <a:extLst>
            <a:ext uri="{FF2B5EF4-FFF2-40B4-BE49-F238E27FC236}">
              <a16:creationId xmlns:a16="http://schemas.microsoft.com/office/drawing/2014/main" id="{842259C9-2B5E-4165-8E50-1B632D8786E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1" name="Text Box 3">
          <a:extLst>
            <a:ext uri="{FF2B5EF4-FFF2-40B4-BE49-F238E27FC236}">
              <a16:creationId xmlns:a16="http://schemas.microsoft.com/office/drawing/2014/main" id="{16ADED04-1B23-44D9-875E-FEA5626FDA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2" name="Text Box 3">
          <a:extLst>
            <a:ext uri="{FF2B5EF4-FFF2-40B4-BE49-F238E27FC236}">
              <a16:creationId xmlns:a16="http://schemas.microsoft.com/office/drawing/2014/main" id="{DE8EB8F7-5368-4F84-A38E-8E9D5F6FD32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3" name="Text Box 3">
          <a:extLst>
            <a:ext uri="{FF2B5EF4-FFF2-40B4-BE49-F238E27FC236}">
              <a16:creationId xmlns:a16="http://schemas.microsoft.com/office/drawing/2014/main" id="{31716BCD-92E3-4732-A44A-33F19260C4A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4" name="Text Box 3">
          <a:extLst>
            <a:ext uri="{FF2B5EF4-FFF2-40B4-BE49-F238E27FC236}">
              <a16:creationId xmlns:a16="http://schemas.microsoft.com/office/drawing/2014/main" id="{AE711339-0959-4494-A489-5AA964B9C1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5" name="Text Box 3">
          <a:extLst>
            <a:ext uri="{FF2B5EF4-FFF2-40B4-BE49-F238E27FC236}">
              <a16:creationId xmlns:a16="http://schemas.microsoft.com/office/drawing/2014/main" id="{3D09DD81-1016-4C78-93B7-866222EE497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6" name="Text Box 3">
          <a:extLst>
            <a:ext uri="{FF2B5EF4-FFF2-40B4-BE49-F238E27FC236}">
              <a16:creationId xmlns:a16="http://schemas.microsoft.com/office/drawing/2014/main" id="{DF8B21B7-3AA4-4A44-82FE-4474F8A298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7" name="Text Box 3">
          <a:extLst>
            <a:ext uri="{FF2B5EF4-FFF2-40B4-BE49-F238E27FC236}">
              <a16:creationId xmlns:a16="http://schemas.microsoft.com/office/drawing/2014/main" id="{2C533188-1DBE-4BB4-8F5B-A5EE2B1DC2A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8" name="Text Box 3">
          <a:extLst>
            <a:ext uri="{FF2B5EF4-FFF2-40B4-BE49-F238E27FC236}">
              <a16:creationId xmlns:a16="http://schemas.microsoft.com/office/drawing/2014/main" id="{9589381C-2B12-4C59-BA72-F0F61490AA5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9" name="Text Box 3">
          <a:extLst>
            <a:ext uri="{FF2B5EF4-FFF2-40B4-BE49-F238E27FC236}">
              <a16:creationId xmlns:a16="http://schemas.microsoft.com/office/drawing/2014/main" id="{B5E50C27-C112-4B55-AE52-A895B66BE5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0" name="Text Box 3">
          <a:extLst>
            <a:ext uri="{FF2B5EF4-FFF2-40B4-BE49-F238E27FC236}">
              <a16:creationId xmlns:a16="http://schemas.microsoft.com/office/drawing/2014/main" id="{DD9FBA5B-5760-4203-B517-4629B0B2C20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1" name="Text Box 3">
          <a:extLst>
            <a:ext uri="{FF2B5EF4-FFF2-40B4-BE49-F238E27FC236}">
              <a16:creationId xmlns:a16="http://schemas.microsoft.com/office/drawing/2014/main" id="{A81D1606-0D4D-4405-A44B-C72444DDB36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2" name="Text Box 3">
          <a:extLst>
            <a:ext uri="{FF2B5EF4-FFF2-40B4-BE49-F238E27FC236}">
              <a16:creationId xmlns:a16="http://schemas.microsoft.com/office/drawing/2014/main" id="{C416FD58-4FD6-4799-8131-F3194BDE267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3" name="Text Box 3">
          <a:extLst>
            <a:ext uri="{FF2B5EF4-FFF2-40B4-BE49-F238E27FC236}">
              <a16:creationId xmlns:a16="http://schemas.microsoft.com/office/drawing/2014/main" id="{41CA71C8-F811-4630-950B-3FDF9A4F02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4" name="Text Box 3">
          <a:extLst>
            <a:ext uri="{FF2B5EF4-FFF2-40B4-BE49-F238E27FC236}">
              <a16:creationId xmlns:a16="http://schemas.microsoft.com/office/drawing/2014/main" id="{757EA88D-BCF1-4E8D-8554-4F6FEBFCA41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5" name="Text Box 3">
          <a:extLst>
            <a:ext uri="{FF2B5EF4-FFF2-40B4-BE49-F238E27FC236}">
              <a16:creationId xmlns:a16="http://schemas.microsoft.com/office/drawing/2014/main" id="{8F4F2767-F52F-4678-96C3-E9B0243893C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6" name="Text Box 3">
          <a:extLst>
            <a:ext uri="{FF2B5EF4-FFF2-40B4-BE49-F238E27FC236}">
              <a16:creationId xmlns:a16="http://schemas.microsoft.com/office/drawing/2014/main" id="{239805B0-18F3-4B44-A17B-E763CC4C858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7" name="Text Box 3">
          <a:extLst>
            <a:ext uri="{FF2B5EF4-FFF2-40B4-BE49-F238E27FC236}">
              <a16:creationId xmlns:a16="http://schemas.microsoft.com/office/drawing/2014/main" id="{BA3A64B0-D226-45E4-BB57-FE11D8B38A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8" name="Text Box 3">
          <a:extLst>
            <a:ext uri="{FF2B5EF4-FFF2-40B4-BE49-F238E27FC236}">
              <a16:creationId xmlns:a16="http://schemas.microsoft.com/office/drawing/2014/main" id="{B07C7539-1F56-4224-8BC1-DDBEE54729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9" name="Text Box 3">
          <a:extLst>
            <a:ext uri="{FF2B5EF4-FFF2-40B4-BE49-F238E27FC236}">
              <a16:creationId xmlns:a16="http://schemas.microsoft.com/office/drawing/2014/main" id="{DCBD611E-C58A-42FF-9E8D-392BC282C5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0" name="Text Box 3">
          <a:extLst>
            <a:ext uri="{FF2B5EF4-FFF2-40B4-BE49-F238E27FC236}">
              <a16:creationId xmlns:a16="http://schemas.microsoft.com/office/drawing/2014/main" id="{11B0FB75-1630-44D4-BC1E-3FDE11E50D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1" name="Text Box 3">
          <a:extLst>
            <a:ext uri="{FF2B5EF4-FFF2-40B4-BE49-F238E27FC236}">
              <a16:creationId xmlns:a16="http://schemas.microsoft.com/office/drawing/2014/main" id="{E61EDC6B-0D2C-4DB8-8382-F3F5D4E038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2" name="Text Box 3">
          <a:extLst>
            <a:ext uri="{FF2B5EF4-FFF2-40B4-BE49-F238E27FC236}">
              <a16:creationId xmlns:a16="http://schemas.microsoft.com/office/drawing/2014/main" id="{347AF626-1E6B-4419-A985-AF0341E0B4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3" name="Text Box 3">
          <a:extLst>
            <a:ext uri="{FF2B5EF4-FFF2-40B4-BE49-F238E27FC236}">
              <a16:creationId xmlns:a16="http://schemas.microsoft.com/office/drawing/2014/main" id="{B19067FB-447F-4124-9B7C-27D9453A46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4" name="Text Box 3">
          <a:extLst>
            <a:ext uri="{FF2B5EF4-FFF2-40B4-BE49-F238E27FC236}">
              <a16:creationId xmlns:a16="http://schemas.microsoft.com/office/drawing/2014/main" id="{BBB69C19-BF80-4D28-8545-5E87553DB01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5" name="Text Box 3">
          <a:extLst>
            <a:ext uri="{FF2B5EF4-FFF2-40B4-BE49-F238E27FC236}">
              <a16:creationId xmlns:a16="http://schemas.microsoft.com/office/drawing/2014/main" id="{6D980060-4EF2-4A9A-8346-5BB144CDAFF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6" name="Text Box 3">
          <a:extLst>
            <a:ext uri="{FF2B5EF4-FFF2-40B4-BE49-F238E27FC236}">
              <a16:creationId xmlns:a16="http://schemas.microsoft.com/office/drawing/2014/main" id="{D9C42489-D745-4984-98A0-05773EACB11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7" name="Text Box 3">
          <a:extLst>
            <a:ext uri="{FF2B5EF4-FFF2-40B4-BE49-F238E27FC236}">
              <a16:creationId xmlns:a16="http://schemas.microsoft.com/office/drawing/2014/main" id="{C92528E8-AA34-4998-947A-BD9E4AC1DA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8" name="Text Box 3">
          <a:extLst>
            <a:ext uri="{FF2B5EF4-FFF2-40B4-BE49-F238E27FC236}">
              <a16:creationId xmlns:a16="http://schemas.microsoft.com/office/drawing/2014/main" id="{44CE69A3-EDA9-481A-8353-0B938BE2F4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9" name="Text Box 3">
          <a:extLst>
            <a:ext uri="{FF2B5EF4-FFF2-40B4-BE49-F238E27FC236}">
              <a16:creationId xmlns:a16="http://schemas.microsoft.com/office/drawing/2014/main" id="{575AD00E-0C37-4BD6-9A66-80A3D3BF4F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0" name="Text Box 3">
          <a:extLst>
            <a:ext uri="{FF2B5EF4-FFF2-40B4-BE49-F238E27FC236}">
              <a16:creationId xmlns:a16="http://schemas.microsoft.com/office/drawing/2014/main" id="{A909283B-1775-4005-8563-7C04F74FA9C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1" name="Text Box 3">
          <a:extLst>
            <a:ext uri="{FF2B5EF4-FFF2-40B4-BE49-F238E27FC236}">
              <a16:creationId xmlns:a16="http://schemas.microsoft.com/office/drawing/2014/main" id="{9C64D75F-A2F0-4A0C-8FBD-5A1775B7B4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2" name="Text Box 3">
          <a:extLst>
            <a:ext uri="{FF2B5EF4-FFF2-40B4-BE49-F238E27FC236}">
              <a16:creationId xmlns:a16="http://schemas.microsoft.com/office/drawing/2014/main" id="{FD4F8F80-2B51-4AC9-A622-7462B01C64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3" name="Text Box 3">
          <a:extLst>
            <a:ext uri="{FF2B5EF4-FFF2-40B4-BE49-F238E27FC236}">
              <a16:creationId xmlns:a16="http://schemas.microsoft.com/office/drawing/2014/main" id="{05408CB1-E44E-4CCF-B615-67E924180C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4" name="Text Box 3">
          <a:extLst>
            <a:ext uri="{FF2B5EF4-FFF2-40B4-BE49-F238E27FC236}">
              <a16:creationId xmlns:a16="http://schemas.microsoft.com/office/drawing/2014/main" id="{3B316C9F-F8EB-4CE6-87B8-2E8089FB74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5" name="Text Box 3">
          <a:extLst>
            <a:ext uri="{FF2B5EF4-FFF2-40B4-BE49-F238E27FC236}">
              <a16:creationId xmlns:a16="http://schemas.microsoft.com/office/drawing/2014/main" id="{EC6AF200-29F1-4C30-B21B-CD016B0FEF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6" name="Text Box 3">
          <a:extLst>
            <a:ext uri="{FF2B5EF4-FFF2-40B4-BE49-F238E27FC236}">
              <a16:creationId xmlns:a16="http://schemas.microsoft.com/office/drawing/2014/main" id="{19D6C301-1A3C-4EFA-8E14-FA8D07376F6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7" name="Text Box 3">
          <a:extLst>
            <a:ext uri="{FF2B5EF4-FFF2-40B4-BE49-F238E27FC236}">
              <a16:creationId xmlns:a16="http://schemas.microsoft.com/office/drawing/2014/main" id="{D04FD912-EBAD-4721-BCF7-8295901137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8" name="Text Box 3">
          <a:extLst>
            <a:ext uri="{FF2B5EF4-FFF2-40B4-BE49-F238E27FC236}">
              <a16:creationId xmlns:a16="http://schemas.microsoft.com/office/drawing/2014/main" id="{0262F287-3CBB-4351-8857-7C7D4BD5AC7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9" name="Text Box 3">
          <a:extLst>
            <a:ext uri="{FF2B5EF4-FFF2-40B4-BE49-F238E27FC236}">
              <a16:creationId xmlns:a16="http://schemas.microsoft.com/office/drawing/2014/main" id="{19C8BB71-8E04-48A3-98A9-DC9102B5F4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0" name="Text Box 3">
          <a:extLst>
            <a:ext uri="{FF2B5EF4-FFF2-40B4-BE49-F238E27FC236}">
              <a16:creationId xmlns:a16="http://schemas.microsoft.com/office/drawing/2014/main" id="{D6DC66E1-9BB8-41CB-A80E-DC5F03B1E12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1" name="Text Box 3">
          <a:extLst>
            <a:ext uri="{FF2B5EF4-FFF2-40B4-BE49-F238E27FC236}">
              <a16:creationId xmlns:a16="http://schemas.microsoft.com/office/drawing/2014/main" id="{27023644-F317-4D84-A211-A6487BE6CF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2" name="Text Box 3">
          <a:extLst>
            <a:ext uri="{FF2B5EF4-FFF2-40B4-BE49-F238E27FC236}">
              <a16:creationId xmlns:a16="http://schemas.microsoft.com/office/drawing/2014/main" id="{ACE0B866-59F6-4AC6-920E-AA46EE8F32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3" name="Text Box 3">
          <a:extLst>
            <a:ext uri="{FF2B5EF4-FFF2-40B4-BE49-F238E27FC236}">
              <a16:creationId xmlns:a16="http://schemas.microsoft.com/office/drawing/2014/main" id="{CC6065DC-39B6-4A1D-BCA7-301E6D346F3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4" name="Text Box 3">
          <a:extLst>
            <a:ext uri="{FF2B5EF4-FFF2-40B4-BE49-F238E27FC236}">
              <a16:creationId xmlns:a16="http://schemas.microsoft.com/office/drawing/2014/main" id="{2A921F5F-56CC-41C7-A7ED-69AEAE3D193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5" name="Text Box 3">
          <a:extLst>
            <a:ext uri="{FF2B5EF4-FFF2-40B4-BE49-F238E27FC236}">
              <a16:creationId xmlns:a16="http://schemas.microsoft.com/office/drawing/2014/main" id="{37E4DE19-1B35-4F6B-8156-00F20564A4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6" name="Text Box 3">
          <a:extLst>
            <a:ext uri="{FF2B5EF4-FFF2-40B4-BE49-F238E27FC236}">
              <a16:creationId xmlns:a16="http://schemas.microsoft.com/office/drawing/2014/main" id="{B56FF35E-2783-4ADF-886D-113665307B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7" name="Text Box 3">
          <a:extLst>
            <a:ext uri="{FF2B5EF4-FFF2-40B4-BE49-F238E27FC236}">
              <a16:creationId xmlns:a16="http://schemas.microsoft.com/office/drawing/2014/main" id="{EBF27887-193F-4F82-9C65-196D0B5035B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8" name="Text Box 3">
          <a:extLst>
            <a:ext uri="{FF2B5EF4-FFF2-40B4-BE49-F238E27FC236}">
              <a16:creationId xmlns:a16="http://schemas.microsoft.com/office/drawing/2014/main" id="{BBAE435D-76E8-4297-8743-A44DD3A41E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9" name="Text Box 3">
          <a:extLst>
            <a:ext uri="{FF2B5EF4-FFF2-40B4-BE49-F238E27FC236}">
              <a16:creationId xmlns:a16="http://schemas.microsoft.com/office/drawing/2014/main" id="{5967DB11-018A-4B6F-8B7E-64A8861DF8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0" name="Text Box 3">
          <a:extLst>
            <a:ext uri="{FF2B5EF4-FFF2-40B4-BE49-F238E27FC236}">
              <a16:creationId xmlns:a16="http://schemas.microsoft.com/office/drawing/2014/main" id="{FC2672DD-88EA-4761-8A05-2B10F6DC73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1" name="Text Box 3">
          <a:extLst>
            <a:ext uri="{FF2B5EF4-FFF2-40B4-BE49-F238E27FC236}">
              <a16:creationId xmlns:a16="http://schemas.microsoft.com/office/drawing/2014/main" id="{865EB286-1202-44F8-B3BC-4CF1E1CB5C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2" name="Text Box 3">
          <a:extLst>
            <a:ext uri="{FF2B5EF4-FFF2-40B4-BE49-F238E27FC236}">
              <a16:creationId xmlns:a16="http://schemas.microsoft.com/office/drawing/2014/main" id="{A362C76B-8649-4B07-A25E-8F0E57B33A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3" name="Text Box 3">
          <a:extLst>
            <a:ext uri="{FF2B5EF4-FFF2-40B4-BE49-F238E27FC236}">
              <a16:creationId xmlns:a16="http://schemas.microsoft.com/office/drawing/2014/main" id="{3A407F8A-A73A-413B-B8F8-8F6C29AC4AF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4" name="Text Box 3">
          <a:extLst>
            <a:ext uri="{FF2B5EF4-FFF2-40B4-BE49-F238E27FC236}">
              <a16:creationId xmlns:a16="http://schemas.microsoft.com/office/drawing/2014/main" id="{EDEEFDBC-88E9-4C10-85E4-DE961A2455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5" name="Text Box 3">
          <a:extLst>
            <a:ext uri="{FF2B5EF4-FFF2-40B4-BE49-F238E27FC236}">
              <a16:creationId xmlns:a16="http://schemas.microsoft.com/office/drawing/2014/main" id="{EA8D2C1E-5664-48C8-BF74-D5E237B2531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6" name="Text Box 3">
          <a:extLst>
            <a:ext uri="{FF2B5EF4-FFF2-40B4-BE49-F238E27FC236}">
              <a16:creationId xmlns:a16="http://schemas.microsoft.com/office/drawing/2014/main" id="{7B6D9165-73E1-4680-B436-B5EE40433C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7" name="Text Box 3">
          <a:extLst>
            <a:ext uri="{FF2B5EF4-FFF2-40B4-BE49-F238E27FC236}">
              <a16:creationId xmlns:a16="http://schemas.microsoft.com/office/drawing/2014/main" id="{62477A66-8583-4F05-8F0F-202B22A3AA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8" name="Text Box 3">
          <a:extLst>
            <a:ext uri="{FF2B5EF4-FFF2-40B4-BE49-F238E27FC236}">
              <a16:creationId xmlns:a16="http://schemas.microsoft.com/office/drawing/2014/main" id="{6EFB0C4F-1A35-4281-8937-10FE2F130E6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9" name="Text Box 3">
          <a:extLst>
            <a:ext uri="{FF2B5EF4-FFF2-40B4-BE49-F238E27FC236}">
              <a16:creationId xmlns:a16="http://schemas.microsoft.com/office/drawing/2014/main" id="{1CCB483D-9BB7-4C6F-8D6F-DF21CF8D3B5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0" name="Text Box 3">
          <a:extLst>
            <a:ext uri="{FF2B5EF4-FFF2-40B4-BE49-F238E27FC236}">
              <a16:creationId xmlns:a16="http://schemas.microsoft.com/office/drawing/2014/main" id="{FC328E5B-EB71-42D4-A1AE-DC65FBF37A7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1" name="Text Box 3">
          <a:extLst>
            <a:ext uri="{FF2B5EF4-FFF2-40B4-BE49-F238E27FC236}">
              <a16:creationId xmlns:a16="http://schemas.microsoft.com/office/drawing/2014/main" id="{4146B111-0DCC-45C8-9B21-454C6F583A7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2" name="Text Box 3">
          <a:extLst>
            <a:ext uri="{FF2B5EF4-FFF2-40B4-BE49-F238E27FC236}">
              <a16:creationId xmlns:a16="http://schemas.microsoft.com/office/drawing/2014/main" id="{C22342DC-3EC4-4B69-BDC3-CB0E20A28A6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3" name="Text Box 3">
          <a:extLst>
            <a:ext uri="{FF2B5EF4-FFF2-40B4-BE49-F238E27FC236}">
              <a16:creationId xmlns:a16="http://schemas.microsoft.com/office/drawing/2014/main" id="{C3C8040F-ED5F-4C6F-95A3-68E9297678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4" name="Text Box 3">
          <a:extLst>
            <a:ext uri="{FF2B5EF4-FFF2-40B4-BE49-F238E27FC236}">
              <a16:creationId xmlns:a16="http://schemas.microsoft.com/office/drawing/2014/main" id="{65784FDF-8A1B-462B-9700-1D40832DFBB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5" name="Text Box 3">
          <a:extLst>
            <a:ext uri="{FF2B5EF4-FFF2-40B4-BE49-F238E27FC236}">
              <a16:creationId xmlns:a16="http://schemas.microsoft.com/office/drawing/2014/main" id="{4CFD9F25-FAEF-44FA-8319-EAD8E3202C7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6" name="Text Box 3">
          <a:extLst>
            <a:ext uri="{FF2B5EF4-FFF2-40B4-BE49-F238E27FC236}">
              <a16:creationId xmlns:a16="http://schemas.microsoft.com/office/drawing/2014/main" id="{083DCB2F-926E-4650-99FC-79B06302DE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7" name="Text Box 3">
          <a:extLst>
            <a:ext uri="{FF2B5EF4-FFF2-40B4-BE49-F238E27FC236}">
              <a16:creationId xmlns:a16="http://schemas.microsoft.com/office/drawing/2014/main" id="{01F84F29-BDFE-41A4-98E7-3EAE63EDA6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8" name="Text Box 3">
          <a:extLst>
            <a:ext uri="{FF2B5EF4-FFF2-40B4-BE49-F238E27FC236}">
              <a16:creationId xmlns:a16="http://schemas.microsoft.com/office/drawing/2014/main" id="{FDF15707-5348-4FA5-91BF-8A374FCC00F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9" name="Text Box 3">
          <a:extLst>
            <a:ext uri="{FF2B5EF4-FFF2-40B4-BE49-F238E27FC236}">
              <a16:creationId xmlns:a16="http://schemas.microsoft.com/office/drawing/2014/main" id="{494ABE32-E26C-4F18-B1B1-2C724CC6C66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0" name="Text Box 3">
          <a:extLst>
            <a:ext uri="{FF2B5EF4-FFF2-40B4-BE49-F238E27FC236}">
              <a16:creationId xmlns:a16="http://schemas.microsoft.com/office/drawing/2014/main" id="{3DC8F5DB-9CA2-465B-B132-473382EAD2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1" name="Text Box 3">
          <a:extLst>
            <a:ext uri="{FF2B5EF4-FFF2-40B4-BE49-F238E27FC236}">
              <a16:creationId xmlns:a16="http://schemas.microsoft.com/office/drawing/2014/main" id="{9DA489A6-CE6F-45F5-9E96-935799C321D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2" name="Text Box 3">
          <a:extLst>
            <a:ext uri="{FF2B5EF4-FFF2-40B4-BE49-F238E27FC236}">
              <a16:creationId xmlns:a16="http://schemas.microsoft.com/office/drawing/2014/main" id="{D3863287-6D7C-4285-A1C2-79C695D918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3" name="Text Box 3">
          <a:extLst>
            <a:ext uri="{FF2B5EF4-FFF2-40B4-BE49-F238E27FC236}">
              <a16:creationId xmlns:a16="http://schemas.microsoft.com/office/drawing/2014/main" id="{11BA7619-DD9C-48D3-ABE1-78C428739F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4" name="Text Box 3">
          <a:extLst>
            <a:ext uri="{FF2B5EF4-FFF2-40B4-BE49-F238E27FC236}">
              <a16:creationId xmlns:a16="http://schemas.microsoft.com/office/drawing/2014/main" id="{977B2018-B47F-45BB-9F29-8D4042EDD9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5" name="Text Box 3">
          <a:extLst>
            <a:ext uri="{FF2B5EF4-FFF2-40B4-BE49-F238E27FC236}">
              <a16:creationId xmlns:a16="http://schemas.microsoft.com/office/drawing/2014/main" id="{E1D266F6-78DB-4491-8471-253FFDF46B0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6" name="Text Box 3">
          <a:extLst>
            <a:ext uri="{FF2B5EF4-FFF2-40B4-BE49-F238E27FC236}">
              <a16:creationId xmlns:a16="http://schemas.microsoft.com/office/drawing/2014/main" id="{F86359B7-4A85-4FBF-A26C-7C49BAFF49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7" name="Text Box 3">
          <a:extLst>
            <a:ext uri="{FF2B5EF4-FFF2-40B4-BE49-F238E27FC236}">
              <a16:creationId xmlns:a16="http://schemas.microsoft.com/office/drawing/2014/main" id="{70C33317-335A-4028-BA41-3C5459386B8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8" name="Text Box 3">
          <a:extLst>
            <a:ext uri="{FF2B5EF4-FFF2-40B4-BE49-F238E27FC236}">
              <a16:creationId xmlns:a16="http://schemas.microsoft.com/office/drawing/2014/main" id="{3E73BF64-85B9-40AB-9F1D-3448FF202A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9" name="Text Box 3">
          <a:extLst>
            <a:ext uri="{FF2B5EF4-FFF2-40B4-BE49-F238E27FC236}">
              <a16:creationId xmlns:a16="http://schemas.microsoft.com/office/drawing/2014/main" id="{45604C01-5125-42C1-94CA-F44C1F340C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0" name="Text Box 3">
          <a:extLst>
            <a:ext uri="{FF2B5EF4-FFF2-40B4-BE49-F238E27FC236}">
              <a16:creationId xmlns:a16="http://schemas.microsoft.com/office/drawing/2014/main" id="{C2C3B8E1-D960-403F-AA18-7B00599B25C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1" name="Text Box 3">
          <a:extLst>
            <a:ext uri="{FF2B5EF4-FFF2-40B4-BE49-F238E27FC236}">
              <a16:creationId xmlns:a16="http://schemas.microsoft.com/office/drawing/2014/main" id="{B7173C77-A5AD-4DFA-86AB-28FA11524E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2" name="Text Box 3">
          <a:extLst>
            <a:ext uri="{FF2B5EF4-FFF2-40B4-BE49-F238E27FC236}">
              <a16:creationId xmlns:a16="http://schemas.microsoft.com/office/drawing/2014/main" id="{C30E2910-66F5-4DFF-854C-DA750CE7CD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3" name="Text Box 3">
          <a:extLst>
            <a:ext uri="{FF2B5EF4-FFF2-40B4-BE49-F238E27FC236}">
              <a16:creationId xmlns:a16="http://schemas.microsoft.com/office/drawing/2014/main" id="{79D892AC-B83B-4F69-AB5E-C56EC47DA2A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4" name="Text Box 3">
          <a:extLst>
            <a:ext uri="{FF2B5EF4-FFF2-40B4-BE49-F238E27FC236}">
              <a16:creationId xmlns:a16="http://schemas.microsoft.com/office/drawing/2014/main" id="{CF355E1D-D23F-4DB9-AAFA-4E0316FCF9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5" name="Text Box 3">
          <a:extLst>
            <a:ext uri="{FF2B5EF4-FFF2-40B4-BE49-F238E27FC236}">
              <a16:creationId xmlns:a16="http://schemas.microsoft.com/office/drawing/2014/main" id="{1EA51134-4925-4354-B1CB-D6D9C57F31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6" name="Text Box 3">
          <a:extLst>
            <a:ext uri="{FF2B5EF4-FFF2-40B4-BE49-F238E27FC236}">
              <a16:creationId xmlns:a16="http://schemas.microsoft.com/office/drawing/2014/main" id="{59EB7313-EC78-4662-BEA6-8E3F2803F1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7" name="Text Box 3">
          <a:extLst>
            <a:ext uri="{FF2B5EF4-FFF2-40B4-BE49-F238E27FC236}">
              <a16:creationId xmlns:a16="http://schemas.microsoft.com/office/drawing/2014/main" id="{528F550C-69BA-4849-B9D4-A00F42C1D9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8" name="Text Box 3">
          <a:extLst>
            <a:ext uri="{FF2B5EF4-FFF2-40B4-BE49-F238E27FC236}">
              <a16:creationId xmlns:a16="http://schemas.microsoft.com/office/drawing/2014/main" id="{BAC77820-95E6-489D-BD09-E9727D5FB1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9" name="Text Box 3">
          <a:extLst>
            <a:ext uri="{FF2B5EF4-FFF2-40B4-BE49-F238E27FC236}">
              <a16:creationId xmlns:a16="http://schemas.microsoft.com/office/drawing/2014/main" id="{B586D629-8397-4499-BECC-D7E6733AA3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0" name="Text Box 3">
          <a:extLst>
            <a:ext uri="{FF2B5EF4-FFF2-40B4-BE49-F238E27FC236}">
              <a16:creationId xmlns:a16="http://schemas.microsoft.com/office/drawing/2014/main" id="{468F8717-C5E0-4633-B48B-0E1067243E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1" name="Text Box 3">
          <a:extLst>
            <a:ext uri="{FF2B5EF4-FFF2-40B4-BE49-F238E27FC236}">
              <a16:creationId xmlns:a16="http://schemas.microsoft.com/office/drawing/2014/main" id="{CF25BD65-68E6-44A8-9794-66CFCD18096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2" name="Text Box 3">
          <a:extLst>
            <a:ext uri="{FF2B5EF4-FFF2-40B4-BE49-F238E27FC236}">
              <a16:creationId xmlns:a16="http://schemas.microsoft.com/office/drawing/2014/main" id="{168C3A09-8208-4AEC-BBCB-33624680E9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3" name="Text Box 3">
          <a:extLst>
            <a:ext uri="{FF2B5EF4-FFF2-40B4-BE49-F238E27FC236}">
              <a16:creationId xmlns:a16="http://schemas.microsoft.com/office/drawing/2014/main" id="{D8962ECD-A729-476A-A1A6-C6982C09EC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4" name="Text Box 3">
          <a:extLst>
            <a:ext uri="{FF2B5EF4-FFF2-40B4-BE49-F238E27FC236}">
              <a16:creationId xmlns:a16="http://schemas.microsoft.com/office/drawing/2014/main" id="{5B08914E-B132-4E5B-B3D1-B203D911EC5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5" name="Text Box 3">
          <a:extLst>
            <a:ext uri="{FF2B5EF4-FFF2-40B4-BE49-F238E27FC236}">
              <a16:creationId xmlns:a16="http://schemas.microsoft.com/office/drawing/2014/main" id="{44E1E425-AD1A-4D6B-932D-DC2C87EA15E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6" name="Text Box 3">
          <a:extLst>
            <a:ext uri="{FF2B5EF4-FFF2-40B4-BE49-F238E27FC236}">
              <a16:creationId xmlns:a16="http://schemas.microsoft.com/office/drawing/2014/main" id="{8FB5AC25-2F17-4C69-A775-7F5AA56453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7" name="Text Box 3">
          <a:extLst>
            <a:ext uri="{FF2B5EF4-FFF2-40B4-BE49-F238E27FC236}">
              <a16:creationId xmlns:a16="http://schemas.microsoft.com/office/drawing/2014/main" id="{94220193-0CD2-41E1-8B11-D1B37E313A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8" name="Text Box 3">
          <a:extLst>
            <a:ext uri="{FF2B5EF4-FFF2-40B4-BE49-F238E27FC236}">
              <a16:creationId xmlns:a16="http://schemas.microsoft.com/office/drawing/2014/main" id="{9AD39A7B-1FDE-4189-B456-9B44F27D9E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9" name="Text Box 3">
          <a:extLst>
            <a:ext uri="{FF2B5EF4-FFF2-40B4-BE49-F238E27FC236}">
              <a16:creationId xmlns:a16="http://schemas.microsoft.com/office/drawing/2014/main" id="{9D568F98-D0B2-4B34-8EA8-3D20ABD5F1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0" name="Text Box 3">
          <a:extLst>
            <a:ext uri="{FF2B5EF4-FFF2-40B4-BE49-F238E27FC236}">
              <a16:creationId xmlns:a16="http://schemas.microsoft.com/office/drawing/2014/main" id="{5C824974-6024-4997-B607-7CD6C94FDC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1" name="Text Box 3">
          <a:extLst>
            <a:ext uri="{FF2B5EF4-FFF2-40B4-BE49-F238E27FC236}">
              <a16:creationId xmlns:a16="http://schemas.microsoft.com/office/drawing/2014/main" id="{C9614CC0-1512-4D00-ABCB-4B9E59AE35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2" name="Text Box 3">
          <a:extLst>
            <a:ext uri="{FF2B5EF4-FFF2-40B4-BE49-F238E27FC236}">
              <a16:creationId xmlns:a16="http://schemas.microsoft.com/office/drawing/2014/main" id="{249DD2E0-1CB9-4068-A604-F731C68F093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3" name="Text Box 3">
          <a:extLst>
            <a:ext uri="{FF2B5EF4-FFF2-40B4-BE49-F238E27FC236}">
              <a16:creationId xmlns:a16="http://schemas.microsoft.com/office/drawing/2014/main" id="{05E6937E-07D1-4B71-9774-018D23D805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4" name="Text Box 3">
          <a:extLst>
            <a:ext uri="{FF2B5EF4-FFF2-40B4-BE49-F238E27FC236}">
              <a16:creationId xmlns:a16="http://schemas.microsoft.com/office/drawing/2014/main" id="{6550DF5F-1C30-4888-B95D-F603919591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5" name="Text Box 3">
          <a:extLst>
            <a:ext uri="{FF2B5EF4-FFF2-40B4-BE49-F238E27FC236}">
              <a16:creationId xmlns:a16="http://schemas.microsoft.com/office/drawing/2014/main" id="{7D5E9E7B-CC92-44B3-B6D6-088326FDC8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6" name="Text Box 3">
          <a:extLst>
            <a:ext uri="{FF2B5EF4-FFF2-40B4-BE49-F238E27FC236}">
              <a16:creationId xmlns:a16="http://schemas.microsoft.com/office/drawing/2014/main" id="{6725B384-DB2C-4537-8862-E62E27F5A6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7" name="Text Box 3">
          <a:extLst>
            <a:ext uri="{FF2B5EF4-FFF2-40B4-BE49-F238E27FC236}">
              <a16:creationId xmlns:a16="http://schemas.microsoft.com/office/drawing/2014/main" id="{5F7D91FE-5DBA-42CC-AB4E-2140BDCB6D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8" name="Text Box 3">
          <a:extLst>
            <a:ext uri="{FF2B5EF4-FFF2-40B4-BE49-F238E27FC236}">
              <a16:creationId xmlns:a16="http://schemas.microsoft.com/office/drawing/2014/main" id="{72E0EC2E-79AA-4B21-88FA-44DF87F650B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9" name="Text Box 3">
          <a:extLst>
            <a:ext uri="{FF2B5EF4-FFF2-40B4-BE49-F238E27FC236}">
              <a16:creationId xmlns:a16="http://schemas.microsoft.com/office/drawing/2014/main" id="{6A6C72B4-5FD1-406D-B85A-78A1359454D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0" name="Text Box 3">
          <a:extLst>
            <a:ext uri="{FF2B5EF4-FFF2-40B4-BE49-F238E27FC236}">
              <a16:creationId xmlns:a16="http://schemas.microsoft.com/office/drawing/2014/main" id="{E288D7BC-BA51-403E-809E-1B1E641C5E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1" name="Text Box 3">
          <a:extLst>
            <a:ext uri="{FF2B5EF4-FFF2-40B4-BE49-F238E27FC236}">
              <a16:creationId xmlns:a16="http://schemas.microsoft.com/office/drawing/2014/main" id="{76E5D84C-5DC6-41FB-B314-2D9BEBD5D4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2" name="Text Box 3">
          <a:extLst>
            <a:ext uri="{FF2B5EF4-FFF2-40B4-BE49-F238E27FC236}">
              <a16:creationId xmlns:a16="http://schemas.microsoft.com/office/drawing/2014/main" id="{C062AB37-D1E0-468E-BBE3-FEF97AA46C6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3" name="Text Box 3">
          <a:extLst>
            <a:ext uri="{FF2B5EF4-FFF2-40B4-BE49-F238E27FC236}">
              <a16:creationId xmlns:a16="http://schemas.microsoft.com/office/drawing/2014/main" id="{A03AE5D5-CD22-4CFD-B8AB-591D2C5D51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4" name="Text Box 3">
          <a:extLst>
            <a:ext uri="{FF2B5EF4-FFF2-40B4-BE49-F238E27FC236}">
              <a16:creationId xmlns:a16="http://schemas.microsoft.com/office/drawing/2014/main" id="{E0EA9617-9933-4690-BE32-F6BEAB0A7D6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5" name="Text Box 3">
          <a:extLst>
            <a:ext uri="{FF2B5EF4-FFF2-40B4-BE49-F238E27FC236}">
              <a16:creationId xmlns:a16="http://schemas.microsoft.com/office/drawing/2014/main" id="{AECA7DD2-881F-4D51-B5A5-F810134EB7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6" name="Text Box 3">
          <a:extLst>
            <a:ext uri="{FF2B5EF4-FFF2-40B4-BE49-F238E27FC236}">
              <a16:creationId xmlns:a16="http://schemas.microsoft.com/office/drawing/2014/main" id="{5B6F0EDF-67F8-45A0-96EB-48F9F1D444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7" name="Text Box 3">
          <a:extLst>
            <a:ext uri="{FF2B5EF4-FFF2-40B4-BE49-F238E27FC236}">
              <a16:creationId xmlns:a16="http://schemas.microsoft.com/office/drawing/2014/main" id="{1EC9EF98-94C3-43AB-B78B-7DAE9FA5B2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8" name="Text Box 3">
          <a:extLst>
            <a:ext uri="{FF2B5EF4-FFF2-40B4-BE49-F238E27FC236}">
              <a16:creationId xmlns:a16="http://schemas.microsoft.com/office/drawing/2014/main" id="{C5A4B6FC-1018-436E-9772-24C192962D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9" name="Text Box 3">
          <a:extLst>
            <a:ext uri="{FF2B5EF4-FFF2-40B4-BE49-F238E27FC236}">
              <a16:creationId xmlns:a16="http://schemas.microsoft.com/office/drawing/2014/main" id="{FF519A90-961B-4A84-B14E-0C2A1CF96A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0" name="Text Box 3">
          <a:extLst>
            <a:ext uri="{FF2B5EF4-FFF2-40B4-BE49-F238E27FC236}">
              <a16:creationId xmlns:a16="http://schemas.microsoft.com/office/drawing/2014/main" id="{81399F3D-6549-4FE7-9562-105A8614E2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1" name="Text Box 3">
          <a:extLst>
            <a:ext uri="{FF2B5EF4-FFF2-40B4-BE49-F238E27FC236}">
              <a16:creationId xmlns:a16="http://schemas.microsoft.com/office/drawing/2014/main" id="{100EFF9F-3C81-42BB-B00E-60E833A508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2" name="Text Box 3">
          <a:extLst>
            <a:ext uri="{FF2B5EF4-FFF2-40B4-BE49-F238E27FC236}">
              <a16:creationId xmlns:a16="http://schemas.microsoft.com/office/drawing/2014/main" id="{82AA45F3-DAE3-4923-8712-5646B0FA73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3" name="Text Box 3">
          <a:extLst>
            <a:ext uri="{FF2B5EF4-FFF2-40B4-BE49-F238E27FC236}">
              <a16:creationId xmlns:a16="http://schemas.microsoft.com/office/drawing/2014/main" id="{DAE6BBEC-CD38-44D9-9CD5-40F115E654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4" name="Text Box 3">
          <a:extLst>
            <a:ext uri="{FF2B5EF4-FFF2-40B4-BE49-F238E27FC236}">
              <a16:creationId xmlns:a16="http://schemas.microsoft.com/office/drawing/2014/main" id="{E6C249DA-92D3-45EB-BC43-9C5ECE8359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5" name="Text Box 3">
          <a:extLst>
            <a:ext uri="{FF2B5EF4-FFF2-40B4-BE49-F238E27FC236}">
              <a16:creationId xmlns:a16="http://schemas.microsoft.com/office/drawing/2014/main" id="{1A254B2E-82C2-47D9-BD52-08CF32F421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6" name="Text Box 3">
          <a:extLst>
            <a:ext uri="{FF2B5EF4-FFF2-40B4-BE49-F238E27FC236}">
              <a16:creationId xmlns:a16="http://schemas.microsoft.com/office/drawing/2014/main" id="{1356C6BC-3423-4BD7-8151-619B268C65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7" name="Text Box 3">
          <a:extLst>
            <a:ext uri="{FF2B5EF4-FFF2-40B4-BE49-F238E27FC236}">
              <a16:creationId xmlns:a16="http://schemas.microsoft.com/office/drawing/2014/main" id="{539761DD-AFA9-499E-B7C8-80A0422807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8" name="Text Box 3">
          <a:extLst>
            <a:ext uri="{FF2B5EF4-FFF2-40B4-BE49-F238E27FC236}">
              <a16:creationId xmlns:a16="http://schemas.microsoft.com/office/drawing/2014/main" id="{01208DD1-84BA-40B2-8843-A4BDAE8574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9" name="Text Box 3">
          <a:extLst>
            <a:ext uri="{FF2B5EF4-FFF2-40B4-BE49-F238E27FC236}">
              <a16:creationId xmlns:a16="http://schemas.microsoft.com/office/drawing/2014/main" id="{A02C411A-77BB-4487-BBB1-0B41565C4D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0" name="Text Box 3">
          <a:extLst>
            <a:ext uri="{FF2B5EF4-FFF2-40B4-BE49-F238E27FC236}">
              <a16:creationId xmlns:a16="http://schemas.microsoft.com/office/drawing/2014/main" id="{790E3ACC-BB39-41D7-963E-48CBFEA7675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1" name="Text Box 3">
          <a:extLst>
            <a:ext uri="{FF2B5EF4-FFF2-40B4-BE49-F238E27FC236}">
              <a16:creationId xmlns:a16="http://schemas.microsoft.com/office/drawing/2014/main" id="{827868AA-4614-4941-AD83-10BA39ACBF3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2" name="Text Box 3">
          <a:extLst>
            <a:ext uri="{FF2B5EF4-FFF2-40B4-BE49-F238E27FC236}">
              <a16:creationId xmlns:a16="http://schemas.microsoft.com/office/drawing/2014/main" id="{04865600-4F9E-4F86-B8AA-225BB2C64A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3" name="Text Box 3">
          <a:extLst>
            <a:ext uri="{FF2B5EF4-FFF2-40B4-BE49-F238E27FC236}">
              <a16:creationId xmlns:a16="http://schemas.microsoft.com/office/drawing/2014/main" id="{84CA95A2-07B2-4F84-B7C9-6992ADDF366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4" name="Text Box 3">
          <a:extLst>
            <a:ext uri="{FF2B5EF4-FFF2-40B4-BE49-F238E27FC236}">
              <a16:creationId xmlns:a16="http://schemas.microsoft.com/office/drawing/2014/main" id="{73C2A3CD-CFB8-4CC9-ADC9-A048BD8141E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5" name="Text Box 3">
          <a:extLst>
            <a:ext uri="{FF2B5EF4-FFF2-40B4-BE49-F238E27FC236}">
              <a16:creationId xmlns:a16="http://schemas.microsoft.com/office/drawing/2014/main" id="{FB99A6F0-0E88-4150-9A6C-0F8ED9765AF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6" name="Text Box 3">
          <a:extLst>
            <a:ext uri="{FF2B5EF4-FFF2-40B4-BE49-F238E27FC236}">
              <a16:creationId xmlns:a16="http://schemas.microsoft.com/office/drawing/2014/main" id="{DEFBAE61-2AEE-4113-B3BE-E41DEB59D8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7" name="Text Box 3">
          <a:extLst>
            <a:ext uri="{FF2B5EF4-FFF2-40B4-BE49-F238E27FC236}">
              <a16:creationId xmlns:a16="http://schemas.microsoft.com/office/drawing/2014/main" id="{F54F038F-E483-41A6-9974-A3BE4973A9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8" name="Text Box 3">
          <a:extLst>
            <a:ext uri="{FF2B5EF4-FFF2-40B4-BE49-F238E27FC236}">
              <a16:creationId xmlns:a16="http://schemas.microsoft.com/office/drawing/2014/main" id="{F32F71F5-6D7A-49CA-90A9-B56B901A82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9" name="Text Box 3">
          <a:extLst>
            <a:ext uri="{FF2B5EF4-FFF2-40B4-BE49-F238E27FC236}">
              <a16:creationId xmlns:a16="http://schemas.microsoft.com/office/drawing/2014/main" id="{CF966054-385E-425D-9A7C-1819CE7596B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0" name="Text Box 3">
          <a:extLst>
            <a:ext uri="{FF2B5EF4-FFF2-40B4-BE49-F238E27FC236}">
              <a16:creationId xmlns:a16="http://schemas.microsoft.com/office/drawing/2014/main" id="{EA38038D-451B-4CA3-B42F-6A4FBE8972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1" name="Text Box 3">
          <a:extLst>
            <a:ext uri="{FF2B5EF4-FFF2-40B4-BE49-F238E27FC236}">
              <a16:creationId xmlns:a16="http://schemas.microsoft.com/office/drawing/2014/main" id="{5BCA43B3-D0DA-4CFE-93CD-F9907DD91E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2" name="Text Box 3">
          <a:extLst>
            <a:ext uri="{FF2B5EF4-FFF2-40B4-BE49-F238E27FC236}">
              <a16:creationId xmlns:a16="http://schemas.microsoft.com/office/drawing/2014/main" id="{A8DF34E5-87CA-4624-AFDD-9C689120E9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3" name="Text Box 3">
          <a:extLst>
            <a:ext uri="{FF2B5EF4-FFF2-40B4-BE49-F238E27FC236}">
              <a16:creationId xmlns:a16="http://schemas.microsoft.com/office/drawing/2014/main" id="{5A63F98F-9B4A-44CD-A032-E8AB28AEF8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4" name="Text Box 3">
          <a:extLst>
            <a:ext uri="{FF2B5EF4-FFF2-40B4-BE49-F238E27FC236}">
              <a16:creationId xmlns:a16="http://schemas.microsoft.com/office/drawing/2014/main" id="{93B484BA-A604-4706-9494-AD2515915F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5" name="Text Box 3">
          <a:extLst>
            <a:ext uri="{FF2B5EF4-FFF2-40B4-BE49-F238E27FC236}">
              <a16:creationId xmlns:a16="http://schemas.microsoft.com/office/drawing/2014/main" id="{BADE7D3A-3FE7-41A9-8D9C-73AC0534186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6" name="Text Box 3">
          <a:extLst>
            <a:ext uri="{FF2B5EF4-FFF2-40B4-BE49-F238E27FC236}">
              <a16:creationId xmlns:a16="http://schemas.microsoft.com/office/drawing/2014/main" id="{E476CC8D-AF8C-4C4C-8237-D1B3B7CA19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7" name="Text Box 3">
          <a:extLst>
            <a:ext uri="{FF2B5EF4-FFF2-40B4-BE49-F238E27FC236}">
              <a16:creationId xmlns:a16="http://schemas.microsoft.com/office/drawing/2014/main" id="{24D4A38E-1D6F-45BC-B88E-960F7D2844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8" name="Text Box 3">
          <a:extLst>
            <a:ext uri="{FF2B5EF4-FFF2-40B4-BE49-F238E27FC236}">
              <a16:creationId xmlns:a16="http://schemas.microsoft.com/office/drawing/2014/main" id="{F83FDC8F-4938-41A4-AF02-4F7943912F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9" name="Text Box 3">
          <a:extLst>
            <a:ext uri="{FF2B5EF4-FFF2-40B4-BE49-F238E27FC236}">
              <a16:creationId xmlns:a16="http://schemas.microsoft.com/office/drawing/2014/main" id="{28815E55-5273-4E36-BD99-1A77C4BFD6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0" name="Text Box 3">
          <a:extLst>
            <a:ext uri="{FF2B5EF4-FFF2-40B4-BE49-F238E27FC236}">
              <a16:creationId xmlns:a16="http://schemas.microsoft.com/office/drawing/2014/main" id="{5486ACD2-BE69-4EC7-B264-CEABADE2F7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1" name="Text Box 3">
          <a:extLst>
            <a:ext uri="{FF2B5EF4-FFF2-40B4-BE49-F238E27FC236}">
              <a16:creationId xmlns:a16="http://schemas.microsoft.com/office/drawing/2014/main" id="{CF3C7596-84E7-43AE-B664-122BD33D2E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2" name="Text Box 3">
          <a:extLst>
            <a:ext uri="{FF2B5EF4-FFF2-40B4-BE49-F238E27FC236}">
              <a16:creationId xmlns:a16="http://schemas.microsoft.com/office/drawing/2014/main" id="{7ACD4E02-FA9C-41F8-BCCC-38DA2D0027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3" name="Text Box 3">
          <a:extLst>
            <a:ext uri="{FF2B5EF4-FFF2-40B4-BE49-F238E27FC236}">
              <a16:creationId xmlns:a16="http://schemas.microsoft.com/office/drawing/2014/main" id="{DA870C59-A8FE-4834-ADEA-929D85CB37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4" name="Text Box 3">
          <a:extLst>
            <a:ext uri="{FF2B5EF4-FFF2-40B4-BE49-F238E27FC236}">
              <a16:creationId xmlns:a16="http://schemas.microsoft.com/office/drawing/2014/main" id="{AF724B9D-7539-4F38-88B3-0BB50A94D8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5" name="Text Box 3">
          <a:extLst>
            <a:ext uri="{FF2B5EF4-FFF2-40B4-BE49-F238E27FC236}">
              <a16:creationId xmlns:a16="http://schemas.microsoft.com/office/drawing/2014/main" id="{53DEB4A9-AD7C-4E79-BBBD-B6D8D64A52E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6" name="Text Box 3">
          <a:extLst>
            <a:ext uri="{FF2B5EF4-FFF2-40B4-BE49-F238E27FC236}">
              <a16:creationId xmlns:a16="http://schemas.microsoft.com/office/drawing/2014/main" id="{09CA38E2-90D5-42A6-A956-BBD2E96B92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7" name="Text Box 3">
          <a:extLst>
            <a:ext uri="{FF2B5EF4-FFF2-40B4-BE49-F238E27FC236}">
              <a16:creationId xmlns:a16="http://schemas.microsoft.com/office/drawing/2014/main" id="{DD3DDD8F-AFB6-4D19-9CF2-7E0D72740ED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8" name="Text Box 3">
          <a:extLst>
            <a:ext uri="{FF2B5EF4-FFF2-40B4-BE49-F238E27FC236}">
              <a16:creationId xmlns:a16="http://schemas.microsoft.com/office/drawing/2014/main" id="{95621A59-C598-4CBC-B49C-A87934535CA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9" name="Text Box 3">
          <a:extLst>
            <a:ext uri="{FF2B5EF4-FFF2-40B4-BE49-F238E27FC236}">
              <a16:creationId xmlns:a16="http://schemas.microsoft.com/office/drawing/2014/main" id="{17B0A271-675B-47B0-AB77-58C19449B4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0" name="Text Box 3">
          <a:extLst>
            <a:ext uri="{FF2B5EF4-FFF2-40B4-BE49-F238E27FC236}">
              <a16:creationId xmlns:a16="http://schemas.microsoft.com/office/drawing/2014/main" id="{66C5BCE8-2CD7-4507-B887-4B46A9D559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1" name="Text Box 3">
          <a:extLst>
            <a:ext uri="{FF2B5EF4-FFF2-40B4-BE49-F238E27FC236}">
              <a16:creationId xmlns:a16="http://schemas.microsoft.com/office/drawing/2014/main" id="{218BAFE7-BCD9-48E0-97D9-B786A58446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2" name="Text Box 3">
          <a:extLst>
            <a:ext uri="{FF2B5EF4-FFF2-40B4-BE49-F238E27FC236}">
              <a16:creationId xmlns:a16="http://schemas.microsoft.com/office/drawing/2014/main" id="{130D2CFA-FE6F-455A-B0D2-9D04A8EABEB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3" name="Text Box 3">
          <a:extLst>
            <a:ext uri="{FF2B5EF4-FFF2-40B4-BE49-F238E27FC236}">
              <a16:creationId xmlns:a16="http://schemas.microsoft.com/office/drawing/2014/main" id="{6D1A7835-F855-403D-8992-27CA5A0793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4" name="Text Box 3">
          <a:extLst>
            <a:ext uri="{FF2B5EF4-FFF2-40B4-BE49-F238E27FC236}">
              <a16:creationId xmlns:a16="http://schemas.microsoft.com/office/drawing/2014/main" id="{B8291CC1-760B-4915-AD0E-A96B64E4FD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5" name="Text Box 3">
          <a:extLst>
            <a:ext uri="{FF2B5EF4-FFF2-40B4-BE49-F238E27FC236}">
              <a16:creationId xmlns:a16="http://schemas.microsoft.com/office/drawing/2014/main" id="{F7DC2FAF-D634-47FA-9F8C-028DDD8865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6" name="Text Box 3">
          <a:extLst>
            <a:ext uri="{FF2B5EF4-FFF2-40B4-BE49-F238E27FC236}">
              <a16:creationId xmlns:a16="http://schemas.microsoft.com/office/drawing/2014/main" id="{57CD26C5-476D-488C-A5D2-6458FA4CD9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7" name="Text Box 3">
          <a:extLst>
            <a:ext uri="{FF2B5EF4-FFF2-40B4-BE49-F238E27FC236}">
              <a16:creationId xmlns:a16="http://schemas.microsoft.com/office/drawing/2014/main" id="{43983B5D-5909-492B-BDC9-6611E6786D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8" name="Text Box 3">
          <a:extLst>
            <a:ext uri="{FF2B5EF4-FFF2-40B4-BE49-F238E27FC236}">
              <a16:creationId xmlns:a16="http://schemas.microsoft.com/office/drawing/2014/main" id="{A78E9999-93D3-4331-89BD-44EC0B155B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9" name="Text Box 3">
          <a:extLst>
            <a:ext uri="{FF2B5EF4-FFF2-40B4-BE49-F238E27FC236}">
              <a16:creationId xmlns:a16="http://schemas.microsoft.com/office/drawing/2014/main" id="{5D4F8A8B-0295-489D-91DF-A2624FBC70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0" name="Text Box 3">
          <a:extLst>
            <a:ext uri="{FF2B5EF4-FFF2-40B4-BE49-F238E27FC236}">
              <a16:creationId xmlns:a16="http://schemas.microsoft.com/office/drawing/2014/main" id="{03083F4F-524D-4440-80C9-A8E729883D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1" name="Text Box 3">
          <a:extLst>
            <a:ext uri="{FF2B5EF4-FFF2-40B4-BE49-F238E27FC236}">
              <a16:creationId xmlns:a16="http://schemas.microsoft.com/office/drawing/2014/main" id="{E239055E-3479-420A-B3BE-B25E1FB2A4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2" name="Text Box 3">
          <a:extLst>
            <a:ext uri="{FF2B5EF4-FFF2-40B4-BE49-F238E27FC236}">
              <a16:creationId xmlns:a16="http://schemas.microsoft.com/office/drawing/2014/main" id="{82E34759-9F60-4199-B6A8-6EEF3BAA9E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3" name="Text Box 3">
          <a:extLst>
            <a:ext uri="{FF2B5EF4-FFF2-40B4-BE49-F238E27FC236}">
              <a16:creationId xmlns:a16="http://schemas.microsoft.com/office/drawing/2014/main" id="{8BEADA57-D91A-4551-BB3E-6E0AFEADF20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4" name="Text Box 3">
          <a:extLst>
            <a:ext uri="{FF2B5EF4-FFF2-40B4-BE49-F238E27FC236}">
              <a16:creationId xmlns:a16="http://schemas.microsoft.com/office/drawing/2014/main" id="{BCC2E0D2-666F-45F3-B658-8B4E97D555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5" name="Text Box 3">
          <a:extLst>
            <a:ext uri="{FF2B5EF4-FFF2-40B4-BE49-F238E27FC236}">
              <a16:creationId xmlns:a16="http://schemas.microsoft.com/office/drawing/2014/main" id="{2D32CB09-62DC-4B45-8001-6BDA13AD01D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6" name="Text Box 3">
          <a:extLst>
            <a:ext uri="{FF2B5EF4-FFF2-40B4-BE49-F238E27FC236}">
              <a16:creationId xmlns:a16="http://schemas.microsoft.com/office/drawing/2014/main" id="{93FEE06C-C58E-4AFD-BCAD-008FB6C171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7" name="Text Box 3">
          <a:extLst>
            <a:ext uri="{FF2B5EF4-FFF2-40B4-BE49-F238E27FC236}">
              <a16:creationId xmlns:a16="http://schemas.microsoft.com/office/drawing/2014/main" id="{E7DB7FDF-C880-41A5-9280-07B770BED0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8" name="Text Box 3">
          <a:extLst>
            <a:ext uri="{FF2B5EF4-FFF2-40B4-BE49-F238E27FC236}">
              <a16:creationId xmlns:a16="http://schemas.microsoft.com/office/drawing/2014/main" id="{9AD56ECA-0788-4C57-8383-8ACA200B019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9" name="Text Box 3">
          <a:extLst>
            <a:ext uri="{FF2B5EF4-FFF2-40B4-BE49-F238E27FC236}">
              <a16:creationId xmlns:a16="http://schemas.microsoft.com/office/drawing/2014/main" id="{45F2B0C4-222A-4B78-BC4B-7754F07A23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0" name="Text Box 3">
          <a:extLst>
            <a:ext uri="{FF2B5EF4-FFF2-40B4-BE49-F238E27FC236}">
              <a16:creationId xmlns:a16="http://schemas.microsoft.com/office/drawing/2014/main" id="{BD8532D7-9402-45CE-B866-B8888D736B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1" name="Text Box 3">
          <a:extLst>
            <a:ext uri="{FF2B5EF4-FFF2-40B4-BE49-F238E27FC236}">
              <a16:creationId xmlns:a16="http://schemas.microsoft.com/office/drawing/2014/main" id="{28C63777-36F7-4675-A81C-1078064819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2" name="Text Box 3">
          <a:extLst>
            <a:ext uri="{FF2B5EF4-FFF2-40B4-BE49-F238E27FC236}">
              <a16:creationId xmlns:a16="http://schemas.microsoft.com/office/drawing/2014/main" id="{3FF79986-E613-47B3-A921-CF1C2981F0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3" name="Text Box 3">
          <a:extLst>
            <a:ext uri="{FF2B5EF4-FFF2-40B4-BE49-F238E27FC236}">
              <a16:creationId xmlns:a16="http://schemas.microsoft.com/office/drawing/2014/main" id="{A1FDCDD4-37DF-41DC-8A59-CD3449A0CB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4" name="Text Box 3">
          <a:extLst>
            <a:ext uri="{FF2B5EF4-FFF2-40B4-BE49-F238E27FC236}">
              <a16:creationId xmlns:a16="http://schemas.microsoft.com/office/drawing/2014/main" id="{EC89E8A7-C6D1-4A7A-8893-ED566CEFF9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5" name="Text Box 3">
          <a:extLst>
            <a:ext uri="{FF2B5EF4-FFF2-40B4-BE49-F238E27FC236}">
              <a16:creationId xmlns:a16="http://schemas.microsoft.com/office/drawing/2014/main" id="{3EE3DC10-0FF8-4C88-97DB-6F613E218E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6" name="Text Box 3">
          <a:extLst>
            <a:ext uri="{FF2B5EF4-FFF2-40B4-BE49-F238E27FC236}">
              <a16:creationId xmlns:a16="http://schemas.microsoft.com/office/drawing/2014/main" id="{EA29330D-625B-4489-9E42-447909847C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7" name="Text Box 3">
          <a:extLst>
            <a:ext uri="{FF2B5EF4-FFF2-40B4-BE49-F238E27FC236}">
              <a16:creationId xmlns:a16="http://schemas.microsoft.com/office/drawing/2014/main" id="{F820C7E9-0ACA-4E39-9245-52175D8B24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8" name="Text Box 3">
          <a:extLst>
            <a:ext uri="{FF2B5EF4-FFF2-40B4-BE49-F238E27FC236}">
              <a16:creationId xmlns:a16="http://schemas.microsoft.com/office/drawing/2014/main" id="{AF8289C7-0B15-45E1-B005-5ABBFBF8F9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9" name="Text Box 3">
          <a:extLst>
            <a:ext uri="{FF2B5EF4-FFF2-40B4-BE49-F238E27FC236}">
              <a16:creationId xmlns:a16="http://schemas.microsoft.com/office/drawing/2014/main" id="{99D5C751-46B0-44CB-92AD-96EB2E05E9F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0" name="Text Box 3">
          <a:extLst>
            <a:ext uri="{FF2B5EF4-FFF2-40B4-BE49-F238E27FC236}">
              <a16:creationId xmlns:a16="http://schemas.microsoft.com/office/drawing/2014/main" id="{E137FDB3-98A1-4648-BDE4-43CA05B158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1" name="Text Box 3">
          <a:extLst>
            <a:ext uri="{FF2B5EF4-FFF2-40B4-BE49-F238E27FC236}">
              <a16:creationId xmlns:a16="http://schemas.microsoft.com/office/drawing/2014/main" id="{0139808B-CCB3-43D2-9F39-7E9AB55D5EF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2" name="Text Box 3">
          <a:extLst>
            <a:ext uri="{FF2B5EF4-FFF2-40B4-BE49-F238E27FC236}">
              <a16:creationId xmlns:a16="http://schemas.microsoft.com/office/drawing/2014/main" id="{B94BA2B2-506E-4F74-A575-6B6CC4B61D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3" name="Text Box 3">
          <a:extLst>
            <a:ext uri="{FF2B5EF4-FFF2-40B4-BE49-F238E27FC236}">
              <a16:creationId xmlns:a16="http://schemas.microsoft.com/office/drawing/2014/main" id="{745A3633-EB68-421D-BBFB-DE1DC0DD40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4" name="Text Box 3">
          <a:extLst>
            <a:ext uri="{FF2B5EF4-FFF2-40B4-BE49-F238E27FC236}">
              <a16:creationId xmlns:a16="http://schemas.microsoft.com/office/drawing/2014/main" id="{7BAA1CE1-F23B-48B3-AEB6-D4A6D740917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5" name="Text Box 3">
          <a:extLst>
            <a:ext uri="{FF2B5EF4-FFF2-40B4-BE49-F238E27FC236}">
              <a16:creationId xmlns:a16="http://schemas.microsoft.com/office/drawing/2014/main" id="{5F678AED-805E-42D3-B65C-E3D4E2FC7D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6" name="Text Box 3">
          <a:extLst>
            <a:ext uri="{FF2B5EF4-FFF2-40B4-BE49-F238E27FC236}">
              <a16:creationId xmlns:a16="http://schemas.microsoft.com/office/drawing/2014/main" id="{611991F9-F490-48EB-8CA8-27F22AA1946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7" name="Text Box 3">
          <a:extLst>
            <a:ext uri="{FF2B5EF4-FFF2-40B4-BE49-F238E27FC236}">
              <a16:creationId xmlns:a16="http://schemas.microsoft.com/office/drawing/2014/main" id="{26346288-0D46-4F18-AAB1-25312BD7E84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8" name="Text Box 3">
          <a:extLst>
            <a:ext uri="{FF2B5EF4-FFF2-40B4-BE49-F238E27FC236}">
              <a16:creationId xmlns:a16="http://schemas.microsoft.com/office/drawing/2014/main" id="{8BCB05C9-C6E6-4F0D-B827-431C916E4D1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9" name="Text Box 3">
          <a:extLst>
            <a:ext uri="{FF2B5EF4-FFF2-40B4-BE49-F238E27FC236}">
              <a16:creationId xmlns:a16="http://schemas.microsoft.com/office/drawing/2014/main" id="{007B8DEC-7083-4DAC-A62D-CE3F152289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0" name="Text Box 3">
          <a:extLst>
            <a:ext uri="{FF2B5EF4-FFF2-40B4-BE49-F238E27FC236}">
              <a16:creationId xmlns:a16="http://schemas.microsoft.com/office/drawing/2014/main" id="{94EC4502-4D98-438D-B6F4-18AE9A2F48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1" name="Text Box 3">
          <a:extLst>
            <a:ext uri="{FF2B5EF4-FFF2-40B4-BE49-F238E27FC236}">
              <a16:creationId xmlns:a16="http://schemas.microsoft.com/office/drawing/2014/main" id="{C97D56D2-84A5-4155-92B6-F993A4ECAA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2" name="Text Box 3">
          <a:extLst>
            <a:ext uri="{FF2B5EF4-FFF2-40B4-BE49-F238E27FC236}">
              <a16:creationId xmlns:a16="http://schemas.microsoft.com/office/drawing/2014/main" id="{77305861-CC34-47FC-B48F-1FFDBFD978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3" name="Text Box 3">
          <a:extLst>
            <a:ext uri="{FF2B5EF4-FFF2-40B4-BE49-F238E27FC236}">
              <a16:creationId xmlns:a16="http://schemas.microsoft.com/office/drawing/2014/main" id="{D56B81C3-F03E-4BAE-B622-2B4BA88B6A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4" name="Text Box 3">
          <a:extLst>
            <a:ext uri="{FF2B5EF4-FFF2-40B4-BE49-F238E27FC236}">
              <a16:creationId xmlns:a16="http://schemas.microsoft.com/office/drawing/2014/main" id="{376EFFE6-3FA9-45D1-A813-000071A785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5" name="Text Box 3">
          <a:extLst>
            <a:ext uri="{FF2B5EF4-FFF2-40B4-BE49-F238E27FC236}">
              <a16:creationId xmlns:a16="http://schemas.microsoft.com/office/drawing/2014/main" id="{316A9EBE-3DB0-45F9-B892-948926FB155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6" name="Text Box 3">
          <a:extLst>
            <a:ext uri="{FF2B5EF4-FFF2-40B4-BE49-F238E27FC236}">
              <a16:creationId xmlns:a16="http://schemas.microsoft.com/office/drawing/2014/main" id="{F072C1A9-DC5C-4C35-8D48-42E69AB9C8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7" name="Text Box 3">
          <a:extLst>
            <a:ext uri="{FF2B5EF4-FFF2-40B4-BE49-F238E27FC236}">
              <a16:creationId xmlns:a16="http://schemas.microsoft.com/office/drawing/2014/main" id="{56267A6E-BCD5-4B77-B3E6-EDEE0C71E6E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8" name="Text Box 3">
          <a:extLst>
            <a:ext uri="{FF2B5EF4-FFF2-40B4-BE49-F238E27FC236}">
              <a16:creationId xmlns:a16="http://schemas.microsoft.com/office/drawing/2014/main" id="{C2E5A305-CE31-489F-94E3-91900D7D10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9" name="Text Box 3">
          <a:extLst>
            <a:ext uri="{FF2B5EF4-FFF2-40B4-BE49-F238E27FC236}">
              <a16:creationId xmlns:a16="http://schemas.microsoft.com/office/drawing/2014/main" id="{DDEF28F0-650D-43DA-AC4C-B6BE04E0AA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0" name="Text Box 3">
          <a:extLst>
            <a:ext uri="{FF2B5EF4-FFF2-40B4-BE49-F238E27FC236}">
              <a16:creationId xmlns:a16="http://schemas.microsoft.com/office/drawing/2014/main" id="{91F67194-A14F-4E48-8244-39C6D50CAC6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1" name="Text Box 3">
          <a:extLst>
            <a:ext uri="{FF2B5EF4-FFF2-40B4-BE49-F238E27FC236}">
              <a16:creationId xmlns:a16="http://schemas.microsoft.com/office/drawing/2014/main" id="{EABD30D9-D9B3-48CC-96C9-47371B6C73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2" name="Text Box 3">
          <a:extLst>
            <a:ext uri="{FF2B5EF4-FFF2-40B4-BE49-F238E27FC236}">
              <a16:creationId xmlns:a16="http://schemas.microsoft.com/office/drawing/2014/main" id="{B8065834-D65F-4C7E-B01C-9A7FD29FC7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3" name="Text Box 3">
          <a:extLst>
            <a:ext uri="{FF2B5EF4-FFF2-40B4-BE49-F238E27FC236}">
              <a16:creationId xmlns:a16="http://schemas.microsoft.com/office/drawing/2014/main" id="{AEB6FB21-1D86-4736-9967-6A21C7EF1B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4" name="Text Box 3">
          <a:extLst>
            <a:ext uri="{FF2B5EF4-FFF2-40B4-BE49-F238E27FC236}">
              <a16:creationId xmlns:a16="http://schemas.microsoft.com/office/drawing/2014/main" id="{7F687662-82AF-45DE-B9DF-690673CD89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5" name="Text Box 3">
          <a:extLst>
            <a:ext uri="{FF2B5EF4-FFF2-40B4-BE49-F238E27FC236}">
              <a16:creationId xmlns:a16="http://schemas.microsoft.com/office/drawing/2014/main" id="{B1D8A852-BD9D-4550-8037-E5844092506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6" name="Text Box 3">
          <a:extLst>
            <a:ext uri="{FF2B5EF4-FFF2-40B4-BE49-F238E27FC236}">
              <a16:creationId xmlns:a16="http://schemas.microsoft.com/office/drawing/2014/main" id="{6454E015-CADA-40B2-AB91-7C8464BE23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7" name="Text Box 3">
          <a:extLst>
            <a:ext uri="{FF2B5EF4-FFF2-40B4-BE49-F238E27FC236}">
              <a16:creationId xmlns:a16="http://schemas.microsoft.com/office/drawing/2014/main" id="{3E45B828-0661-42FC-A9AD-B7B8B328C0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8" name="Text Box 3">
          <a:extLst>
            <a:ext uri="{FF2B5EF4-FFF2-40B4-BE49-F238E27FC236}">
              <a16:creationId xmlns:a16="http://schemas.microsoft.com/office/drawing/2014/main" id="{8B67C36D-E609-47AC-822E-57A6B8713F1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9" name="Text Box 3">
          <a:extLst>
            <a:ext uri="{FF2B5EF4-FFF2-40B4-BE49-F238E27FC236}">
              <a16:creationId xmlns:a16="http://schemas.microsoft.com/office/drawing/2014/main" id="{8A278508-52AE-431E-8141-D8BBDF9211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0" name="Text Box 3">
          <a:extLst>
            <a:ext uri="{FF2B5EF4-FFF2-40B4-BE49-F238E27FC236}">
              <a16:creationId xmlns:a16="http://schemas.microsoft.com/office/drawing/2014/main" id="{7E8B0758-ED9D-4F46-B5D8-79DCEB55F3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1" name="Text Box 3">
          <a:extLst>
            <a:ext uri="{FF2B5EF4-FFF2-40B4-BE49-F238E27FC236}">
              <a16:creationId xmlns:a16="http://schemas.microsoft.com/office/drawing/2014/main" id="{DBBC79AF-F70F-4A15-9F6D-DC3DF82D87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2" name="Text Box 3">
          <a:extLst>
            <a:ext uri="{FF2B5EF4-FFF2-40B4-BE49-F238E27FC236}">
              <a16:creationId xmlns:a16="http://schemas.microsoft.com/office/drawing/2014/main" id="{BCCB4FA5-BBF5-4C1D-AEE4-172BBB474F2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3" name="Text Box 3">
          <a:extLst>
            <a:ext uri="{FF2B5EF4-FFF2-40B4-BE49-F238E27FC236}">
              <a16:creationId xmlns:a16="http://schemas.microsoft.com/office/drawing/2014/main" id="{41CFFFD5-C908-4DB0-8948-760D678528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4" name="Text Box 3">
          <a:extLst>
            <a:ext uri="{FF2B5EF4-FFF2-40B4-BE49-F238E27FC236}">
              <a16:creationId xmlns:a16="http://schemas.microsoft.com/office/drawing/2014/main" id="{03665915-0F58-46A8-B864-B0659BCA0D4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5" name="Text Box 3">
          <a:extLst>
            <a:ext uri="{FF2B5EF4-FFF2-40B4-BE49-F238E27FC236}">
              <a16:creationId xmlns:a16="http://schemas.microsoft.com/office/drawing/2014/main" id="{D6F0F474-7E85-4D8E-BF57-8D80EB703C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6" name="Text Box 3">
          <a:extLst>
            <a:ext uri="{FF2B5EF4-FFF2-40B4-BE49-F238E27FC236}">
              <a16:creationId xmlns:a16="http://schemas.microsoft.com/office/drawing/2014/main" id="{36C181FF-E740-4558-AE5C-77F4B42817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7" name="Text Box 3">
          <a:extLst>
            <a:ext uri="{FF2B5EF4-FFF2-40B4-BE49-F238E27FC236}">
              <a16:creationId xmlns:a16="http://schemas.microsoft.com/office/drawing/2014/main" id="{6DE0D720-EA2C-440D-9027-C2751DF006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8" name="Text Box 3">
          <a:extLst>
            <a:ext uri="{FF2B5EF4-FFF2-40B4-BE49-F238E27FC236}">
              <a16:creationId xmlns:a16="http://schemas.microsoft.com/office/drawing/2014/main" id="{DAE7418E-FC8F-4397-89F3-D2B581158C0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9" name="Text Box 3">
          <a:extLst>
            <a:ext uri="{FF2B5EF4-FFF2-40B4-BE49-F238E27FC236}">
              <a16:creationId xmlns:a16="http://schemas.microsoft.com/office/drawing/2014/main" id="{042E549D-CDAD-4499-AC18-9F75235FF2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30" name="Text Box 3">
          <a:extLst>
            <a:ext uri="{FF2B5EF4-FFF2-40B4-BE49-F238E27FC236}">
              <a16:creationId xmlns:a16="http://schemas.microsoft.com/office/drawing/2014/main" id="{D115E653-0B51-4267-8EC7-B8031F1461D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31" name="Text Box 3">
          <a:extLst>
            <a:ext uri="{FF2B5EF4-FFF2-40B4-BE49-F238E27FC236}">
              <a16:creationId xmlns:a16="http://schemas.microsoft.com/office/drawing/2014/main" id="{F452982A-A5E8-4232-BA2E-07A20D72431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832" name="Text Box 3">
          <a:extLst>
            <a:ext uri="{FF2B5EF4-FFF2-40B4-BE49-F238E27FC236}">
              <a16:creationId xmlns:a16="http://schemas.microsoft.com/office/drawing/2014/main" id="{8F449602-3520-4D91-A6BC-76FD42B1DCAF}"/>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833" name="Text Box 3">
          <a:extLst>
            <a:ext uri="{FF2B5EF4-FFF2-40B4-BE49-F238E27FC236}">
              <a16:creationId xmlns:a16="http://schemas.microsoft.com/office/drawing/2014/main" id="{5826B200-D4AF-4432-9507-AEAAE743DCB9}"/>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4" name="Text Box 3">
          <a:extLst>
            <a:ext uri="{FF2B5EF4-FFF2-40B4-BE49-F238E27FC236}">
              <a16:creationId xmlns:a16="http://schemas.microsoft.com/office/drawing/2014/main" id="{BB5F87F8-4EDD-4133-A05D-6786E76C355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5" name="Text Box 3">
          <a:extLst>
            <a:ext uri="{FF2B5EF4-FFF2-40B4-BE49-F238E27FC236}">
              <a16:creationId xmlns:a16="http://schemas.microsoft.com/office/drawing/2014/main" id="{1F0833C1-57C0-4D0F-8402-8534430D210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6" name="Text Box 3">
          <a:extLst>
            <a:ext uri="{FF2B5EF4-FFF2-40B4-BE49-F238E27FC236}">
              <a16:creationId xmlns:a16="http://schemas.microsoft.com/office/drawing/2014/main" id="{34FF5BCE-9D74-4543-8A16-DDDA6240273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7" name="Text Box 3">
          <a:extLst>
            <a:ext uri="{FF2B5EF4-FFF2-40B4-BE49-F238E27FC236}">
              <a16:creationId xmlns:a16="http://schemas.microsoft.com/office/drawing/2014/main" id="{B85DA756-7787-4F40-9FE5-D4DEC917370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8" name="Text Box 3">
          <a:extLst>
            <a:ext uri="{FF2B5EF4-FFF2-40B4-BE49-F238E27FC236}">
              <a16:creationId xmlns:a16="http://schemas.microsoft.com/office/drawing/2014/main" id="{0D9FEA2D-430B-408C-A4AB-B65FFDBD01C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9" name="Text Box 3">
          <a:extLst>
            <a:ext uri="{FF2B5EF4-FFF2-40B4-BE49-F238E27FC236}">
              <a16:creationId xmlns:a16="http://schemas.microsoft.com/office/drawing/2014/main" id="{2C00BC50-3091-4400-B954-7D25D1864A1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0" name="Text Box 3">
          <a:extLst>
            <a:ext uri="{FF2B5EF4-FFF2-40B4-BE49-F238E27FC236}">
              <a16:creationId xmlns:a16="http://schemas.microsoft.com/office/drawing/2014/main" id="{03996690-54CD-423A-AA60-BD29EEB22EC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1" name="Text Box 3">
          <a:extLst>
            <a:ext uri="{FF2B5EF4-FFF2-40B4-BE49-F238E27FC236}">
              <a16:creationId xmlns:a16="http://schemas.microsoft.com/office/drawing/2014/main" id="{05F9780E-E44A-452B-92FF-DF93B9BB574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2" name="Text Box 3">
          <a:extLst>
            <a:ext uri="{FF2B5EF4-FFF2-40B4-BE49-F238E27FC236}">
              <a16:creationId xmlns:a16="http://schemas.microsoft.com/office/drawing/2014/main" id="{9329C395-4F92-4167-B8FB-F82F5BBB59B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3" name="Text Box 3">
          <a:extLst>
            <a:ext uri="{FF2B5EF4-FFF2-40B4-BE49-F238E27FC236}">
              <a16:creationId xmlns:a16="http://schemas.microsoft.com/office/drawing/2014/main" id="{A606B3FD-E018-48E5-99EE-C93FDD63E43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4" name="Text Box 3">
          <a:extLst>
            <a:ext uri="{FF2B5EF4-FFF2-40B4-BE49-F238E27FC236}">
              <a16:creationId xmlns:a16="http://schemas.microsoft.com/office/drawing/2014/main" id="{4F70C52E-61FC-48EE-A783-AA63CC50B3F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5" name="Text Box 3">
          <a:extLst>
            <a:ext uri="{FF2B5EF4-FFF2-40B4-BE49-F238E27FC236}">
              <a16:creationId xmlns:a16="http://schemas.microsoft.com/office/drawing/2014/main" id="{F302419D-E176-4225-B2EF-1D2244C39A4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6" name="Text Box 3">
          <a:extLst>
            <a:ext uri="{FF2B5EF4-FFF2-40B4-BE49-F238E27FC236}">
              <a16:creationId xmlns:a16="http://schemas.microsoft.com/office/drawing/2014/main" id="{5AA7999D-1DAA-42B7-B640-74E15B76E00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7" name="Text Box 3">
          <a:extLst>
            <a:ext uri="{FF2B5EF4-FFF2-40B4-BE49-F238E27FC236}">
              <a16:creationId xmlns:a16="http://schemas.microsoft.com/office/drawing/2014/main" id="{18CA213C-C7CC-422C-9D2F-6B344FF2959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8" name="Text Box 3">
          <a:extLst>
            <a:ext uri="{FF2B5EF4-FFF2-40B4-BE49-F238E27FC236}">
              <a16:creationId xmlns:a16="http://schemas.microsoft.com/office/drawing/2014/main" id="{B628FA4D-D201-4D22-850B-1EA1C6A4C0A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9" name="Text Box 3">
          <a:extLst>
            <a:ext uri="{FF2B5EF4-FFF2-40B4-BE49-F238E27FC236}">
              <a16:creationId xmlns:a16="http://schemas.microsoft.com/office/drawing/2014/main" id="{753A3E47-A887-405D-AB92-3DD95A7CE31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0" name="Text Box 3">
          <a:extLst>
            <a:ext uri="{FF2B5EF4-FFF2-40B4-BE49-F238E27FC236}">
              <a16:creationId xmlns:a16="http://schemas.microsoft.com/office/drawing/2014/main" id="{12F41670-6764-45B5-8556-C80BD712A68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1" name="Text Box 3">
          <a:extLst>
            <a:ext uri="{FF2B5EF4-FFF2-40B4-BE49-F238E27FC236}">
              <a16:creationId xmlns:a16="http://schemas.microsoft.com/office/drawing/2014/main" id="{FCE66EA5-2141-4E15-8133-CD31505F8A9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2" name="Text Box 3">
          <a:extLst>
            <a:ext uri="{FF2B5EF4-FFF2-40B4-BE49-F238E27FC236}">
              <a16:creationId xmlns:a16="http://schemas.microsoft.com/office/drawing/2014/main" id="{2CE91B19-5E27-48D1-AA3B-5474273FEB3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3" name="Text Box 3">
          <a:extLst>
            <a:ext uri="{FF2B5EF4-FFF2-40B4-BE49-F238E27FC236}">
              <a16:creationId xmlns:a16="http://schemas.microsoft.com/office/drawing/2014/main" id="{1ECFB822-84C2-4502-835F-1C61DCE6C8C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4" name="Text Box 3">
          <a:extLst>
            <a:ext uri="{FF2B5EF4-FFF2-40B4-BE49-F238E27FC236}">
              <a16:creationId xmlns:a16="http://schemas.microsoft.com/office/drawing/2014/main" id="{7ACD33A5-CD75-44C4-8CB6-8FEA57ED41F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5" name="Text Box 3">
          <a:extLst>
            <a:ext uri="{FF2B5EF4-FFF2-40B4-BE49-F238E27FC236}">
              <a16:creationId xmlns:a16="http://schemas.microsoft.com/office/drawing/2014/main" id="{125F870D-2ADA-45F2-9F39-579DD35A198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6" name="Text Box 3">
          <a:extLst>
            <a:ext uri="{FF2B5EF4-FFF2-40B4-BE49-F238E27FC236}">
              <a16:creationId xmlns:a16="http://schemas.microsoft.com/office/drawing/2014/main" id="{6A6E100D-0175-4723-A03C-BD83A3637F1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7" name="Text Box 3">
          <a:extLst>
            <a:ext uri="{FF2B5EF4-FFF2-40B4-BE49-F238E27FC236}">
              <a16:creationId xmlns:a16="http://schemas.microsoft.com/office/drawing/2014/main" id="{33FB08DE-AD06-48DA-8BBE-65751BD6274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8" name="Text Box 3">
          <a:extLst>
            <a:ext uri="{FF2B5EF4-FFF2-40B4-BE49-F238E27FC236}">
              <a16:creationId xmlns:a16="http://schemas.microsoft.com/office/drawing/2014/main" id="{C7342566-ECBA-42BC-ABDC-3F31A1A0496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9" name="Text Box 3">
          <a:extLst>
            <a:ext uri="{FF2B5EF4-FFF2-40B4-BE49-F238E27FC236}">
              <a16:creationId xmlns:a16="http://schemas.microsoft.com/office/drawing/2014/main" id="{61E90E71-A111-43B5-BAF2-3472E116165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0" name="Text Box 3">
          <a:extLst>
            <a:ext uri="{FF2B5EF4-FFF2-40B4-BE49-F238E27FC236}">
              <a16:creationId xmlns:a16="http://schemas.microsoft.com/office/drawing/2014/main" id="{07DF24B4-D7CF-4B16-B894-62281EF7FE2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1" name="Text Box 3">
          <a:extLst>
            <a:ext uri="{FF2B5EF4-FFF2-40B4-BE49-F238E27FC236}">
              <a16:creationId xmlns:a16="http://schemas.microsoft.com/office/drawing/2014/main" id="{BD2B82F9-8450-4861-80A1-7CB60966DD2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2" name="Text Box 3">
          <a:extLst>
            <a:ext uri="{FF2B5EF4-FFF2-40B4-BE49-F238E27FC236}">
              <a16:creationId xmlns:a16="http://schemas.microsoft.com/office/drawing/2014/main" id="{720A9E78-86CB-4E26-8FB7-0BD06C0878E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3" name="Text Box 3">
          <a:extLst>
            <a:ext uri="{FF2B5EF4-FFF2-40B4-BE49-F238E27FC236}">
              <a16:creationId xmlns:a16="http://schemas.microsoft.com/office/drawing/2014/main" id="{CD55CE23-A179-479D-B9B4-B810012F1E8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4" name="Text Box 3">
          <a:extLst>
            <a:ext uri="{FF2B5EF4-FFF2-40B4-BE49-F238E27FC236}">
              <a16:creationId xmlns:a16="http://schemas.microsoft.com/office/drawing/2014/main" id="{1367AF6E-3226-4087-BD77-2DFA460DF30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5" name="Text Box 3">
          <a:extLst>
            <a:ext uri="{FF2B5EF4-FFF2-40B4-BE49-F238E27FC236}">
              <a16:creationId xmlns:a16="http://schemas.microsoft.com/office/drawing/2014/main" id="{F6DEA066-0999-40D9-8FAA-C9E366FD464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6" name="Text Box 3">
          <a:extLst>
            <a:ext uri="{FF2B5EF4-FFF2-40B4-BE49-F238E27FC236}">
              <a16:creationId xmlns:a16="http://schemas.microsoft.com/office/drawing/2014/main" id="{29B5D7D5-8CF3-42B5-8FFD-7E0C656F13EB}"/>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7" name="Text Box 3">
          <a:extLst>
            <a:ext uri="{FF2B5EF4-FFF2-40B4-BE49-F238E27FC236}">
              <a16:creationId xmlns:a16="http://schemas.microsoft.com/office/drawing/2014/main" id="{BBFEEF58-EA41-450A-8E66-5A1173B46428}"/>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8" name="Text Box 3">
          <a:extLst>
            <a:ext uri="{FF2B5EF4-FFF2-40B4-BE49-F238E27FC236}">
              <a16:creationId xmlns:a16="http://schemas.microsoft.com/office/drawing/2014/main" id="{90ADE146-FBA4-42D7-9C00-F7908BA9FBE1}"/>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9" name="Text Box 3">
          <a:extLst>
            <a:ext uri="{FF2B5EF4-FFF2-40B4-BE49-F238E27FC236}">
              <a16:creationId xmlns:a16="http://schemas.microsoft.com/office/drawing/2014/main" id="{EBC167CD-DAA8-4181-8702-049555A6873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0" name="Text Box 3">
          <a:extLst>
            <a:ext uri="{FF2B5EF4-FFF2-40B4-BE49-F238E27FC236}">
              <a16:creationId xmlns:a16="http://schemas.microsoft.com/office/drawing/2014/main" id="{32790689-1206-45B6-A4BA-C11F6BA5498D}"/>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1" name="Text Box 3">
          <a:extLst>
            <a:ext uri="{FF2B5EF4-FFF2-40B4-BE49-F238E27FC236}">
              <a16:creationId xmlns:a16="http://schemas.microsoft.com/office/drawing/2014/main" id="{7BAC8B09-4AC4-4CEB-BF3A-EDFCBDA4496B}"/>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2" name="Text Box 3">
          <a:extLst>
            <a:ext uri="{FF2B5EF4-FFF2-40B4-BE49-F238E27FC236}">
              <a16:creationId xmlns:a16="http://schemas.microsoft.com/office/drawing/2014/main" id="{9ACFA367-1442-4AEE-8709-A0427B6C2A17}"/>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3" name="Text Box 3">
          <a:extLst>
            <a:ext uri="{FF2B5EF4-FFF2-40B4-BE49-F238E27FC236}">
              <a16:creationId xmlns:a16="http://schemas.microsoft.com/office/drawing/2014/main" id="{291F9824-9694-444B-9A8E-A0E00237E08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4" name="Text Box 3">
          <a:extLst>
            <a:ext uri="{FF2B5EF4-FFF2-40B4-BE49-F238E27FC236}">
              <a16:creationId xmlns:a16="http://schemas.microsoft.com/office/drawing/2014/main" id="{F7FA5325-390C-4D59-A014-6C191B861BA6}"/>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5" name="Text Box 3">
          <a:extLst>
            <a:ext uri="{FF2B5EF4-FFF2-40B4-BE49-F238E27FC236}">
              <a16:creationId xmlns:a16="http://schemas.microsoft.com/office/drawing/2014/main" id="{8A660BFF-9677-4F95-BCFD-5093D88C2533}"/>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6" name="Text Box 3">
          <a:extLst>
            <a:ext uri="{FF2B5EF4-FFF2-40B4-BE49-F238E27FC236}">
              <a16:creationId xmlns:a16="http://schemas.microsoft.com/office/drawing/2014/main" id="{C852912B-78DB-4E95-A582-85F0A4CD63F3}"/>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7" name="Text Box 3">
          <a:extLst>
            <a:ext uri="{FF2B5EF4-FFF2-40B4-BE49-F238E27FC236}">
              <a16:creationId xmlns:a16="http://schemas.microsoft.com/office/drawing/2014/main" id="{64BD9814-990B-40C0-AFCE-4DE602D9D25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8" name="Text Box 3">
          <a:extLst>
            <a:ext uri="{FF2B5EF4-FFF2-40B4-BE49-F238E27FC236}">
              <a16:creationId xmlns:a16="http://schemas.microsoft.com/office/drawing/2014/main" id="{BEB93978-75A1-43DF-AC1C-1053BE4291DE}"/>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9" name="Text Box 3">
          <a:extLst>
            <a:ext uri="{FF2B5EF4-FFF2-40B4-BE49-F238E27FC236}">
              <a16:creationId xmlns:a16="http://schemas.microsoft.com/office/drawing/2014/main" id="{E8EF010B-7C5A-4594-B4C9-143D1A62F952}"/>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0" name="Text Box 3">
          <a:extLst>
            <a:ext uri="{FF2B5EF4-FFF2-40B4-BE49-F238E27FC236}">
              <a16:creationId xmlns:a16="http://schemas.microsoft.com/office/drawing/2014/main" id="{1A670B93-3FFA-409E-A073-8F09516265E8}"/>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1" name="Text Box 3">
          <a:extLst>
            <a:ext uri="{FF2B5EF4-FFF2-40B4-BE49-F238E27FC236}">
              <a16:creationId xmlns:a16="http://schemas.microsoft.com/office/drawing/2014/main" id="{8C6D811F-8889-4A74-849E-B981A14D79CC}"/>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2" name="Text Box 3">
          <a:extLst>
            <a:ext uri="{FF2B5EF4-FFF2-40B4-BE49-F238E27FC236}">
              <a16:creationId xmlns:a16="http://schemas.microsoft.com/office/drawing/2014/main" id="{B45B4FD5-8BB9-4F99-BB63-09C9798506AF}"/>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3" name="Text Box 3">
          <a:extLst>
            <a:ext uri="{FF2B5EF4-FFF2-40B4-BE49-F238E27FC236}">
              <a16:creationId xmlns:a16="http://schemas.microsoft.com/office/drawing/2014/main" id="{F194F0D7-FA59-4E8F-9815-67934A9501ED}"/>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4" name="Text Box 3">
          <a:extLst>
            <a:ext uri="{FF2B5EF4-FFF2-40B4-BE49-F238E27FC236}">
              <a16:creationId xmlns:a16="http://schemas.microsoft.com/office/drawing/2014/main" id="{36B96C42-1970-4891-8377-944C2E2F852C}"/>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5" name="Text Box 3">
          <a:extLst>
            <a:ext uri="{FF2B5EF4-FFF2-40B4-BE49-F238E27FC236}">
              <a16:creationId xmlns:a16="http://schemas.microsoft.com/office/drawing/2014/main" id="{7AC582BF-0B0C-40DC-9395-D07834D51455}"/>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6" name="Text Box 3">
          <a:extLst>
            <a:ext uri="{FF2B5EF4-FFF2-40B4-BE49-F238E27FC236}">
              <a16:creationId xmlns:a16="http://schemas.microsoft.com/office/drawing/2014/main" id="{139FC35F-5295-4839-974B-C60089160152}"/>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7" name="Text Box 3">
          <a:extLst>
            <a:ext uri="{FF2B5EF4-FFF2-40B4-BE49-F238E27FC236}">
              <a16:creationId xmlns:a16="http://schemas.microsoft.com/office/drawing/2014/main" id="{8734D29E-9A55-4935-92A7-26F66D206BBB}"/>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8" name="Text Box 3">
          <a:extLst>
            <a:ext uri="{FF2B5EF4-FFF2-40B4-BE49-F238E27FC236}">
              <a16:creationId xmlns:a16="http://schemas.microsoft.com/office/drawing/2014/main" id="{FD36BFEB-D540-4AA2-83E2-F5CDB6AE9CC0}"/>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9" name="Text Box 3">
          <a:extLst>
            <a:ext uri="{FF2B5EF4-FFF2-40B4-BE49-F238E27FC236}">
              <a16:creationId xmlns:a16="http://schemas.microsoft.com/office/drawing/2014/main" id="{28AF633C-8BB3-4CF1-A00D-C3D7E5581822}"/>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0" name="Text Box 3">
          <a:extLst>
            <a:ext uri="{FF2B5EF4-FFF2-40B4-BE49-F238E27FC236}">
              <a16:creationId xmlns:a16="http://schemas.microsoft.com/office/drawing/2014/main" id="{FAD9FF1F-68A5-4DD6-9AE2-3E4B1FCE3DBC}"/>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1" name="Text Box 3">
          <a:extLst>
            <a:ext uri="{FF2B5EF4-FFF2-40B4-BE49-F238E27FC236}">
              <a16:creationId xmlns:a16="http://schemas.microsoft.com/office/drawing/2014/main" id="{D3F7FFB4-E139-4F9E-8C04-BCCAE56A18E5}"/>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2" name="Text Box 3">
          <a:extLst>
            <a:ext uri="{FF2B5EF4-FFF2-40B4-BE49-F238E27FC236}">
              <a16:creationId xmlns:a16="http://schemas.microsoft.com/office/drawing/2014/main" id="{CF78B449-3BEA-4752-9A9C-9EAE3A3BA2E7}"/>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3" name="Text Box 3">
          <a:extLst>
            <a:ext uri="{FF2B5EF4-FFF2-40B4-BE49-F238E27FC236}">
              <a16:creationId xmlns:a16="http://schemas.microsoft.com/office/drawing/2014/main" id="{839EF2D7-E335-431E-856A-24093B1751F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4" name="Text Box 3">
          <a:extLst>
            <a:ext uri="{FF2B5EF4-FFF2-40B4-BE49-F238E27FC236}">
              <a16:creationId xmlns:a16="http://schemas.microsoft.com/office/drawing/2014/main" id="{4222A820-658D-4BC1-9D36-7BDE8998ACB9}"/>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5" name="Text Box 3">
          <a:extLst>
            <a:ext uri="{FF2B5EF4-FFF2-40B4-BE49-F238E27FC236}">
              <a16:creationId xmlns:a16="http://schemas.microsoft.com/office/drawing/2014/main" id="{62E713D2-45F1-4F86-A87A-D23A1C059930}"/>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6" name="Text Box 3">
          <a:extLst>
            <a:ext uri="{FF2B5EF4-FFF2-40B4-BE49-F238E27FC236}">
              <a16:creationId xmlns:a16="http://schemas.microsoft.com/office/drawing/2014/main" id="{73141BF9-204D-428C-AC2D-E7F8FC8EFA66}"/>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97" name="Text Box 3">
          <a:extLst>
            <a:ext uri="{FF2B5EF4-FFF2-40B4-BE49-F238E27FC236}">
              <a16:creationId xmlns:a16="http://schemas.microsoft.com/office/drawing/2014/main" id="{EE653D96-DD3C-41B1-800E-400E63929A4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98" name="Text Box 3">
          <a:extLst>
            <a:ext uri="{FF2B5EF4-FFF2-40B4-BE49-F238E27FC236}">
              <a16:creationId xmlns:a16="http://schemas.microsoft.com/office/drawing/2014/main" id="{73E90E72-7743-4398-AF1E-8E8D09A56D8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99" name="Text Box 3">
          <a:extLst>
            <a:ext uri="{FF2B5EF4-FFF2-40B4-BE49-F238E27FC236}">
              <a16:creationId xmlns:a16="http://schemas.microsoft.com/office/drawing/2014/main" id="{2EE0DA14-5D10-4259-B54E-E73C77FD24C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0" name="Text Box 3">
          <a:extLst>
            <a:ext uri="{FF2B5EF4-FFF2-40B4-BE49-F238E27FC236}">
              <a16:creationId xmlns:a16="http://schemas.microsoft.com/office/drawing/2014/main" id="{E96EF1AC-F269-45F0-9495-272959815F0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01" name="Text Box 3">
          <a:extLst>
            <a:ext uri="{FF2B5EF4-FFF2-40B4-BE49-F238E27FC236}">
              <a16:creationId xmlns:a16="http://schemas.microsoft.com/office/drawing/2014/main" id="{C7D07DA3-9377-4CAD-8BEB-4138854F4582}"/>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02" name="Text Box 3">
          <a:extLst>
            <a:ext uri="{FF2B5EF4-FFF2-40B4-BE49-F238E27FC236}">
              <a16:creationId xmlns:a16="http://schemas.microsoft.com/office/drawing/2014/main" id="{554A6693-DB36-43D7-B842-FE2440284BDB}"/>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3" name="Text Box 3">
          <a:extLst>
            <a:ext uri="{FF2B5EF4-FFF2-40B4-BE49-F238E27FC236}">
              <a16:creationId xmlns:a16="http://schemas.microsoft.com/office/drawing/2014/main" id="{7246B5A8-5435-4A0E-8A2B-AB7E540524D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4" name="Text Box 3">
          <a:extLst>
            <a:ext uri="{FF2B5EF4-FFF2-40B4-BE49-F238E27FC236}">
              <a16:creationId xmlns:a16="http://schemas.microsoft.com/office/drawing/2014/main" id="{73918C8D-0709-4436-9951-39C95976A31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5" name="Text Box 3">
          <a:extLst>
            <a:ext uri="{FF2B5EF4-FFF2-40B4-BE49-F238E27FC236}">
              <a16:creationId xmlns:a16="http://schemas.microsoft.com/office/drawing/2014/main" id="{C1E8A1F2-9F9C-4A38-A356-25E6A4BF8F1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6" name="Text Box 3">
          <a:extLst>
            <a:ext uri="{FF2B5EF4-FFF2-40B4-BE49-F238E27FC236}">
              <a16:creationId xmlns:a16="http://schemas.microsoft.com/office/drawing/2014/main" id="{45878203-02E8-4195-AE53-9CFF122FEE0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7" name="Text Box 3">
          <a:extLst>
            <a:ext uri="{FF2B5EF4-FFF2-40B4-BE49-F238E27FC236}">
              <a16:creationId xmlns:a16="http://schemas.microsoft.com/office/drawing/2014/main" id="{23D1258C-B4B8-4963-9190-D4BAEC01777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8" name="Text Box 3">
          <a:extLst>
            <a:ext uri="{FF2B5EF4-FFF2-40B4-BE49-F238E27FC236}">
              <a16:creationId xmlns:a16="http://schemas.microsoft.com/office/drawing/2014/main" id="{CC1F584C-B8C6-44FC-B42D-DA430DCD34D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9" name="Text Box 3">
          <a:extLst>
            <a:ext uri="{FF2B5EF4-FFF2-40B4-BE49-F238E27FC236}">
              <a16:creationId xmlns:a16="http://schemas.microsoft.com/office/drawing/2014/main" id="{0BC7C100-0A6D-43D6-9230-B38F517AC79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0" name="Text Box 3">
          <a:extLst>
            <a:ext uri="{FF2B5EF4-FFF2-40B4-BE49-F238E27FC236}">
              <a16:creationId xmlns:a16="http://schemas.microsoft.com/office/drawing/2014/main" id="{A0A4FE98-4E2F-42A9-B659-D58E6D65998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1" name="Text Box 3">
          <a:extLst>
            <a:ext uri="{FF2B5EF4-FFF2-40B4-BE49-F238E27FC236}">
              <a16:creationId xmlns:a16="http://schemas.microsoft.com/office/drawing/2014/main" id="{3E8A875F-24B3-413C-96D4-8436B2622D1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2" name="Text Box 3">
          <a:extLst>
            <a:ext uri="{FF2B5EF4-FFF2-40B4-BE49-F238E27FC236}">
              <a16:creationId xmlns:a16="http://schemas.microsoft.com/office/drawing/2014/main" id="{77E28787-B3E3-4CF3-A6DF-CB1EE83D5DC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3" name="Text Box 3">
          <a:extLst>
            <a:ext uri="{FF2B5EF4-FFF2-40B4-BE49-F238E27FC236}">
              <a16:creationId xmlns:a16="http://schemas.microsoft.com/office/drawing/2014/main" id="{3408F0D4-AB1C-4DA7-AAB8-515528F1070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4" name="Text Box 3">
          <a:extLst>
            <a:ext uri="{FF2B5EF4-FFF2-40B4-BE49-F238E27FC236}">
              <a16:creationId xmlns:a16="http://schemas.microsoft.com/office/drawing/2014/main" id="{1F3877FD-1F61-4901-8D14-310FAF95616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5" name="Text Box 3">
          <a:extLst>
            <a:ext uri="{FF2B5EF4-FFF2-40B4-BE49-F238E27FC236}">
              <a16:creationId xmlns:a16="http://schemas.microsoft.com/office/drawing/2014/main" id="{98E8A1F8-C9D5-4CCE-88DA-B90F61C4318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6" name="Text Box 3">
          <a:extLst>
            <a:ext uri="{FF2B5EF4-FFF2-40B4-BE49-F238E27FC236}">
              <a16:creationId xmlns:a16="http://schemas.microsoft.com/office/drawing/2014/main" id="{9CB8CB73-BA79-4ED3-8ACF-BB2B490C961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7" name="Text Box 3">
          <a:extLst>
            <a:ext uri="{FF2B5EF4-FFF2-40B4-BE49-F238E27FC236}">
              <a16:creationId xmlns:a16="http://schemas.microsoft.com/office/drawing/2014/main" id="{4A2B47C5-B532-4031-B715-65106D920E0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8" name="Text Box 3">
          <a:extLst>
            <a:ext uri="{FF2B5EF4-FFF2-40B4-BE49-F238E27FC236}">
              <a16:creationId xmlns:a16="http://schemas.microsoft.com/office/drawing/2014/main" id="{F9D7E464-F54B-4457-9C0B-2030BB427E9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9" name="Text Box 3">
          <a:extLst>
            <a:ext uri="{FF2B5EF4-FFF2-40B4-BE49-F238E27FC236}">
              <a16:creationId xmlns:a16="http://schemas.microsoft.com/office/drawing/2014/main" id="{68635199-F1F2-4443-90F7-3E690737AC9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0" name="Text Box 3">
          <a:extLst>
            <a:ext uri="{FF2B5EF4-FFF2-40B4-BE49-F238E27FC236}">
              <a16:creationId xmlns:a16="http://schemas.microsoft.com/office/drawing/2014/main" id="{C948E38E-D895-4FAF-827E-D77B759D7B1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1" name="Text Box 3">
          <a:extLst>
            <a:ext uri="{FF2B5EF4-FFF2-40B4-BE49-F238E27FC236}">
              <a16:creationId xmlns:a16="http://schemas.microsoft.com/office/drawing/2014/main" id="{F71F7BB5-F295-4D37-8955-CE9A90327BD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2" name="Text Box 3">
          <a:extLst>
            <a:ext uri="{FF2B5EF4-FFF2-40B4-BE49-F238E27FC236}">
              <a16:creationId xmlns:a16="http://schemas.microsoft.com/office/drawing/2014/main" id="{42676874-DCBE-4CC5-998A-D3794DA69ED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3" name="Text Box 3">
          <a:extLst>
            <a:ext uri="{FF2B5EF4-FFF2-40B4-BE49-F238E27FC236}">
              <a16:creationId xmlns:a16="http://schemas.microsoft.com/office/drawing/2014/main" id="{C89C511B-E9CA-4C6D-904B-1862BA95852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4" name="Text Box 3">
          <a:extLst>
            <a:ext uri="{FF2B5EF4-FFF2-40B4-BE49-F238E27FC236}">
              <a16:creationId xmlns:a16="http://schemas.microsoft.com/office/drawing/2014/main" id="{80A95469-8A80-406A-A835-35332F5FCB3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5" name="Text Box 3">
          <a:extLst>
            <a:ext uri="{FF2B5EF4-FFF2-40B4-BE49-F238E27FC236}">
              <a16:creationId xmlns:a16="http://schemas.microsoft.com/office/drawing/2014/main" id="{77491203-F269-4029-B975-1A3E545AA2C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6" name="Text Box 3">
          <a:extLst>
            <a:ext uri="{FF2B5EF4-FFF2-40B4-BE49-F238E27FC236}">
              <a16:creationId xmlns:a16="http://schemas.microsoft.com/office/drawing/2014/main" id="{340DA2FC-7AD8-4EB4-8A1F-AD3E97002B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7" name="Text Box 3">
          <a:extLst>
            <a:ext uri="{FF2B5EF4-FFF2-40B4-BE49-F238E27FC236}">
              <a16:creationId xmlns:a16="http://schemas.microsoft.com/office/drawing/2014/main" id="{7C963094-CD69-492A-81EE-A51FCCF38CE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8" name="Text Box 3">
          <a:extLst>
            <a:ext uri="{FF2B5EF4-FFF2-40B4-BE49-F238E27FC236}">
              <a16:creationId xmlns:a16="http://schemas.microsoft.com/office/drawing/2014/main" id="{CE952762-8F7A-4676-B577-8DDF6D14F17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9" name="Text Box 3">
          <a:extLst>
            <a:ext uri="{FF2B5EF4-FFF2-40B4-BE49-F238E27FC236}">
              <a16:creationId xmlns:a16="http://schemas.microsoft.com/office/drawing/2014/main" id="{50F3E23E-7C40-47B7-9F82-804C918E585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0" name="Text Box 3">
          <a:extLst>
            <a:ext uri="{FF2B5EF4-FFF2-40B4-BE49-F238E27FC236}">
              <a16:creationId xmlns:a16="http://schemas.microsoft.com/office/drawing/2014/main" id="{79D0A332-D388-4373-B918-992B97C121F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1" name="Text Box 3">
          <a:extLst>
            <a:ext uri="{FF2B5EF4-FFF2-40B4-BE49-F238E27FC236}">
              <a16:creationId xmlns:a16="http://schemas.microsoft.com/office/drawing/2014/main" id="{C5FD6152-8FC2-458F-8A61-275F7ABD477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2" name="Text Box 3">
          <a:extLst>
            <a:ext uri="{FF2B5EF4-FFF2-40B4-BE49-F238E27FC236}">
              <a16:creationId xmlns:a16="http://schemas.microsoft.com/office/drawing/2014/main" id="{3FA97EC8-5968-4A68-B44B-9D5986FB74C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3" name="Text Box 3">
          <a:extLst>
            <a:ext uri="{FF2B5EF4-FFF2-40B4-BE49-F238E27FC236}">
              <a16:creationId xmlns:a16="http://schemas.microsoft.com/office/drawing/2014/main" id="{52A474D2-DA72-4C86-AF75-9F6D8DF1614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4" name="Text Box 3">
          <a:extLst>
            <a:ext uri="{FF2B5EF4-FFF2-40B4-BE49-F238E27FC236}">
              <a16:creationId xmlns:a16="http://schemas.microsoft.com/office/drawing/2014/main" id="{1BC41729-C92C-41A0-A2D2-EB095412011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35" name="Text Box 3">
          <a:extLst>
            <a:ext uri="{FF2B5EF4-FFF2-40B4-BE49-F238E27FC236}">
              <a16:creationId xmlns:a16="http://schemas.microsoft.com/office/drawing/2014/main" id="{2C990A46-0BDD-4FC1-982C-C2437CD1191B}"/>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36" name="Text Box 3">
          <a:extLst>
            <a:ext uri="{FF2B5EF4-FFF2-40B4-BE49-F238E27FC236}">
              <a16:creationId xmlns:a16="http://schemas.microsoft.com/office/drawing/2014/main" id="{2425ACB4-91A7-4283-99F9-4F90424AAEAD}"/>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7" name="Text Box 3">
          <a:extLst>
            <a:ext uri="{FF2B5EF4-FFF2-40B4-BE49-F238E27FC236}">
              <a16:creationId xmlns:a16="http://schemas.microsoft.com/office/drawing/2014/main" id="{8EED407A-ACFA-4B3F-BA0A-5E83FAA4D25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8" name="Text Box 3">
          <a:extLst>
            <a:ext uri="{FF2B5EF4-FFF2-40B4-BE49-F238E27FC236}">
              <a16:creationId xmlns:a16="http://schemas.microsoft.com/office/drawing/2014/main" id="{3AD5C98C-7F24-4704-B44B-CA1B8C0C236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9" name="Text Box 3">
          <a:extLst>
            <a:ext uri="{FF2B5EF4-FFF2-40B4-BE49-F238E27FC236}">
              <a16:creationId xmlns:a16="http://schemas.microsoft.com/office/drawing/2014/main" id="{A56868DE-2C83-47A0-AE6D-8EE118BE871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0" name="Text Box 3">
          <a:extLst>
            <a:ext uri="{FF2B5EF4-FFF2-40B4-BE49-F238E27FC236}">
              <a16:creationId xmlns:a16="http://schemas.microsoft.com/office/drawing/2014/main" id="{EA7BCB91-90D5-469F-8F2F-FBF0F2AEF31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1" name="Text Box 3">
          <a:extLst>
            <a:ext uri="{FF2B5EF4-FFF2-40B4-BE49-F238E27FC236}">
              <a16:creationId xmlns:a16="http://schemas.microsoft.com/office/drawing/2014/main" id="{45D0E3EB-179F-4EA0-90D3-DA0977872C8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2" name="Text Box 3">
          <a:extLst>
            <a:ext uri="{FF2B5EF4-FFF2-40B4-BE49-F238E27FC236}">
              <a16:creationId xmlns:a16="http://schemas.microsoft.com/office/drawing/2014/main" id="{7121A160-1051-4126-8741-8974ED44063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3" name="Text Box 3">
          <a:extLst>
            <a:ext uri="{FF2B5EF4-FFF2-40B4-BE49-F238E27FC236}">
              <a16:creationId xmlns:a16="http://schemas.microsoft.com/office/drawing/2014/main" id="{67C5C9CE-0B61-43BF-BBC8-273C5E3F53D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4" name="Text Box 3">
          <a:extLst>
            <a:ext uri="{FF2B5EF4-FFF2-40B4-BE49-F238E27FC236}">
              <a16:creationId xmlns:a16="http://schemas.microsoft.com/office/drawing/2014/main" id="{A3356838-49C7-4D84-9D36-ED2DE98A3BE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5" name="Text Box 3">
          <a:extLst>
            <a:ext uri="{FF2B5EF4-FFF2-40B4-BE49-F238E27FC236}">
              <a16:creationId xmlns:a16="http://schemas.microsoft.com/office/drawing/2014/main" id="{6FF99FDD-75BC-48CB-8521-1E4C0021B31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6" name="Text Box 3">
          <a:extLst>
            <a:ext uri="{FF2B5EF4-FFF2-40B4-BE49-F238E27FC236}">
              <a16:creationId xmlns:a16="http://schemas.microsoft.com/office/drawing/2014/main" id="{762EF0BF-7E30-46EB-8D00-65EB7A0D24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7" name="Text Box 3">
          <a:extLst>
            <a:ext uri="{FF2B5EF4-FFF2-40B4-BE49-F238E27FC236}">
              <a16:creationId xmlns:a16="http://schemas.microsoft.com/office/drawing/2014/main" id="{940898B6-7C6A-4010-9058-2532413E935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8" name="Text Box 3">
          <a:extLst>
            <a:ext uri="{FF2B5EF4-FFF2-40B4-BE49-F238E27FC236}">
              <a16:creationId xmlns:a16="http://schemas.microsoft.com/office/drawing/2014/main" id="{BF65C68B-CE2C-4AD9-97B3-942E6EAAEAD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9" name="Text Box 3">
          <a:extLst>
            <a:ext uri="{FF2B5EF4-FFF2-40B4-BE49-F238E27FC236}">
              <a16:creationId xmlns:a16="http://schemas.microsoft.com/office/drawing/2014/main" id="{A6CB0137-A8E4-4A73-9DD1-A75780C17EF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0" name="Text Box 3">
          <a:extLst>
            <a:ext uri="{FF2B5EF4-FFF2-40B4-BE49-F238E27FC236}">
              <a16:creationId xmlns:a16="http://schemas.microsoft.com/office/drawing/2014/main" id="{58C78E58-6BB9-466E-A9FF-FAF209397AE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1" name="Text Box 3">
          <a:extLst>
            <a:ext uri="{FF2B5EF4-FFF2-40B4-BE49-F238E27FC236}">
              <a16:creationId xmlns:a16="http://schemas.microsoft.com/office/drawing/2014/main" id="{C1A29CA4-56B2-46B5-AF5B-C68F79BBA33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2" name="Text Box 3">
          <a:extLst>
            <a:ext uri="{FF2B5EF4-FFF2-40B4-BE49-F238E27FC236}">
              <a16:creationId xmlns:a16="http://schemas.microsoft.com/office/drawing/2014/main" id="{F30D07F4-9EDC-41A4-A0A9-16D47734AB9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3" name="Text Box 3">
          <a:extLst>
            <a:ext uri="{FF2B5EF4-FFF2-40B4-BE49-F238E27FC236}">
              <a16:creationId xmlns:a16="http://schemas.microsoft.com/office/drawing/2014/main" id="{53F332A7-E9A1-4A70-A639-B24870E22A1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4" name="Text Box 3">
          <a:extLst>
            <a:ext uri="{FF2B5EF4-FFF2-40B4-BE49-F238E27FC236}">
              <a16:creationId xmlns:a16="http://schemas.microsoft.com/office/drawing/2014/main" id="{DF2393B5-788E-4297-87BD-981BD0C424A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5" name="Text Box 3">
          <a:extLst>
            <a:ext uri="{FF2B5EF4-FFF2-40B4-BE49-F238E27FC236}">
              <a16:creationId xmlns:a16="http://schemas.microsoft.com/office/drawing/2014/main" id="{0E6B1B35-D2A8-480A-A691-1DF05E635CF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6" name="Text Box 3">
          <a:extLst>
            <a:ext uri="{FF2B5EF4-FFF2-40B4-BE49-F238E27FC236}">
              <a16:creationId xmlns:a16="http://schemas.microsoft.com/office/drawing/2014/main" id="{DBEE1922-CA64-4C8E-BA7B-3D7291CFF0F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7" name="Text Box 3">
          <a:extLst>
            <a:ext uri="{FF2B5EF4-FFF2-40B4-BE49-F238E27FC236}">
              <a16:creationId xmlns:a16="http://schemas.microsoft.com/office/drawing/2014/main" id="{61E44C44-4545-4B31-A492-583A44FDA3E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8" name="Text Box 3">
          <a:extLst>
            <a:ext uri="{FF2B5EF4-FFF2-40B4-BE49-F238E27FC236}">
              <a16:creationId xmlns:a16="http://schemas.microsoft.com/office/drawing/2014/main" id="{F695F9A5-0FA2-4270-A1E8-77E91E18FEA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9" name="Text Box 3">
          <a:extLst>
            <a:ext uri="{FF2B5EF4-FFF2-40B4-BE49-F238E27FC236}">
              <a16:creationId xmlns:a16="http://schemas.microsoft.com/office/drawing/2014/main" id="{26190099-650A-4CAB-97BC-F0B87F65CEE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0" name="Text Box 3">
          <a:extLst>
            <a:ext uri="{FF2B5EF4-FFF2-40B4-BE49-F238E27FC236}">
              <a16:creationId xmlns:a16="http://schemas.microsoft.com/office/drawing/2014/main" id="{D6398140-3931-432A-BC69-ED030F78BC7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1" name="Text Box 3">
          <a:extLst>
            <a:ext uri="{FF2B5EF4-FFF2-40B4-BE49-F238E27FC236}">
              <a16:creationId xmlns:a16="http://schemas.microsoft.com/office/drawing/2014/main" id="{226E3BAE-8024-4477-9EB0-2E59ABA304A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2" name="Text Box 3">
          <a:extLst>
            <a:ext uri="{FF2B5EF4-FFF2-40B4-BE49-F238E27FC236}">
              <a16:creationId xmlns:a16="http://schemas.microsoft.com/office/drawing/2014/main" id="{82D73AB3-F723-4439-B50B-84B1231F509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3" name="Text Box 3">
          <a:extLst>
            <a:ext uri="{FF2B5EF4-FFF2-40B4-BE49-F238E27FC236}">
              <a16:creationId xmlns:a16="http://schemas.microsoft.com/office/drawing/2014/main" id="{D891D59C-3C98-4C37-AA69-0039C8D890F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4" name="Text Box 3">
          <a:extLst>
            <a:ext uri="{FF2B5EF4-FFF2-40B4-BE49-F238E27FC236}">
              <a16:creationId xmlns:a16="http://schemas.microsoft.com/office/drawing/2014/main" id="{86EE8112-FE0B-4167-9C65-2590A48E008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5" name="Text Box 3">
          <a:extLst>
            <a:ext uri="{FF2B5EF4-FFF2-40B4-BE49-F238E27FC236}">
              <a16:creationId xmlns:a16="http://schemas.microsoft.com/office/drawing/2014/main" id="{EB1189CB-2A8B-4443-88C2-F4A6B7D59F5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6" name="Text Box 3">
          <a:extLst>
            <a:ext uri="{FF2B5EF4-FFF2-40B4-BE49-F238E27FC236}">
              <a16:creationId xmlns:a16="http://schemas.microsoft.com/office/drawing/2014/main" id="{FBDA8E0D-6590-40EF-AD2A-162BA25615C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7" name="Text Box 3">
          <a:extLst>
            <a:ext uri="{FF2B5EF4-FFF2-40B4-BE49-F238E27FC236}">
              <a16:creationId xmlns:a16="http://schemas.microsoft.com/office/drawing/2014/main" id="{924EFABB-311E-4027-9235-77479E13DCE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8" name="Text Box 3">
          <a:extLst>
            <a:ext uri="{FF2B5EF4-FFF2-40B4-BE49-F238E27FC236}">
              <a16:creationId xmlns:a16="http://schemas.microsoft.com/office/drawing/2014/main" id="{8707A8D1-4A60-4504-81B6-01E5E40829C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69" name="Text Box 3">
          <a:extLst>
            <a:ext uri="{FF2B5EF4-FFF2-40B4-BE49-F238E27FC236}">
              <a16:creationId xmlns:a16="http://schemas.microsoft.com/office/drawing/2014/main" id="{9EF9B146-BFF5-42CC-A6CB-5DF5CB7B0423}"/>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70" name="Text Box 3">
          <a:extLst>
            <a:ext uri="{FF2B5EF4-FFF2-40B4-BE49-F238E27FC236}">
              <a16:creationId xmlns:a16="http://schemas.microsoft.com/office/drawing/2014/main" id="{2F25EF71-D137-4223-9FCF-D8498BEA9BDF}"/>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1" name="Text Box 3">
          <a:extLst>
            <a:ext uri="{FF2B5EF4-FFF2-40B4-BE49-F238E27FC236}">
              <a16:creationId xmlns:a16="http://schemas.microsoft.com/office/drawing/2014/main" id="{231B34C7-3D5C-4828-9C2C-DCD00768730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2" name="Text Box 3">
          <a:extLst>
            <a:ext uri="{FF2B5EF4-FFF2-40B4-BE49-F238E27FC236}">
              <a16:creationId xmlns:a16="http://schemas.microsoft.com/office/drawing/2014/main" id="{3775545F-709A-4ABB-8C81-9632B658998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3" name="Text Box 3">
          <a:extLst>
            <a:ext uri="{FF2B5EF4-FFF2-40B4-BE49-F238E27FC236}">
              <a16:creationId xmlns:a16="http://schemas.microsoft.com/office/drawing/2014/main" id="{5203D3BC-8478-411F-8187-108732F3D1A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4" name="Text Box 3">
          <a:extLst>
            <a:ext uri="{FF2B5EF4-FFF2-40B4-BE49-F238E27FC236}">
              <a16:creationId xmlns:a16="http://schemas.microsoft.com/office/drawing/2014/main" id="{45C7E19C-F477-4D39-A856-20D240CE2D4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5" name="Text Box 3">
          <a:extLst>
            <a:ext uri="{FF2B5EF4-FFF2-40B4-BE49-F238E27FC236}">
              <a16:creationId xmlns:a16="http://schemas.microsoft.com/office/drawing/2014/main" id="{9AB779F1-026B-4042-8B26-BD027560055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6" name="Text Box 3">
          <a:extLst>
            <a:ext uri="{FF2B5EF4-FFF2-40B4-BE49-F238E27FC236}">
              <a16:creationId xmlns:a16="http://schemas.microsoft.com/office/drawing/2014/main" id="{C02F8759-BFFC-485B-A0CF-61F3FA233D6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7" name="Text Box 3">
          <a:extLst>
            <a:ext uri="{FF2B5EF4-FFF2-40B4-BE49-F238E27FC236}">
              <a16:creationId xmlns:a16="http://schemas.microsoft.com/office/drawing/2014/main" id="{AD972858-3E33-4E3C-B269-2B71A545DDB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8" name="Text Box 3">
          <a:extLst>
            <a:ext uri="{FF2B5EF4-FFF2-40B4-BE49-F238E27FC236}">
              <a16:creationId xmlns:a16="http://schemas.microsoft.com/office/drawing/2014/main" id="{EE7FDDDD-D72B-4EB7-AF4E-52760225B61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9" name="Text Box 3">
          <a:extLst>
            <a:ext uri="{FF2B5EF4-FFF2-40B4-BE49-F238E27FC236}">
              <a16:creationId xmlns:a16="http://schemas.microsoft.com/office/drawing/2014/main" id="{D9D30099-7C02-489D-ADEC-02EC770193F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0" name="Text Box 3">
          <a:extLst>
            <a:ext uri="{FF2B5EF4-FFF2-40B4-BE49-F238E27FC236}">
              <a16:creationId xmlns:a16="http://schemas.microsoft.com/office/drawing/2014/main" id="{7E9BED5F-72C4-40B1-8935-BDAA82B1970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1" name="Text Box 3">
          <a:extLst>
            <a:ext uri="{FF2B5EF4-FFF2-40B4-BE49-F238E27FC236}">
              <a16:creationId xmlns:a16="http://schemas.microsoft.com/office/drawing/2014/main" id="{D4E3268B-CDB0-4A13-952F-F10A1C7AF46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2" name="Text Box 3">
          <a:extLst>
            <a:ext uri="{FF2B5EF4-FFF2-40B4-BE49-F238E27FC236}">
              <a16:creationId xmlns:a16="http://schemas.microsoft.com/office/drawing/2014/main" id="{A3252908-9AAC-409B-A672-3DCEBDC4967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3" name="Text Box 3">
          <a:extLst>
            <a:ext uri="{FF2B5EF4-FFF2-40B4-BE49-F238E27FC236}">
              <a16:creationId xmlns:a16="http://schemas.microsoft.com/office/drawing/2014/main" id="{44EF7713-7C77-4909-95A4-46B7B42F11B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4" name="Text Box 3">
          <a:extLst>
            <a:ext uri="{FF2B5EF4-FFF2-40B4-BE49-F238E27FC236}">
              <a16:creationId xmlns:a16="http://schemas.microsoft.com/office/drawing/2014/main" id="{8EA68EB2-6AB5-4627-ADAA-FE14B40F2B8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5" name="Text Box 3">
          <a:extLst>
            <a:ext uri="{FF2B5EF4-FFF2-40B4-BE49-F238E27FC236}">
              <a16:creationId xmlns:a16="http://schemas.microsoft.com/office/drawing/2014/main" id="{C2ED71BF-76BA-446F-8809-B3CBDC75934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6" name="Text Box 3">
          <a:extLst>
            <a:ext uri="{FF2B5EF4-FFF2-40B4-BE49-F238E27FC236}">
              <a16:creationId xmlns:a16="http://schemas.microsoft.com/office/drawing/2014/main" id="{85435131-2383-4312-BC9E-7E5844A5981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7" name="Text Box 3">
          <a:extLst>
            <a:ext uri="{FF2B5EF4-FFF2-40B4-BE49-F238E27FC236}">
              <a16:creationId xmlns:a16="http://schemas.microsoft.com/office/drawing/2014/main" id="{1FFA7B0B-F8F5-4858-965F-A2E5173D18E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8" name="Text Box 3">
          <a:extLst>
            <a:ext uri="{FF2B5EF4-FFF2-40B4-BE49-F238E27FC236}">
              <a16:creationId xmlns:a16="http://schemas.microsoft.com/office/drawing/2014/main" id="{AD2AA644-BE10-4BB5-993F-F39E2B7C02A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9" name="Text Box 3">
          <a:extLst>
            <a:ext uri="{FF2B5EF4-FFF2-40B4-BE49-F238E27FC236}">
              <a16:creationId xmlns:a16="http://schemas.microsoft.com/office/drawing/2014/main" id="{4A1CB856-D178-4020-87CF-6DD28189A16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0" name="Text Box 3">
          <a:extLst>
            <a:ext uri="{FF2B5EF4-FFF2-40B4-BE49-F238E27FC236}">
              <a16:creationId xmlns:a16="http://schemas.microsoft.com/office/drawing/2014/main" id="{A5A203E6-2A98-4D57-AED4-E1EB1096295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1" name="Text Box 3">
          <a:extLst>
            <a:ext uri="{FF2B5EF4-FFF2-40B4-BE49-F238E27FC236}">
              <a16:creationId xmlns:a16="http://schemas.microsoft.com/office/drawing/2014/main" id="{DD5E259A-3B82-4F78-846B-1D5D0BCAC02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2" name="Text Box 3">
          <a:extLst>
            <a:ext uri="{FF2B5EF4-FFF2-40B4-BE49-F238E27FC236}">
              <a16:creationId xmlns:a16="http://schemas.microsoft.com/office/drawing/2014/main" id="{53F319D0-9244-4104-8C4E-497F770ADBF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3" name="Text Box 3">
          <a:extLst>
            <a:ext uri="{FF2B5EF4-FFF2-40B4-BE49-F238E27FC236}">
              <a16:creationId xmlns:a16="http://schemas.microsoft.com/office/drawing/2014/main" id="{10A964D9-684A-4E7A-8A8C-96E78A12A1B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4" name="Text Box 3">
          <a:extLst>
            <a:ext uri="{FF2B5EF4-FFF2-40B4-BE49-F238E27FC236}">
              <a16:creationId xmlns:a16="http://schemas.microsoft.com/office/drawing/2014/main" id="{A201B0FB-8E0B-4C62-A239-FA7813435BF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5" name="Text Box 3">
          <a:extLst>
            <a:ext uri="{FF2B5EF4-FFF2-40B4-BE49-F238E27FC236}">
              <a16:creationId xmlns:a16="http://schemas.microsoft.com/office/drawing/2014/main" id="{BE74ACDC-75F5-42EC-BA4D-E95C4B2EB59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6" name="Text Box 3">
          <a:extLst>
            <a:ext uri="{FF2B5EF4-FFF2-40B4-BE49-F238E27FC236}">
              <a16:creationId xmlns:a16="http://schemas.microsoft.com/office/drawing/2014/main" id="{2387B547-73F0-4ECD-9BB5-06863D390AF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7" name="Text Box 3">
          <a:extLst>
            <a:ext uri="{FF2B5EF4-FFF2-40B4-BE49-F238E27FC236}">
              <a16:creationId xmlns:a16="http://schemas.microsoft.com/office/drawing/2014/main" id="{93C54B5C-5493-464E-8F9F-C3286E9B48A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8" name="Text Box 3">
          <a:extLst>
            <a:ext uri="{FF2B5EF4-FFF2-40B4-BE49-F238E27FC236}">
              <a16:creationId xmlns:a16="http://schemas.microsoft.com/office/drawing/2014/main" id="{A0AD93BF-E5BE-41A0-A559-3CA89FEC663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9" name="Text Box 3">
          <a:extLst>
            <a:ext uri="{FF2B5EF4-FFF2-40B4-BE49-F238E27FC236}">
              <a16:creationId xmlns:a16="http://schemas.microsoft.com/office/drawing/2014/main" id="{C68043F9-AC08-4F0F-B0E5-BAD5F7D6852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000" name="Text Box 3">
          <a:extLst>
            <a:ext uri="{FF2B5EF4-FFF2-40B4-BE49-F238E27FC236}">
              <a16:creationId xmlns:a16="http://schemas.microsoft.com/office/drawing/2014/main" id="{780E677D-5C57-4C87-8B9E-6C822D7234B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001" name="Text Box 3">
          <a:extLst>
            <a:ext uri="{FF2B5EF4-FFF2-40B4-BE49-F238E27FC236}">
              <a16:creationId xmlns:a16="http://schemas.microsoft.com/office/drawing/2014/main" id="{A8ABE034-05EA-4FF0-A5F0-594EF1E0CC8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002" name="Text Box 3">
          <a:extLst>
            <a:ext uri="{FF2B5EF4-FFF2-40B4-BE49-F238E27FC236}">
              <a16:creationId xmlns:a16="http://schemas.microsoft.com/office/drawing/2014/main" id="{6F458BC7-442F-4F0F-B448-5BB62EAF67C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3" name="Text Box 3">
          <a:extLst>
            <a:ext uri="{FF2B5EF4-FFF2-40B4-BE49-F238E27FC236}">
              <a16:creationId xmlns:a16="http://schemas.microsoft.com/office/drawing/2014/main" id="{70892C53-DA37-4FD6-B9DE-FC21F07E231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4" name="Text Box 3">
          <a:extLst>
            <a:ext uri="{FF2B5EF4-FFF2-40B4-BE49-F238E27FC236}">
              <a16:creationId xmlns:a16="http://schemas.microsoft.com/office/drawing/2014/main" id="{273DB58E-EAB9-45DC-91B2-C4E7DD92F69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5" name="Text Box 3">
          <a:extLst>
            <a:ext uri="{FF2B5EF4-FFF2-40B4-BE49-F238E27FC236}">
              <a16:creationId xmlns:a16="http://schemas.microsoft.com/office/drawing/2014/main" id="{0E6F04D2-6F9B-4B5D-BECC-21945C29103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6" name="Text Box 3">
          <a:extLst>
            <a:ext uri="{FF2B5EF4-FFF2-40B4-BE49-F238E27FC236}">
              <a16:creationId xmlns:a16="http://schemas.microsoft.com/office/drawing/2014/main" id="{BB734E05-4191-4C9E-890A-A33E3047F68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7" name="Text Box 3">
          <a:extLst>
            <a:ext uri="{FF2B5EF4-FFF2-40B4-BE49-F238E27FC236}">
              <a16:creationId xmlns:a16="http://schemas.microsoft.com/office/drawing/2014/main" id="{2BD7D4FC-CAA6-4C76-9451-4AFD016F7C5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8" name="Text Box 3">
          <a:extLst>
            <a:ext uri="{FF2B5EF4-FFF2-40B4-BE49-F238E27FC236}">
              <a16:creationId xmlns:a16="http://schemas.microsoft.com/office/drawing/2014/main" id="{641D8DEF-C79D-4C8B-AAC4-51A43AAF2C8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9" name="Text Box 3">
          <a:extLst>
            <a:ext uri="{FF2B5EF4-FFF2-40B4-BE49-F238E27FC236}">
              <a16:creationId xmlns:a16="http://schemas.microsoft.com/office/drawing/2014/main" id="{B05A18C0-F2E7-4F32-8509-C77835E6609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0" name="Text Box 3">
          <a:extLst>
            <a:ext uri="{FF2B5EF4-FFF2-40B4-BE49-F238E27FC236}">
              <a16:creationId xmlns:a16="http://schemas.microsoft.com/office/drawing/2014/main" id="{4A05E5B7-3F7C-4F19-9599-03057A273BF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1" name="Text Box 3">
          <a:extLst>
            <a:ext uri="{FF2B5EF4-FFF2-40B4-BE49-F238E27FC236}">
              <a16:creationId xmlns:a16="http://schemas.microsoft.com/office/drawing/2014/main" id="{391AA974-97C3-4097-AAC3-37E5EF1AA2A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2" name="Text Box 3">
          <a:extLst>
            <a:ext uri="{FF2B5EF4-FFF2-40B4-BE49-F238E27FC236}">
              <a16:creationId xmlns:a16="http://schemas.microsoft.com/office/drawing/2014/main" id="{66B8AD61-CD5A-4631-AB12-4D1CDF48A9F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3" name="Text Box 3">
          <a:extLst>
            <a:ext uri="{FF2B5EF4-FFF2-40B4-BE49-F238E27FC236}">
              <a16:creationId xmlns:a16="http://schemas.microsoft.com/office/drawing/2014/main" id="{0EC2F888-65CC-4859-A490-090B83589A4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4" name="Text Box 3">
          <a:extLst>
            <a:ext uri="{FF2B5EF4-FFF2-40B4-BE49-F238E27FC236}">
              <a16:creationId xmlns:a16="http://schemas.microsoft.com/office/drawing/2014/main" id="{DE0CAEBD-C56A-4D8A-94F7-5AE0A8EE00A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5" name="Text Box 3">
          <a:extLst>
            <a:ext uri="{FF2B5EF4-FFF2-40B4-BE49-F238E27FC236}">
              <a16:creationId xmlns:a16="http://schemas.microsoft.com/office/drawing/2014/main" id="{F54B46BD-032D-4B65-93AA-2DF4B288B69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6" name="Text Box 3">
          <a:extLst>
            <a:ext uri="{FF2B5EF4-FFF2-40B4-BE49-F238E27FC236}">
              <a16:creationId xmlns:a16="http://schemas.microsoft.com/office/drawing/2014/main" id="{7BB2DF60-68BA-4AB2-A74D-36D2F52106A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7" name="Text Box 3">
          <a:extLst>
            <a:ext uri="{FF2B5EF4-FFF2-40B4-BE49-F238E27FC236}">
              <a16:creationId xmlns:a16="http://schemas.microsoft.com/office/drawing/2014/main" id="{1136B43B-3D4F-401A-ADE1-FEC92ECEB06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8" name="Text Box 3">
          <a:extLst>
            <a:ext uri="{FF2B5EF4-FFF2-40B4-BE49-F238E27FC236}">
              <a16:creationId xmlns:a16="http://schemas.microsoft.com/office/drawing/2014/main" id="{3431A19C-F5DA-443A-AA01-5EDD567DBB6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9" name="Text Box 3">
          <a:extLst>
            <a:ext uri="{FF2B5EF4-FFF2-40B4-BE49-F238E27FC236}">
              <a16:creationId xmlns:a16="http://schemas.microsoft.com/office/drawing/2014/main" id="{0739D6D3-86B4-4C9E-A69B-DE69818E9B7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0" name="Text Box 3">
          <a:extLst>
            <a:ext uri="{FF2B5EF4-FFF2-40B4-BE49-F238E27FC236}">
              <a16:creationId xmlns:a16="http://schemas.microsoft.com/office/drawing/2014/main" id="{AB7816D5-78AB-41E4-8171-0E950112D8B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1" name="Text Box 3">
          <a:extLst>
            <a:ext uri="{FF2B5EF4-FFF2-40B4-BE49-F238E27FC236}">
              <a16:creationId xmlns:a16="http://schemas.microsoft.com/office/drawing/2014/main" id="{83301C6B-876B-4A07-A8DD-6E5FC0587E7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2" name="Text Box 3">
          <a:extLst>
            <a:ext uri="{FF2B5EF4-FFF2-40B4-BE49-F238E27FC236}">
              <a16:creationId xmlns:a16="http://schemas.microsoft.com/office/drawing/2014/main" id="{FA2A5408-102A-48A8-951F-859BC26B967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3" name="Text Box 3">
          <a:extLst>
            <a:ext uri="{FF2B5EF4-FFF2-40B4-BE49-F238E27FC236}">
              <a16:creationId xmlns:a16="http://schemas.microsoft.com/office/drawing/2014/main" id="{34427628-6BE5-4493-8762-1E4CF052681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4" name="Text Box 3">
          <a:extLst>
            <a:ext uri="{FF2B5EF4-FFF2-40B4-BE49-F238E27FC236}">
              <a16:creationId xmlns:a16="http://schemas.microsoft.com/office/drawing/2014/main" id="{31488048-CE98-48A3-BBA3-14FEB2E11DE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5" name="Text Box 3">
          <a:extLst>
            <a:ext uri="{FF2B5EF4-FFF2-40B4-BE49-F238E27FC236}">
              <a16:creationId xmlns:a16="http://schemas.microsoft.com/office/drawing/2014/main" id="{86E1A0E3-C0F4-4020-A0D2-92165E2A081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6" name="Text Box 3">
          <a:extLst>
            <a:ext uri="{FF2B5EF4-FFF2-40B4-BE49-F238E27FC236}">
              <a16:creationId xmlns:a16="http://schemas.microsoft.com/office/drawing/2014/main" id="{306B7A2E-7498-4D0A-8C7D-E81E2481EBD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7" name="Text Box 3">
          <a:extLst>
            <a:ext uri="{FF2B5EF4-FFF2-40B4-BE49-F238E27FC236}">
              <a16:creationId xmlns:a16="http://schemas.microsoft.com/office/drawing/2014/main" id="{931474EB-A432-4010-9F86-F2CED8387CD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8" name="Text Box 3">
          <a:extLst>
            <a:ext uri="{FF2B5EF4-FFF2-40B4-BE49-F238E27FC236}">
              <a16:creationId xmlns:a16="http://schemas.microsoft.com/office/drawing/2014/main" id="{3A4F0C7C-E01D-458C-917D-828F624F157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9" name="Text Box 3">
          <a:extLst>
            <a:ext uri="{FF2B5EF4-FFF2-40B4-BE49-F238E27FC236}">
              <a16:creationId xmlns:a16="http://schemas.microsoft.com/office/drawing/2014/main" id="{E2C7EEA5-29AB-4C4D-B289-CB66463A546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0" name="Text Box 3">
          <a:extLst>
            <a:ext uri="{FF2B5EF4-FFF2-40B4-BE49-F238E27FC236}">
              <a16:creationId xmlns:a16="http://schemas.microsoft.com/office/drawing/2014/main" id="{FB68A0E4-6458-404B-9CB0-5F3B31ED656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1" name="Text Box 3">
          <a:extLst>
            <a:ext uri="{FF2B5EF4-FFF2-40B4-BE49-F238E27FC236}">
              <a16:creationId xmlns:a16="http://schemas.microsoft.com/office/drawing/2014/main" id="{B630C1E0-87AC-42E6-AC35-9B9FDB2D024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2" name="Text Box 3">
          <a:extLst>
            <a:ext uri="{FF2B5EF4-FFF2-40B4-BE49-F238E27FC236}">
              <a16:creationId xmlns:a16="http://schemas.microsoft.com/office/drawing/2014/main" id="{FAD393A8-EDE0-4B71-AEAD-5FC5F955926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3" name="Text Box 3">
          <a:extLst>
            <a:ext uri="{FF2B5EF4-FFF2-40B4-BE49-F238E27FC236}">
              <a16:creationId xmlns:a16="http://schemas.microsoft.com/office/drawing/2014/main" id="{429C6D5E-5D66-4BFF-8230-015FA748F31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4" name="Text Box 3">
          <a:extLst>
            <a:ext uri="{FF2B5EF4-FFF2-40B4-BE49-F238E27FC236}">
              <a16:creationId xmlns:a16="http://schemas.microsoft.com/office/drawing/2014/main" id="{A94349D0-6BF1-4219-9C99-041D720B335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35" name="Text Box 3">
          <a:extLst>
            <a:ext uri="{FF2B5EF4-FFF2-40B4-BE49-F238E27FC236}">
              <a16:creationId xmlns:a16="http://schemas.microsoft.com/office/drawing/2014/main" id="{6BF535E5-9FED-4DB7-9B38-79311260AB2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36" name="Text Box 3">
          <a:extLst>
            <a:ext uri="{FF2B5EF4-FFF2-40B4-BE49-F238E27FC236}">
              <a16:creationId xmlns:a16="http://schemas.microsoft.com/office/drawing/2014/main" id="{DBC94FD1-FD03-43A3-AC21-6ABA858BD0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37" name="Text Box 3">
          <a:extLst>
            <a:ext uri="{FF2B5EF4-FFF2-40B4-BE49-F238E27FC236}">
              <a16:creationId xmlns:a16="http://schemas.microsoft.com/office/drawing/2014/main" id="{3AC8EF70-D21E-42FF-9A79-DF80A849E9D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38" name="Text Box 3">
          <a:extLst>
            <a:ext uri="{FF2B5EF4-FFF2-40B4-BE49-F238E27FC236}">
              <a16:creationId xmlns:a16="http://schemas.microsoft.com/office/drawing/2014/main" id="{918F50D5-0060-4100-830D-FC062D87B606}"/>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39" name="Text Box 3">
          <a:extLst>
            <a:ext uri="{FF2B5EF4-FFF2-40B4-BE49-F238E27FC236}">
              <a16:creationId xmlns:a16="http://schemas.microsoft.com/office/drawing/2014/main" id="{9AA2913B-CD4D-4B7C-8291-5CE39371BF7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0" name="Text Box 3">
          <a:extLst>
            <a:ext uri="{FF2B5EF4-FFF2-40B4-BE49-F238E27FC236}">
              <a16:creationId xmlns:a16="http://schemas.microsoft.com/office/drawing/2014/main" id="{C1D2C7CB-E752-472A-B5C8-7CD08373E58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1" name="Text Box 3">
          <a:extLst>
            <a:ext uri="{FF2B5EF4-FFF2-40B4-BE49-F238E27FC236}">
              <a16:creationId xmlns:a16="http://schemas.microsoft.com/office/drawing/2014/main" id="{C26BA025-9FDE-4224-9E04-771F6B421D5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2" name="Text Box 3">
          <a:extLst>
            <a:ext uri="{FF2B5EF4-FFF2-40B4-BE49-F238E27FC236}">
              <a16:creationId xmlns:a16="http://schemas.microsoft.com/office/drawing/2014/main" id="{36A8120C-905D-4EC9-B992-CF72D71448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43" name="Text Box 3">
          <a:extLst>
            <a:ext uri="{FF2B5EF4-FFF2-40B4-BE49-F238E27FC236}">
              <a16:creationId xmlns:a16="http://schemas.microsoft.com/office/drawing/2014/main" id="{8514CE52-5C0A-4427-BDE4-483D2F7C4757}"/>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44" name="Text Box 3">
          <a:extLst>
            <a:ext uri="{FF2B5EF4-FFF2-40B4-BE49-F238E27FC236}">
              <a16:creationId xmlns:a16="http://schemas.microsoft.com/office/drawing/2014/main" id="{54E9982B-7150-4FD6-8A92-6C95C3FC16C7}"/>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5" name="Text Box 3">
          <a:extLst>
            <a:ext uri="{FF2B5EF4-FFF2-40B4-BE49-F238E27FC236}">
              <a16:creationId xmlns:a16="http://schemas.microsoft.com/office/drawing/2014/main" id="{EC6692EF-5F0B-4BFB-A27E-EC0FAE9FD07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6" name="Text Box 3">
          <a:extLst>
            <a:ext uri="{FF2B5EF4-FFF2-40B4-BE49-F238E27FC236}">
              <a16:creationId xmlns:a16="http://schemas.microsoft.com/office/drawing/2014/main" id="{1FEBC1D0-25BC-4533-9F51-C5DFF3C775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47" name="Text Box 3">
          <a:extLst>
            <a:ext uri="{FF2B5EF4-FFF2-40B4-BE49-F238E27FC236}">
              <a16:creationId xmlns:a16="http://schemas.microsoft.com/office/drawing/2014/main" id="{A1882D79-E34F-482C-9729-AC19C6E79F2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48" name="Text Box 3">
          <a:extLst>
            <a:ext uri="{FF2B5EF4-FFF2-40B4-BE49-F238E27FC236}">
              <a16:creationId xmlns:a16="http://schemas.microsoft.com/office/drawing/2014/main" id="{F0EC8494-74F9-4842-B0AD-8A708E34815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49" name="Text Box 3">
          <a:extLst>
            <a:ext uri="{FF2B5EF4-FFF2-40B4-BE49-F238E27FC236}">
              <a16:creationId xmlns:a16="http://schemas.microsoft.com/office/drawing/2014/main" id="{989A5D6B-EDA8-4F92-ADFA-5E484E4B339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0" name="Text Box 3">
          <a:extLst>
            <a:ext uri="{FF2B5EF4-FFF2-40B4-BE49-F238E27FC236}">
              <a16:creationId xmlns:a16="http://schemas.microsoft.com/office/drawing/2014/main" id="{F0137DE0-F0B3-4BE8-BEC9-234C0574C78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1" name="Text Box 3">
          <a:extLst>
            <a:ext uri="{FF2B5EF4-FFF2-40B4-BE49-F238E27FC236}">
              <a16:creationId xmlns:a16="http://schemas.microsoft.com/office/drawing/2014/main" id="{FB5270D7-70D1-4DC6-A1DA-5E4E6FAF3C4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2" name="Text Box 3">
          <a:extLst>
            <a:ext uri="{FF2B5EF4-FFF2-40B4-BE49-F238E27FC236}">
              <a16:creationId xmlns:a16="http://schemas.microsoft.com/office/drawing/2014/main" id="{6F625898-A52D-4B52-AB84-B5DCF689D47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3" name="Text Box 3">
          <a:extLst>
            <a:ext uri="{FF2B5EF4-FFF2-40B4-BE49-F238E27FC236}">
              <a16:creationId xmlns:a16="http://schemas.microsoft.com/office/drawing/2014/main" id="{2870E835-DCE6-43FA-8B0D-52368EC30B9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4" name="Text Box 3">
          <a:extLst>
            <a:ext uri="{FF2B5EF4-FFF2-40B4-BE49-F238E27FC236}">
              <a16:creationId xmlns:a16="http://schemas.microsoft.com/office/drawing/2014/main" id="{19A20360-B568-4E51-A5EA-C38C0045209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5" name="Text Box 3">
          <a:extLst>
            <a:ext uri="{FF2B5EF4-FFF2-40B4-BE49-F238E27FC236}">
              <a16:creationId xmlns:a16="http://schemas.microsoft.com/office/drawing/2014/main" id="{72B135E8-1603-46D9-BA97-35C3F4C1103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6" name="Text Box 3">
          <a:extLst>
            <a:ext uri="{FF2B5EF4-FFF2-40B4-BE49-F238E27FC236}">
              <a16:creationId xmlns:a16="http://schemas.microsoft.com/office/drawing/2014/main" id="{9B76F66B-E2CD-4E73-AF5E-66A0C565E01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7" name="Text Box 3">
          <a:extLst>
            <a:ext uri="{FF2B5EF4-FFF2-40B4-BE49-F238E27FC236}">
              <a16:creationId xmlns:a16="http://schemas.microsoft.com/office/drawing/2014/main" id="{BC2586CB-0C33-48D8-A7C5-4F9168F6A48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8" name="Text Box 3">
          <a:extLst>
            <a:ext uri="{FF2B5EF4-FFF2-40B4-BE49-F238E27FC236}">
              <a16:creationId xmlns:a16="http://schemas.microsoft.com/office/drawing/2014/main" id="{6CD05928-A542-4AEF-A700-4DF6832D896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9" name="Text Box 3">
          <a:extLst>
            <a:ext uri="{FF2B5EF4-FFF2-40B4-BE49-F238E27FC236}">
              <a16:creationId xmlns:a16="http://schemas.microsoft.com/office/drawing/2014/main" id="{DCCC369B-5031-4E95-968F-132642156D5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0" name="Text Box 3">
          <a:extLst>
            <a:ext uri="{FF2B5EF4-FFF2-40B4-BE49-F238E27FC236}">
              <a16:creationId xmlns:a16="http://schemas.microsoft.com/office/drawing/2014/main" id="{2C32AA51-7DE8-4A87-9459-8A856490E18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1" name="Text Box 3">
          <a:extLst>
            <a:ext uri="{FF2B5EF4-FFF2-40B4-BE49-F238E27FC236}">
              <a16:creationId xmlns:a16="http://schemas.microsoft.com/office/drawing/2014/main" id="{60B7BE94-B1C5-4080-B492-50A4B36E699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2" name="Text Box 3">
          <a:extLst>
            <a:ext uri="{FF2B5EF4-FFF2-40B4-BE49-F238E27FC236}">
              <a16:creationId xmlns:a16="http://schemas.microsoft.com/office/drawing/2014/main" id="{8AAF3FA8-5509-4594-B755-2AB80DF8CD3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3" name="Text Box 3">
          <a:extLst>
            <a:ext uri="{FF2B5EF4-FFF2-40B4-BE49-F238E27FC236}">
              <a16:creationId xmlns:a16="http://schemas.microsoft.com/office/drawing/2014/main" id="{34F6314A-4E0C-4E0B-8F9C-F7CD05B2342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4" name="Text Box 3">
          <a:extLst>
            <a:ext uri="{FF2B5EF4-FFF2-40B4-BE49-F238E27FC236}">
              <a16:creationId xmlns:a16="http://schemas.microsoft.com/office/drawing/2014/main" id="{B03BD461-69B5-40B9-AD00-EA980A05A6E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5" name="Text Box 3">
          <a:extLst>
            <a:ext uri="{FF2B5EF4-FFF2-40B4-BE49-F238E27FC236}">
              <a16:creationId xmlns:a16="http://schemas.microsoft.com/office/drawing/2014/main" id="{B599C134-CA0C-4E27-8D12-711C57C9430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6" name="Text Box 3">
          <a:extLst>
            <a:ext uri="{FF2B5EF4-FFF2-40B4-BE49-F238E27FC236}">
              <a16:creationId xmlns:a16="http://schemas.microsoft.com/office/drawing/2014/main" id="{636DAF5A-E6C7-4224-9A63-701DE192ECD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7" name="Text Box 3">
          <a:extLst>
            <a:ext uri="{FF2B5EF4-FFF2-40B4-BE49-F238E27FC236}">
              <a16:creationId xmlns:a16="http://schemas.microsoft.com/office/drawing/2014/main" id="{18BEF4AA-1F29-411A-A1AC-7B4B9661CAD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8" name="Text Box 3">
          <a:extLst>
            <a:ext uri="{FF2B5EF4-FFF2-40B4-BE49-F238E27FC236}">
              <a16:creationId xmlns:a16="http://schemas.microsoft.com/office/drawing/2014/main" id="{7BFE48F8-1DCB-4DF1-A5FC-EBD2AB9B92B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9" name="Text Box 3">
          <a:extLst>
            <a:ext uri="{FF2B5EF4-FFF2-40B4-BE49-F238E27FC236}">
              <a16:creationId xmlns:a16="http://schemas.microsoft.com/office/drawing/2014/main" id="{2A57CF96-94CA-4810-A8F7-2134C9B47CC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0" name="Text Box 3">
          <a:extLst>
            <a:ext uri="{FF2B5EF4-FFF2-40B4-BE49-F238E27FC236}">
              <a16:creationId xmlns:a16="http://schemas.microsoft.com/office/drawing/2014/main" id="{EDE57987-3774-4A78-8CEB-F7E46B1F61C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1" name="Text Box 3">
          <a:extLst>
            <a:ext uri="{FF2B5EF4-FFF2-40B4-BE49-F238E27FC236}">
              <a16:creationId xmlns:a16="http://schemas.microsoft.com/office/drawing/2014/main" id="{DC4D212F-F406-405A-A033-6E01A251D2E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2" name="Text Box 3">
          <a:extLst>
            <a:ext uri="{FF2B5EF4-FFF2-40B4-BE49-F238E27FC236}">
              <a16:creationId xmlns:a16="http://schemas.microsoft.com/office/drawing/2014/main" id="{117F3AF7-6355-4AB0-A03F-7F6AA054DBE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3" name="Text Box 3">
          <a:extLst>
            <a:ext uri="{FF2B5EF4-FFF2-40B4-BE49-F238E27FC236}">
              <a16:creationId xmlns:a16="http://schemas.microsoft.com/office/drawing/2014/main" id="{0251AD98-054B-4FDD-86FD-165EB8B65E9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4" name="Text Box 3">
          <a:extLst>
            <a:ext uri="{FF2B5EF4-FFF2-40B4-BE49-F238E27FC236}">
              <a16:creationId xmlns:a16="http://schemas.microsoft.com/office/drawing/2014/main" id="{D6CFF0E6-8073-494A-9E55-37F83E4B455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5" name="Text Box 3">
          <a:extLst>
            <a:ext uri="{FF2B5EF4-FFF2-40B4-BE49-F238E27FC236}">
              <a16:creationId xmlns:a16="http://schemas.microsoft.com/office/drawing/2014/main" id="{2FDC3775-4D58-4986-958E-FB78A77E3DE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6" name="Text Box 3">
          <a:extLst>
            <a:ext uri="{FF2B5EF4-FFF2-40B4-BE49-F238E27FC236}">
              <a16:creationId xmlns:a16="http://schemas.microsoft.com/office/drawing/2014/main" id="{C2B2B3B7-48AB-4F2A-99B6-26587CE2AEF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7" name="Text Box 3">
          <a:extLst>
            <a:ext uri="{FF2B5EF4-FFF2-40B4-BE49-F238E27FC236}">
              <a16:creationId xmlns:a16="http://schemas.microsoft.com/office/drawing/2014/main" id="{C23DE36D-9E6A-49D4-8558-6E8E0FA08D5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8" name="Text Box 3">
          <a:extLst>
            <a:ext uri="{FF2B5EF4-FFF2-40B4-BE49-F238E27FC236}">
              <a16:creationId xmlns:a16="http://schemas.microsoft.com/office/drawing/2014/main" id="{1C961610-E26D-485F-987B-D9F9E2D9DE0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79" name="Text Box 3">
          <a:extLst>
            <a:ext uri="{FF2B5EF4-FFF2-40B4-BE49-F238E27FC236}">
              <a16:creationId xmlns:a16="http://schemas.microsoft.com/office/drawing/2014/main" id="{BDADBBB5-6F3E-4731-AE6C-1E87645E193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80" name="Text Box 3">
          <a:extLst>
            <a:ext uri="{FF2B5EF4-FFF2-40B4-BE49-F238E27FC236}">
              <a16:creationId xmlns:a16="http://schemas.microsoft.com/office/drawing/2014/main" id="{8E95E017-A783-4E78-816A-4CC8AF99DAF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81" name="Text Box 3">
          <a:extLst>
            <a:ext uri="{FF2B5EF4-FFF2-40B4-BE49-F238E27FC236}">
              <a16:creationId xmlns:a16="http://schemas.microsoft.com/office/drawing/2014/main" id="{4FEAF643-142D-448C-9CA4-D8F52FF0931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82" name="Text Box 3">
          <a:extLst>
            <a:ext uri="{FF2B5EF4-FFF2-40B4-BE49-F238E27FC236}">
              <a16:creationId xmlns:a16="http://schemas.microsoft.com/office/drawing/2014/main" id="{71C52DBD-5072-496A-967F-4E9ED9D131C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3" name="Text Box 3">
          <a:extLst>
            <a:ext uri="{FF2B5EF4-FFF2-40B4-BE49-F238E27FC236}">
              <a16:creationId xmlns:a16="http://schemas.microsoft.com/office/drawing/2014/main" id="{788BF3D1-E004-4418-9B31-97090849A6B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4" name="Text Box 3">
          <a:extLst>
            <a:ext uri="{FF2B5EF4-FFF2-40B4-BE49-F238E27FC236}">
              <a16:creationId xmlns:a16="http://schemas.microsoft.com/office/drawing/2014/main" id="{1691DE9E-33AF-4ACA-9BDE-6B8336EF5E5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5" name="Text Box 3">
          <a:extLst>
            <a:ext uri="{FF2B5EF4-FFF2-40B4-BE49-F238E27FC236}">
              <a16:creationId xmlns:a16="http://schemas.microsoft.com/office/drawing/2014/main" id="{A9B1CF61-C445-459C-8D3D-11322033354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6" name="Text Box 3">
          <a:extLst>
            <a:ext uri="{FF2B5EF4-FFF2-40B4-BE49-F238E27FC236}">
              <a16:creationId xmlns:a16="http://schemas.microsoft.com/office/drawing/2014/main" id="{01FBDADE-5243-4E13-BAA7-18C3B83F9B4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7" name="Text Box 3">
          <a:extLst>
            <a:ext uri="{FF2B5EF4-FFF2-40B4-BE49-F238E27FC236}">
              <a16:creationId xmlns:a16="http://schemas.microsoft.com/office/drawing/2014/main" id="{1ADFBAEE-5905-4362-8867-F7DC9D6C3CA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8" name="Text Box 3">
          <a:extLst>
            <a:ext uri="{FF2B5EF4-FFF2-40B4-BE49-F238E27FC236}">
              <a16:creationId xmlns:a16="http://schemas.microsoft.com/office/drawing/2014/main" id="{7B2300DF-9BD1-4999-A91A-B59CA750B1D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9" name="Text Box 3">
          <a:extLst>
            <a:ext uri="{FF2B5EF4-FFF2-40B4-BE49-F238E27FC236}">
              <a16:creationId xmlns:a16="http://schemas.microsoft.com/office/drawing/2014/main" id="{3CE07F9B-2EEC-4AB2-97E0-96148D551D9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0" name="Text Box 3">
          <a:extLst>
            <a:ext uri="{FF2B5EF4-FFF2-40B4-BE49-F238E27FC236}">
              <a16:creationId xmlns:a16="http://schemas.microsoft.com/office/drawing/2014/main" id="{B9852BCB-B7DF-4FCA-8804-3DBEF142794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1" name="Text Box 3">
          <a:extLst>
            <a:ext uri="{FF2B5EF4-FFF2-40B4-BE49-F238E27FC236}">
              <a16:creationId xmlns:a16="http://schemas.microsoft.com/office/drawing/2014/main" id="{8068B8D6-B5CE-4123-AE05-1A9D0830B12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2" name="Text Box 3">
          <a:extLst>
            <a:ext uri="{FF2B5EF4-FFF2-40B4-BE49-F238E27FC236}">
              <a16:creationId xmlns:a16="http://schemas.microsoft.com/office/drawing/2014/main" id="{1BCBD107-309F-459E-880F-B1506ADE1FE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3" name="Text Box 3">
          <a:extLst>
            <a:ext uri="{FF2B5EF4-FFF2-40B4-BE49-F238E27FC236}">
              <a16:creationId xmlns:a16="http://schemas.microsoft.com/office/drawing/2014/main" id="{471F0FC8-D35B-449F-96B0-F30C1BC7FB8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4" name="Text Box 3">
          <a:extLst>
            <a:ext uri="{FF2B5EF4-FFF2-40B4-BE49-F238E27FC236}">
              <a16:creationId xmlns:a16="http://schemas.microsoft.com/office/drawing/2014/main" id="{ECD65915-2FEB-4EE5-A0EB-C492E295449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5" name="Text Box 3">
          <a:extLst>
            <a:ext uri="{FF2B5EF4-FFF2-40B4-BE49-F238E27FC236}">
              <a16:creationId xmlns:a16="http://schemas.microsoft.com/office/drawing/2014/main" id="{CB507B75-712D-48EE-95CF-5482FD7525F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6" name="Text Box 3">
          <a:extLst>
            <a:ext uri="{FF2B5EF4-FFF2-40B4-BE49-F238E27FC236}">
              <a16:creationId xmlns:a16="http://schemas.microsoft.com/office/drawing/2014/main" id="{3D1D9D78-EA50-4D2E-8A11-9CF28330244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7" name="Text Box 3">
          <a:extLst>
            <a:ext uri="{FF2B5EF4-FFF2-40B4-BE49-F238E27FC236}">
              <a16:creationId xmlns:a16="http://schemas.microsoft.com/office/drawing/2014/main" id="{FE21685E-0B31-41CE-A16D-EF3FF2436FC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8" name="Text Box 3">
          <a:extLst>
            <a:ext uri="{FF2B5EF4-FFF2-40B4-BE49-F238E27FC236}">
              <a16:creationId xmlns:a16="http://schemas.microsoft.com/office/drawing/2014/main" id="{24292A84-8921-48DA-8D1C-A519B5C7241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9" name="Text Box 3">
          <a:extLst>
            <a:ext uri="{FF2B5EF4-FFF2-40B4-BE49-F238E27FC236}">
              <a16:creationId xmlns:a16="http://schemas.microsoft.com/office/drawing/2014/main" id="{78BCCD85-90AD-4F5B-A8D4-2D0B75BA295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0" name="Text Box 3">
          <a:extLst>
            <a:ext uri="{FF2B5EF4-FFF2-40B4-BE49-F238E27FC236}">
              <a16:creationId xmlns:a16="http://schemas.microsoft.com/office/drawing/2014/main" id="{B6AF21FE-CAFF-44D0-8CBE-28A3C104951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1" name="Text Box 3">
          <a:extLst>
            <a:ext uri="{FF2B5EF4-FFF2-40B4-BE49-F238E27FC236}">
              <a16:creationId xmlns:a16="http://schemas.microsoft.com/office/drawing/2014/main" id="{864EF408-59F3-4D3D-815A-05C982481C5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2" name="Text Box 3">
          <a:extLst>
            <a:ext uri="{FF2B5EF4-FFF2-40B4-BE49-F238E27FC236}">
              <a16:creationId xmlns:a16="http://schemas.microsoft.com/office/drawing/2014/main" id="{59EA8A0F-8818-4BD1-B017-CADEF908094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3" name="Text Box 3">
          <a:extLst>
            <a:ext uri="{FF2B5EF4-FFF2-40B4-BE49-F238E27FC236}">
              <a16:creationId xmlns:a16="http://schemas.microsoft.com/office/drawing/2014/main" id="{A3045495-55B7-4304-BF41-8BA702DAF30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4" name="Text Box 3">
          <a:extLst>
            <a:ext uri="{FF2B5EF4-FFF2-40B4-BE49-F238E27FC236}">
              <a16:creationId xmlns:a16="http://schemas.microsoft.com/office/drawing/2014/main" id="{D85F5570-4B53-4C5B-9393-1843CDFEEBB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5" name="Text Box 3">
          <a:extLst>
            <a:ext uri="{FF2B5EF4-FFF2-40B4-BE49-F238E27FC236}">
              <a16:creationId xmlns:a16="http://schemas.microsoft.com/office/drawing/2014/main" id="{3ACCDB83-FCF6-4484-9BE4-FA4F94F67A0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6" name="Text Box 3">
          <a:extLst>
            <a:ext uri="{FF2B5EF4-FFF2-40B4-BE49-F238E27FC236}">
              <a16:creationId xmlns:a16="http://schemas.microsoft.com/office/drawing/2014/main" id="{DCD59EBA-2660-4531-8833-651E949C9A3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7" name="Text Box 3">
          <a:extLst>
            <a:ext uri="{FF2B5EF4-FFF2-40B4-BE49-F238E27FC236}">
              <a16:creationId xmlns:a16="http://schemas.microsoft.com/office/drawing/2014/main" id="{CD846C3F-85F1-4C74-853B-5B80E8DBB7F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8" name="Text Box 3">
          <a:extLst>
            <a:ext uri="{FF2B5EF4-FFF2-40B4-BE49-F238E27FC236}">
              <a16:creationId xmlns:a16="http://schemas.microsoft.com/office/drawing/2014/main" id="{A5C76E9D-7CC2-4C1C-A853-7DCEF9BCD9C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9" name="Text Box 3">
          <a:extLst>
            <a:ext uri="{FF2B5EF4-FFF2-40B4-BE49-F238E27FC236}">
              <a16:creationId xmlns:a16="http://schemas.microsoft.com/office/drawing/2014/main" id="{0F904EFB-D253-43F6-94E9-04F16B7E1A2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0" name="Text Box 3">
          <a:extLst>
            <a:ext uri="{FF2B5EF4-FFF2-40B4-BE49-F238E27FC236}">
              <a16:creationId xmlns:a16="http://schemas.microsoft.com/office/drawing/2014/main" id="{B1D28CBC-D92D-4939-837C-36EC6ADD574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1" name="Text Box 3">
          <a:extLst>
            <a:ext uri="{FF2B5EF4-FFF2-40B4-BE49-F238E27FC236}">
              <a16:creationId xmlns:a16="http://schemas.microsoft.com/office/drawing/2014/main" id="{CFA3F560-7916-4D8A-AFD1-B1F7756382C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2" name="Text Box 3">
          <a:extLst>
            <a:ext uri="{FF2B5EF4-FFF2-40B4-BE49-F238E27FC236}">
              <a16:creationId xmlns:a16="http://schemas.microsoft.com/office/drawing/2014/main" id="{9176EF64-0BBB-4392-A132-BC8650638ED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3" name="Text Box 3">
          <a:extLst>
            <a:ext uri="{FF2B5EF4-FFF2-40B4-BE49-F238E27FC236}">
              <a16:creationId xmlns:a16="http://schemas.microsoft.com/office/drawing/2014/main" id="{6B82DE69-DF88-45E1-B7F7-1A6F5FAD25A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4" name="Text Box 3">
          <a:extLst>
            <a:ext uri="{FF2B5EF4-FFF2-40B4-BE49-F238E27FC236}">
              <a16:creationId xmlns:a16="http://schemas.microsoft.com/office/drawing/2014/main" id="{0EF5F1D6-5A41-4116-ACE4-F4D6FF55A5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5" name="Text Box 3">
          <a:extLst>
            <a:ext uri="{FF2B5EF4-FFF2-40B4-BE49-F238E27FC236}">
              <a16:creationId xmlns:a16="http://schemas.microsoft.com/office/drawing/2014/main" id="{9052D75C-07C3-4136-9963-63D6489A7C4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6" name="Text Box 3">
          <a:extLst>
            <a:ext uri="{FF2B5EF4-FFF2-40B4-BE49-F238E27FC236}">
              <a16:creationId xmlns:a16="http://schemas.microsoft.com/office/drawing/2014/main" id="{18C324D7-F222-4291-87DF-82CDFA73C0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7" name="Text Box 3">
          <a:extLst>
            <a:ext uri="{FF2B5EF4-FFF2-40B4-BE49-F238E27FC236}">
              <a16:creationId xmlns:a16="http://schemas.microsoft.com/office/drawing/2014/main" id="{7BA07245-4256-44FA-AC17-82C880EF6D1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18" name="Text Box 3">
          <a:extLst>
            <a:ext uri="{FF2B5EF4-FFF2-40B4-BE49-F238E27FC236}">
              <a16:creationId xmlns:a16="http://schemas.microsoft.com/office/drawing/2014/main" id="{5583DC3B-4873-44B7-B9BB-F4BBB2A7F08A}"/>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19" name="Text Box 3">
          <a:extLst>
            <a:ext uri="{FF2B5EF4-FFF2-40B4-BE49-F238E27FC236}">
              <a16:creationId xmlns:a16="http://schemas.microsoft.com/office/drawing/2014/main" id="{F51AC2D5-0F16-4B2F-B6A5-198BB3D03E5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20" name="Text Box 3">
          <a:extLst>
            <a:ext uri="{FF2B5EF4-FFF2-40B4-BE49-F238E27FC236}">
              <a16:creationId xmlns:a16="http://schemas.microsoft.com/office/drawing/2014/main" id="{4AA4FA08-24D1-42F7-92F1-06E053EE8CD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21" name="Text Box 3">
          <a:extLst>
            <a:ext uri="{FF2B5EF4-FFF2-40B4-BE49-F238E27FC236}">
              <a16:creationId xmlns:a16="http://schemas.microsoft.com/office/drawing/2014/main" id="{7AD7B00D-3E84-47B6-9184-C61AFF460A9C}"/>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2" name="Text Box 3">
          <a:extLst>
            <a:ext uri="{FF2B5EF4-FFF2-40B4-BE49-F238E27FC236}">
              <a16:creationId xmlns:a16="http://schemas.microsoft.com/office/drawing/2014/main" id="{132FA269-93AB-4766-9724-32D0EFA437FE}"/>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3" name="Text Box 3">
          <a:extLst>
            <a:ext uri="{FF2B5EF4-FFF2-40B4-BE49-F238E27FC236}">
              <a16:creationId xmlns:a16="http://schemas.microsoft.com/office/drawing/2014/main" id="{BE05F463-D306-4BF9-8972-F883519F746D}"/>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4" name="Text Box 3">
          <a:extLst>
            <a:ext uri="{FF2B5EF4-FFF2-40B4-BE49-F238E27FC236}">
              <a16:creationId xmlns:a16="http://schemas.microsoft.com/office/drawing/2014/main" id="{4A070062-2C85-4514-BD0C-ABDE47F4EF36}"/>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5" name="Text Box 3">
          <a:extLst>
            <a:ext uri="{FF2B5EF4-FFF2-40B4-BE49-F238E27FC236}">
              <a16:creationId xmlns:a16="http://schemas.microsoft.com/office/drawing/2014/main" id="{74C70FCB-64DA-4F52-AEF8-5BC9EF6F9E3D}"/>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26" name="Text Box 3">
          <a:extLst>
            <a:ext uri="{FF2B5EF4-FFF2-40B4-BE49-F238E27FC236}">
              <a16:creationId xmlns:a16="http://schemas.microsoft.com/office/drawing/2014/main" id="{4D6FD4F1-EDD9-444C-BAEA-4474D023B909}"/>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27" name="Text Box 3">
          <a:extLst>
            <a:ext uri="{FF2B5EF4-FFF2-40B4-BE49-F238E27FC236}">
              <a16:creationId xmlns:a16="http://schemas.microsoft.com/office/drawing/2014/main" id="{F3E995F8-062D-4F8B-8EB1-CFD7DB44D982}"/>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28" name="Text Box 3">
          <a:extLst>
            <a:ext uri="{FF2B5EF4-FFF2-40B4-BE49-F238E27FC236}">
              <a16:creationId xmlns:a16="http://schemas.microsoft.com/office/drawing/2014/main" id="{9890A420-AF2A-417C-B7CA-7A7BE66C1A6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29" name="Text Box 3">
          <a:extLst>
            <a:ext uri="{FF2B5EF4-FFF2-40B4-BE49-F238E27FC236}">
              <a16:creationId xmlns:a16="http://schemas.microsoft.com/office/drawing/2014/main" id="{82A8C741-365F-468A-9AD9-D66AE51A121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0" name="Text Box 3">
          <a:extLst>
            <a:ext uri="{FF2B5EF4-FFF2-40B4-BE49-F238E27FC236}">
              <a16:creationId xmlns:a16="http://schemas.microsoft.com/office/drawing/2014/main" id="{CABB1F31-5092-4B61-AD7F-61CFE05047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1" name="Text Box 3">
          <a:extLst>
            <a:ext uri="{FF2B5EF4-FFF2-40B4-BE49-F238E27FC236}">
              <a16:creationId xmlns:a16="http://schemas.microsoft.com/office/drawing/2014/main" id="{ADA08DB5-FEA6-4322-80EA-9214A5764F5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2" name="Text Box 3">
          <a:extLst>
            <a:ext uri="{FF2B5EF4-FFF2-40B4-BE49-F238E27FC236}">
              <a16:creationId xmlns:a16="http://schemas.microsoft.com/office/drawing/2014/main" id="{62F28FB6-4902-4B21-980E-9DDCB96D017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3" name="Text Box 3">
          <a:extLst>
            <a:ext uri="{FF2B5EF4-FFF2-40B4-BE49-F238E27FC236}">
              <a16:creationId xmlns:a16="http://schemas.microsoft.com/office/drawing/2014/main" id="{6A0030B5-F635-4A03-A7F8-1B240D68FA8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4" name="Text Box 3">
          <a:extLst>
            <a:ext uri="{FF2B5EF4-FFF2-40B4-BE49-F238E27FC236}">
              <a16:creationId xmlns:a16="http://schemas.microsoft.com/office/drawing/2014/main" id="{FF483258-2399-45E0-8C52-3FE3A696A73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5" name="Text Box 3">
          <a:extLst>
            <a:ext uri="{FF2B5EF4-FFF2-40B4-BE49-F238E27FC236}">
              <a16:creationId xmlns:a16="http://schemas.microsoft.com/office/drawing/2014/main" id="{B892D82E-0E08-45BA-ABF4-93F08B63017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6" name="Text Box 3">
          <a:extLst>
            <a:ext uri="{FF2B5EF4-FFF2-40B4-BE49-F238E27FC236}">
              <a16:creationId xmlns:a16="http://schemas.microsoft.com/office/drawing/2014/main" id="{BC942C0C-E20F-4C2E-8CBC-55E8906CC1C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7" name="Text Box 3">
          <a:extLst>
            <a:ext uri="{FF2B5EF4-FFF2-40B4-BE49-F238E27FC236}">
              <a16:creationId xmlns:a16="http://schemas.microsoft.com/office/drawing/2014/main" id="{78D7D237-8CAB-4334-B9D4-0B9CD7775D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8" name="Text Box 3">
          <a:extLst>
            <a:ext uri="{FF2B5EF4-FFF2-40B4-BE49-F238E27FC236}">
              <a16:creationId xmlns:a16="http://schemas.microsoft.com/office/drawing/2014/main" id="{2C585BF5-B127-4992-BF2E-A8D5A5AADE0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9" name="Text Box 3">
          <a:extLst>
            <a:ext uri="{FF2B5EF4-FFF2-40B4-BE49-F238E27FC236}">
              <a16:creationId xmlns:a16="http://schemas.microsoft.com/office/drawing/2014/main" id="{5E231AB8-630A-4EFB-8D01-F3B9C455099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0" name="Text Box 3">
          <a:extLst>
            <a:ext uri="{FF2B5EF4-FFF2-40B4-BE49-F238E27FC236}">
              <a16:creationId xmlns:a16="http://schemas.microsoft.com/office/drawing/2014/main" id="{2EB3AC6D-8B86-4C00-AD81-777F6EF332D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1" name="Text Box 3">
          <a:extLst>
            <a:ext uri="{FF2B5EF4-FFF2-40B4-BE49-F238E27FC236}">
              <a16:creationId xmlns:a16="http://schemas.microsoft.com/office/drawing/2014/main" id="{8B263A34-AE08-4579-B5F3-82D7F879B49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2" name="Text Box 3">
          <a:extLst>
            <a:ext uri="{FF2B5EF4-FFF2-40B4-BE49-F238E27FC236}">
              <a16:creationId xmlns:a16="http://schemas.microsoft.com/office/drawing/2014/main" id="{E92E8EDE-66A5-470F-9F11-6AC63AD2D1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3" name="Text Box 3">
          <a:extLst>
            <a:ext uri="{FF2B5EF4-FFF2-40B4-BE49-F238E27FC236}">
              <a16:creationId xmlns:a16="http://schemas.microsoft.com/office/drawing/2014/main" id="{BD3E951D-6760-4E1F-9D86-43677872599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4" name="Text Box 3">
          <a:extLst>
            <a:ext uri="{FF2B5EF4-FFF2-40B4-BE49-F238E27FC236}">
              <a16:creationId xmlns:a16="http://schemas.microsoft.com/office/drawing/2014/main" id="{AF9C725B-A2AC-4400-8148-D4E59818B91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5" name="Text Box 3">
          <a:extLst>
            <a:ext uri="{FF2B5EF4-FFF2-40B4-BE49-F238E27FC236}">
              <a16:creationId xmlns:a16="http://schemas.microsoft.com/office/drawing/2014/main" id="{3728C3E1-20E1-48AB-8021-98682552E3B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6" name="Text Box 3">
          <a:extLst>
            <a:ext uri="{FF2B5EF4-FFF2-40B4-BE49-F238E27FC236}">
              <a16:creationId xmlns:a16="http://schemas.microsoft.com/office/drawing/2014/main" id="{F1F86F48-6631-4E85-91E4-9FEC64689EE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7" name="Text Box 3">
          <a:extLst>
            <a:ext uri="{FF2B5EF4-FFF2-40B4-BE49-F238E27FC236}">
              <a16:creationId xmlns:a16="http://schemas.microsoft.com/office/drawing/2014/main" id="{2FF27725-E5EC-4E8A-9E82-125080F075E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8" name="Text Box 3">
          <a:extLst>
            <a:ext uri="{FF2B5EF4-FFF2-40B4-BE49-F238E27FC236}">
              <a16:creationId xmlns:a16="http://schemas.microsoft.com/office/drawing/2014/main" id="{BAE160C5-671C-4DB6-A4A3-4541890921C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9" name="Text Box 3">
          <a:extLst>
            <a:ext uri="{FF2B5EF4-FFF2-40B4-BE49-F238E27FC236}">
              <a16:creationId xmlns:a16="http://schemas.microsoft.com/office/drawing/2014/main" id="{B11F7B69-87A5-42BC-BA5C-CAFC094416A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0" name="Text Box 3">
          <a:extLst>
            <a:ext uri="{FF2B5EF4-FFF2-40B4-BE49-F238E27FC236}">
              <a16:creationId xmlns:a16="http://schemas.microsoft.com/office/drawing/2014/main" id="{B097B4B1-8E94-427A-825F-7EE83F4E87F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1" name="Text Box 3">
          <a:extLst>
            <a:ext uri="{FF2B5EF4-FFF2-40B4-BE49-F238E27FC236}">
              <a16:creationId xmlns:a16="http://schemas.microsoft.com/office/drawing/2014/main" id="{F6A2C1A1-B282-448B-AC0E-2E2225EB941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2" name="Text Box 3">
          <a:extLst>
            <a:ext uri="{FF2B5EF4-FFF2-40B4-BE49-F238E27FC236}">
              <a16:creationId xmlns:a16="http://schemas.microsoft.com/office/drawing/2014/main" id="{52F50BAF-FC9E-4ABE-AFD2-2C846BA1BCB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3" name="Text Box 3">
          <a:extLst>
            <a:ext uri="{FF2B5EF4-FFF2-40B4-BE49-F238E27FC236}">
              <a16:creationId xmlns:a16="http://schemas.microsoft.com/office/drawing/2014/main" id="{AA81E2C2-08C5-4769-BC43-B334A2E6A41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4" name="Text Box 3">
          <a:extLst>
            <a:ext uri="{FF2B5EF4-FFF2-40B4-BE49-F238E27FC236}">
              <a16:creationId xmlns:a16="http://schemas.microsoft.com/office/drawing/2014/main" id="{04A10F68-BFEE-4EA4-885E-07385B859B6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5" name="Text Box 3">
          <a:extLst>
            <a:ext uri="{FF2B5EF4-FFF2-40B4-BE49-F238E27FC236}">
              <a16:creationId xmlns:a16="http://schemas.microsoft.com/office/drawing/2014/main" id="{3320B3D7-2F9B-45B9-8727-C626DCC2FF3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6" name="Text Box 3">
          <a:extLst>
            <a:ext uri="{FF2B5EF4-FFF2-40B4-BE49-F238E27FC236}">
              <a16:creationId xmlns:a16="http://schemas.microsoft.com/office/drawing/2014/main" id="{B423882F-8B0C-4CD4-9210-1604AF4432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7" name="Text Box 3">
          <a:extLst>
            <a:ext uri="{FF2B5EF4-FFF2-40B4-BE49-F238E27FC236}">
              <a16:creationId xmlns:a16="http://schemas.microsoft.com/office/drawing/2014/main" id="{ECE87FC2-5702-45AC-9C5A-FE55A0CFED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8" name="Text Box 3">
          <a:extLst>
            <a:ext uri="{FF2B5EF4-FFF2-40B4-BE49-F238E27FC236}">
              <a16:creationId xmlns:a16="http://schemas.microsoft.com/office/drawing/2014/main" id="{D83D7E79-7140-435B-B86B-757554CC967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9" name="Text Box 3">
          <a:extLst>
            <a:ext uri="{FF2B5EF4-FFF2-40B4-BE49-F238E27FC236}">
              <a16:creationId xmlns:a16="http://schemas.microsoft.com/office/drawing/2014/main" id="{FD765631-3382-4157-BEC0-C67146F25D1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60" name="Text Box 3">
          <a:extLst>
            <a:ext uri="{FF2B5EF4-FFF2-40B4-BE49-F238E27FC236}">
              <a16:creationId xmlns:a16="http://schemas.microsoft.com/office/drawing/2014/main" id="{E0E6C337-447C-40FB-BAE9-E5FAB20EAC46}"/>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61" name="Text Box 3">
          <a:extLst>
            <a:ext uri="{FF2B5EF4-FFF2-40B4-BE49-F238E27FC236}">
              <a16:creationId xmlns:a16="http://schemas.microsoft.com/office/drawing/2014/main" id="{22A9BF2E-624E-4FE3-A289-6074EF326C4F}"/>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2" name="Text Box 3">
          <a:extLst>
            <a:ext uri="{FF2B5EF4-FFF2-40B4-BE49-F238E27FC236}">
              <a16:creationId xmlns:a16="http://schemas.microsoft.com/office/drawing/2014/main" id="{9B7644BF-7C8A-441F-86A8-32CE7703173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3" name="Text Box 3">
          <a:extLst>
            <a:ext uri="{FF2B5EF4-FFF2-40B4-BE49-F238E27FC236}">
              <a16:creationId xmlns:a16="http://schemas.microsoft.com/office/drawing/2014/main" id="{0A800A28-A775-407D-AA1E-C067DE8CD0D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4" name="Text Box 3">
          <a:extLst>
            <a:ext uri="{FF2B5EF4-FFF2-40B4-BE49-F238E27FC236}">
              <a16:creationId xmlns:a16="http://schemas.microsoft.com/office/drawing/2014/main" id="{707B0D00-F44C-4968-9A0D-03A8CDC97D6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5" name="Text Box 3">
          <a:extLst>
            <a:ext uri="{FF2B5EF4-FFF2-40B4-BE49-F238E27FC236}">
              <a16:creationId xmlns:a16="http://schemas.microsoft.com/office/drawing/2014/main" id="{55519B4A-F3BB-4186-8090-5B7A806B544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6" name="Text Box 3">
          <a:extLst>
            <a:ext uri="{FF2B5EF4-FFF2-40B4-BE49-F238E27FC236}">
              <a16:creationId xmlns:a16="http://schemas.microsoft.com/office/drawing/2014/main" id="{EDC2B122-1FA7-4524-AD91-2621CB11E92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7" name="Text Box 3">
          <a:extLst>
            <a:ext uri="{FF2B5EF4-FFF2-40B4-BE49-F238E27FC236}">
              <a16:creationId xmlns:a16="http://schemas.microsoft.com/office/drawing/2014/main" id="{E0469F67-57CE-41A0-8B7F-6E81FA02702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8" name="Text Box 3">
          <a:extLst>
            <a:ext uri="{FF2B5EF4-FFF2-40B4-BE49-F238E27FC236}">
              <a16:creationId xmlns:a16="http://schemas.microsoft.com/office/drawing/2014/main" id="{57C7EA76-8E1C-41C3-A9FC-6E2FA873052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9" name="Text Box 3">
          <a:extLst>
            <a:ext uri="{FF2B5EF4-FFF2-40B4-BE49-F238E27FC236}">
              <a16:creationId xmlns:a16="http://schemas.microsoft.com/office/drawing/2014/main" id="{54B64959-7CC5-4804-9758-15B19618653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0" name="Text Box 3">
          <a:extLst>
            <a:ext uri="{FF2B5EF4-FFF2-40B4-BE49-F238E27FC236}">
              <a16:creationId xmlns:a16="http://schemas.microsoft.com/office/drawing/2014/main" id="{3F834FEC-AFA2-4569-AC05-063050FF52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1" name="Text Box 3">
          <a:extLst>
            <a:ext uri="{FF2B5EF4-FFF2-40B4-BE49-F238E27FC236}">
              <a16:creationId xmlns:a16="http://schemas.microsoft.com/office/drawing/2014/main" id="{A84DA860-8E64-4B9B-893E-0539BFCCD11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2" name="Text Box 3">
          <a:extLst>
            <a:ext uri="{FF2B5EF4-FFF2-40B4-BE49-F238E27FC236}">
              <a16:creationId xmlns:a16="http://schemas.microsoft.com/office/drawing/2014/main" id="{48F2F77A-181F-4282-8C54-7F11A781941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3" name="Text Box 3">
          <a:extLst>
            <a:ext uri="{FF2B5EF4-FFF2-40B4-BE49-F238E27FC236}">
              <a16:creationId xmlns:a16="http://schemas.microsoft.com/office/drawing/2014/main" id="{B935CC48-D333-4B32-BAA1-475FF3BE646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4" name="Text Box 3">
          <a:extLst>
            <a:ext uri="{FF2B5EF4-FFF2-40B4-BE49-F238E27FC236}">
              <a16:creationId xmlns:a16="http://schemas.microsoft.com/office/drawing/2014/main" id="{CE23F85A-00BB-4B48-8111-07F37E8CE4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5" name="Text Box 3">
          <a:extLst>
            <a:ext uri="{FF2B5EF4-FFF2-40B4-BE49-F238E27FC236}">
              <a16:creationId xmlns:a16="http://schemas.microsoft.com/office/drawing/2014/main" id="{4179B5AE-EDF3-469A-BC44-71A922CADB2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6" name="Text Box 3">
          <a:extLst>
            <a:ext uri="{FF2B5EF4-FFF2-40B4-BE49-F238E27FC236}">
              <a16:creationId xmlns:a16="http://schemas.microsoft.com/office/drawing/2014/main" id="{58060390-1B44-4042-8A4D-FCE0E23092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7" name="Text Box 3">
          <a:extLst>
            <a:ext uri="{FF2B5EF4-FFF2-40B4-BE49-F238E27FC236}">
              <a16:creationId xmlns:a16="http://schemas.microsoft.com/office/drawing/2014/main" id="{60122BEF-B297-4779-A4E3-09106B967E1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8" name="Text Box 3">
          <a:extLst>
            <a:ext uri="{FF2B5EF4-FFF2-40B4-BE49-F238E27FC236}">
              <a16:creationId xmlns:a16="http://schemas.microsoft.com/office/drawing/2014/main" id="{1ECB9609-401B-4C2F-ACD8-C7870EC4945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9" name="Text Box 3">
          <a:extLst>
            <a:ext uri="{FF2B5EF4-FFF2-40B4-BE49-F238E27FC236}">
              <a16:creationId xmlns:a16="http://schemas.microsoft.com/office/drawing/2014/main" id="{DB5602A9-F414-460B-A5CD-81C130218B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0" name="Text Box 3">
          <a:extLst>
            <a:ext uri="{FF2B5EF4-FFF2-40B4-BE49-F238E27FC236}">
              <a16:creationId xmlns:a16="http://schemas.microsoft.com/office/drawing/2014/main" id="{87A98D23-888C-4DE8-8E95-97259F9F88F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1" name="Text Box 3">
          <a:extLst>
            <a:ext uri="{FF2B5EF4-FFF2-40B4-BE49-F238E27FC236}">
              <a16:creationId xmlns:a16="http://schemas.microsoft.com/office/drawing/2014/main" id="{003C8FC1-B687-4D81-B3C7-DF8D08EC4B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2" name="Text Box 3">
          <a:extLst>
            <a:ext uri="{FF2B5EF4-FFF2-40B4-BE49-F238E27FC236}">
              <a16:creationId xmlns:a16="http://schemas.microsoft.com/office/drawing/2014/main" id="{40F3DCBE-4801-4CBB-A521-C1B09241255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3" name="Text Box 3">
          <a:extLst>
            <a:ext uri="{FF2B5EF4-FFF2-40B4-BE49-F238E27FC236}">
              <a16:creationId xmlns:a16="http://schemas.microsoft.com/office/drawing/2014/main" id="{BAA5EC08-1BF3-4BA7-896D-151D9AC23B5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4" name="Text Box 3">
          <a:extLst>
            <a:ext uri="{FF2B5EF4-FFF2-40B4-BE49-F238E27FC236}">
              <a16:creationId xmlns:a16="http://schemas.microsoft.com/office/drawing/2014/main" id="{01D96F9F-4E23-474B-ADFF-D82E884D646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5" name="Text Box 3">
          <a:extLst>
            <a:ext uri="{FF2B5EF4-FFF2-40B4-BE49-F238E27FC236}">
              <a16:creationId xmlns:a16="http://schemas.microsoft.com/office/drawing/2014/main" id="{25714FD5-62D0-40EA-9001-3872EE6F30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6" name="Text Box 3">
          <a:extLst>
            <a:ext uri="{FF2B5EF4-FFF2-40B4-BE49-F238E27FC236}">
              <a16:creationId xmlns:a16="http://schemas.microsoft.com/office/drawing/2014/main" id="{FB9E21AF-9410-4FF6-9896-660699CFA18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7" name="Text Box 3">
          <a:extLst>
            <a:ext uri="{FF2B5EF4-FFF2-40B4-BE49-F238E27FC236}">
              <a16:creationId xmlns:a16="http://schemas.microsoft.com/office/drawing/2014/main" id="{E8A7F15F-730A-4613-A771-3789CA1A488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8" name="Text Box 3">
          <a:extLst>
            <a:ext uri="{FF2B5EF4-FFF2-40B4-BE49-F238E27FC236}">
              <a16:creationId xmlns:a16="http://schemas.microsoft.com/office/drawing/2014/main" id="{1984F24D-8271-4954-989C-A38111E0E3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9" name="Text Box 3">
          <a:extLst>
            <a:ext uri="{FF2B5EF4-FFF2-40B4-BE49-F238E27FC236}">
              <a16:creationId xmlns:a16="http://schemas.microsoft.com/office/drawing/2014/main" id="{4508C281-B285-48F6-934F-9D46C818ADE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0" name="Text Box 3">
          <a:extLst>
            <a:ext uri="{FF2B5EF4-FFF2-40B4-BE49-F238E27FC236}">
              <a16:creationId xmlns:a16="http://schemas.microsoft.com/office/drawing/2014/main" id="{FB01E9C6-CED1-4495-A7A5-E90D39A48F6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1" name="Text Box 3">
          <a:extLst>
            <a:ext uri="{FF2B5EF4-FFF2-40B4-BE49-F238E27FC236}">
              <a16:creationId xmlns:a16="http://schemas.microsoft.com/office/drawing/2014/main" id="{8C9B89BB-F815-44CE-A02A-855F8D29D1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2" name="Text Box 3">
          <a:extLst>
            <a:ext uri="{FF2B5EF4-FFF2-40B4-BE49-F238E27FC236}">
              <a16:creationId xmlns:a16="http://schemas.microsoft.com/office/drawing/2014/main" id="{F1E4864E-1D3E-4756-979B-73E8A482DA6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3" name="Text Box 3">
          <a:extLst>
            <a:ext uri="{FF2B5EF4-FFF2-40B4-BE49-F238E27FC236}">
              <a16:creationId xmlns:a16="http://schemas.microsoft.com/office/drawing/2014/main" id="{AB24CA07-08FB-4BDD-9B1A-F95E382AB9A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94" name="Text Box 3">
          <a:extLst>
            <a:ext uri="{FF2B5EF4-FFF2-40B4-BE49-F238E27FC236}">
              <a16:creationId xmlns:a16="http://schemas.microsoft.com/office/drawing/2014/main" id="{C6F04645-4F0C-4CAD-8720-F53786658A9A}"/>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95" name="Text Box 3">
          <a:extLst>
            <a:ext uri="{FF2B5EF4-FFF2-40B4-BE49-F238E27FC236}">
              <a16:creationId xmlns:a16="http://schemas.microsoft.com/office/drawing/2014/main" id="{32B9FCCA-BF5A-4C58-92EB-90599422B111}"/>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6" name="Text Box 3">
          <a:extLst>
            <a:ext uri="{FF2B5EF4-FFF2-40B4-BE49-F238E27FC236}">
              <a16:creationId xmlns:a16="http://schemas.microsoft.com/office/drawing/2014/main" id="{ED4AEAAE-310A-4AE9-B6F8-A4009C97639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7" name="Text Box 3">
          <a:extLst>
            <a:ext uri="{FF2B5EF4-FFF2-40B4-BE49-F238E27FC236}">
              <a16:creationId xmlns:a16="http://schemas.microsoft.com/office/drawing/2014/main" id="{F2DA4281-3EB7-4C23-910F-0CA87EB6CD9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8" name="Text Box 3">
          <a:extLst>
            <a:ext uri="{FF2B5EF4-FFF2-40B4-BE49-F238E27FC236}">
              <a16:creationId xmlns:a16="http://schemas.microsoft.com/office/drawing/2014/main" id="{50353BD4-0EBD-4DC9-AC3B-A331D5C64BD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9" name="Text Box 3">
          <a:extLst>
            <a:ext uri="{FF2B5EF4-FFF2-40B4-BE49-F238E27FC236}">
              <a16:creationId xmlns:a16="http://schemas.microsoft.com/office/drawing/2014/main" id="{67AD26F8-95D6-4750-B22B-FB647F3CCA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0" name="Text Box 3">
          <a:extLst>
            <a:ext uri="{FF2B5EF4-FFF2-40B4-BE49-F238E27FC236}">
              <a16:creationId xmlns:a16="http://schemas.microsoft.com/office/drawing/2014/main" id="{E53ED8C0-EC5B-4EFC-B403-FD5E3328FB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1" name="Text Box 3">
          <a:extLst>
            <a:ext uri="{FF2B5EF4-FFF2-40B4-BE49-F238E27FC236}">
              <a16:creationId xmlns:a16="http://schemas.microsoft.com/office/drawing/2014/main" id="{BB6C812C-C51B-4457-9951-190E018C17D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2" name="Text Box 3">
          <a:extLst>
            <a:ext uri="{FF2B5EF4-FFF2-40B4-BE49-F238E27FC236}">
              <a16:creationId xmlns:a16="http://schemas.microsoft.com/office/drawing/2014/main" id="{94B73A5D-A474-45A2-B196-59A85EFC19A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3" name="Text Box 3">
          <a:extLst>
            <a:ext uri="{FF2B5EF4-FFF2-40B4-BE49-F238E27FC236}">
              <a16:creationId xmlns:a16="http://schemas.microsoft.com/office/drawing/2014/main" id="{83D9A8EC-AAD0-4689-BA81-577DB0EBF8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4" name="Text Box 3">
          <a:extLst>
            <a:ext uri="{FF2B5EF4-FFF2-40B4-BE49-F238E27FC236}">
              <a16:creationId xmlns:a16="http://schemas.microsoft.com/office/drawing/2014/main" id="{B3CAB75C-D515-40BF-ACE2-6C72D5456F0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5" name="Text Box 3">
          <a:extLst>
            <a:ext uri="{FF2B5EF4-FFF2-40B4-BE49-F238E27FC236}">
              <a16:creationId xmlns:a16="http://schemas.microsoft.com/office/drawing/2014/main" id="{F497D24E-A443-4D85-A7B6-6641F80F4E6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6" name="Text Box 3">
          <a:extLst>
            <a:ext uri="{FF2B5EF4-FFF2-40B4-BE49-F238E27FC236}">
              <a16:creationId xmlns:a16="http://schemas.microsoft.com/office/drawing/2014/main" id="{C68E6DE0-5658-441E-B343-2F86DF6B205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7" name="Text Box 3">
          <a:extLst>
            <a:ext uri="{FF2B5EF4-FFF2-40B4-BE49-F238E27FC236}">
              <a16:creationId xmlns:a16="http://schemas.microsoft.com/office/drawing/2014/main" id="{F2C80B1A-3C59-43CC-A102-C2BD0C731B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8" name="Text Box 3">
          <a:extLst>
            <a:ext uri="{FF2B5EF4-FFF2-40B4-BE49-F238E27FC236}">
              <a16:creationId xmlns:a16="http://schemas.microsoft.com/office/drawing/2014/main" id="{DF82AD60-BC2E-4803-9855-6370812D2E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9" name="Text Box 3">
          <a:extLst>
            <a:ext uri="{FF2B5EF4-FFF2-40B4-BE49-F238E27FC236}">
              <a16:creationId xmlns:a16="http://schemas.microsoft.com/office/drawing/2014/main" id="{63681513-9EEC-444E-96A0-18C29A8AA51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0" name="Text Box 3">
          <a:extLst>
            <a:ext uri="{FF2B5EF4-FFF2-40B4-BE49-F238E27FC236}">
              <a16:creationId xmlns:a16="http://schemas.microsoft.com/office/drawing/2014/main" id="{9A302EC4-00E3-413B-A94E-B2E11AFBEE8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1" name="Text Box 3">
          <a:extLst>
            <a:ext uri="{FF2B5EF4-FFF2-40B4-BE49-F238E27FC236}">
              <a16:creationId xmlns:a16="http://schemas.microsoft.com/office/drawing/2014/main" id="{B6717647-C20B-4B00-9672-619B070553E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2" name="Text Box 3">
          <a:extLst>
            <a:ext uri="{FF2B5EF4-FFF2-40B4-BE49-F238E27FC236}">
              <a16:creationId xmlns:a16="http://schemas.microsoft.com/office/drawing/2014/main" id="{5711C59D-E32A-47C4-AB7A-34A8D51CBB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3" name="Text Box 3">
          <a:extLst>
            <a:ext uri="{FF2B5EF4-FFF2-40B4-BE49-F238E27FC236}">
              <a16:creationId xmlns:a16="http://schemas.microsoft.com/office/drawing/2014/main" id="{EF924FEE-2AA3-4179-A37B-7F1A931B29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4" name="Text Box 3">
          <a:extLst>
            <a:ext uri="{FF2B5EF4-FFF2-40B4-BE49-F238E27FC236}">
              <a16:creationId xmlns:a16="http://schemas.microsoft.com/office/drawing/2014/main" id="{A347EE79-8AA9-4A0C-A094-6F70CDB2DB1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5" name="Text Box 3">
          <a:extLst>
            <a:ext uri="{FF2B5EF4-FFF2-40B4-BE49-F238E27FC236}">
              <a16:creationId xmlns:a16="http://schemas.microsoft.com/office/drawing/2014/main" id="{515AAB44-2CB8-4B8B-8739-8937CF2768F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6" name="Text Box 3">
          <a:extLst>
            <a:ext uri="{FF2B5EF4-FFF2-40B4-BE49-F238E27FC236}">
              <a16:creationId xmlns:a16="http://schemas.microsoft.com/office/drawing/2014/main" id="{BCB403A6-2582-4BBD-90C2-263F75B09C2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7" name="Text Box 3">
          <a:extLst>
            <a:ext uri="{FF2B5EF4-FFF2-40B4-BE49-F238E27FC236}">
              <a16:creationId xmlns:a16="http://schemas.microsoft.com/office/drawing/2014/main" id="{DC7E1349-CB76-45C3-A294-EA97BA46574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8" name="Text Box 3">
          <a:extLst>
            <a:ext uri="{FF2B5EF4-FFF2-40B4-BE49-F238E27FC236}">
              <a16:creationId xmlns:a16="http://schemas.microsoft.com/office/drawing/2014/main" id="{59287D1D-E29B-4489-B671-997DED62FB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9" name="Text Box 3">
          <a:extLst>
            <a:ext uri="{FF2B5EF4-FFF2-40B4-BE49-F238E27FC236}">
              <a16:creationId xmlns:a16="http://schemas.microsoft.com/office/drawing/2014/main" id="{38C1ED3F-8EAD-4D79-8B6E-25C8B63B543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0" name="Text Box 3">
          <a:extLst>
            <a:ext uri="{FF2B5EF4-FFF2-40B4-BE49-F238E27FC236}">
              <a16:creationId xmlns:a16="http://schemas.microsoft.com/office/drawing/2014/main" id="{67879F75-2AF5-4CDF-92A3-3C5F5B13E6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1" name="Text Box 3">
          <a:extLst>
            <a:ext uri="{FF2B5EF4-FFF2-40B4-BE49-F238E27FC236}">
              <a16:creationId xmlns:a16="http://schemas.microsoft.com/office/drawing/2014/main" id="{B0BA1734-9AE6-4B28-8A5C-2EC4DAD59C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2" name="Text Box 3">
          <a:extLst>
            <a:ext uri="{FF2B5EF4-FFF2-40B4-BE49-F238E27FC236}">
              <a16:creationId xmlns:a16="http://schemas.microsoft.com/office/drawing/2014/main" id="{57FAF87B-C7F5-48D8-8A94-2B428E082F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3" name="Text Box 3">
          <a:extLst>
            <a:ext uri="{FF2B5EF4-FFF2-40B4-BE49-F238E27FC236}">
              <a16:creationId xmlns:a16="http://schemas.microsoft.com/office/drawing/2014/main" id="{2B5EFB1C-F5C4-4471-8127-0B652D8AE8E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4" name="Text Box 3">
          <a:extLst>
            <a:ext uri="{FF2B5EF4-FFF2-40B4-BE49-F238E27FC236}">
              <a16:creationId xmlns:a16="http://schemas.microsoft.com/office/drawing/2014/main" id="{A57BBAD8-302B-4B75-BD7B-17F1897FE08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5" name="Text Box 3">
          <a:extLst>
            <a:ext uri="{FF2B5EF4-FFF2-40B4-BE49-F238E27FC236}">
              <a16:creationId xmlns:a16="http://schemas.microsoft.com/office/drawing/2014/main" id="{F6B1F1E9-8261-4C6F-96EC-884EEE05546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6" name="Text Box 3">
          <a:extLst>
            <a:ext uri="{FF2B5EF4-FFF2-40B4-BE49-F238E27FC236}">
              <a16:creationId xmlns:a16="http://schemas.microsoft.com/office/drawing/2014/main" id="{666A9CFF-92DE-4AB8-815F-26D4721B3E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7" name="Text Box 3">
          <a:extLst>
            <a:ext uri="{FF2B5EF4-FFF2-40B4-BE49-F238E27FC236}">
              <a16:creationId xmlns:a16="http://schemas.microsoft.com/office/drawing/2014/main" id="{3A49FA9D-A0A3-4DD9-9237-249DB8E9055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28" name="Text Box 3">
          <a:extLst>
            <a:ext uri="{FF2B5EF4-FFF2-40B4-BE49-F238E27FC236}">
              <a16:creationId xmlns:a16="http://schemas.microsoft.com/office/drawing/2014/main" id="{B40218A5-97A3-4E42-B53D-84FC21416F15}"/>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29" name="Text Box 3">
          <a:extLst>
            <a:ext uri="{FF2B5EF4-FFF2-40B4-BE49-F238E27FC236}">
              <a16:creationId xmlns:a16="http://schemas.microsoft.com/office/drawing/2014/main" id="{B6C51D96-215A-42FD-97C8-FBD9F8C7503F}"/>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0" name="Text Box 3">
          <a:extLst>
            <a:ext uri="{FF2B5EF4-FFF2-40B4-BE49-F238E27FC236}">
              <a16:creationId xmlns:a16="http://schemas.microsoft.com/office/drawing/2014/main" id="{3211463B-A0AF-498B-8785-8E6453F3CB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1" name="Text Box 3">
          <a:extLst>
            <a:ext uri="{FF2B5EF4-FFF2-40B4-BE49-F238E27FC236}">
              <a16:creationId xmlns:a16="http://schemas.microsoft.com/office/drawing/2014/main" id="{742167EE-98CA-4FCB-B703-4E460EEA3C3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2" name="Text Box 3">
          <a:extLst>
            <a:ext uri="{FF2B5EF4-FFF2-40B4-BE49-F238E27FC236}">
              <a16:creationId xmlns:a16="http://schemas.microsoft.com/office/drawing/2014/main" id="{3B16E9C9-37FE-4D53-ADBD-D029DFA8BE2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3" name="Text Box 3">
          <a:extLst>
            <a:ext uri="{FF2B5EF4-FFF2-40B4-BE49-F238E27FC236}">
              <a16:creationId xmlns:a16="http://schemas.microsoft.com/office/drawing/2014/main" id="{5A1B52B7-0E18-46B0-AEC3-5BEBC7F80A6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4" name="Text Box 3">
          <a:extLst>
            <a:ext uri="{FF2B5EF4-FFF2-40B4-BE49-F238E27FC236}">
              <a16:creationId xmlns:a16="http://schemas.microsoft.com/office/drawing/2014/main" id="{3D190EFA-2437-44EF-A4EA-C8521472946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5" name="Text Box 3">
          <a:extLst>
            <a:ext uri="{FF2B5EF4-FFF2-40B4-BE49-F238E27FC236}">
              <a16:creationId xmlns:a16="http://schemas.microsoft.com/office/drawing/2014/main" id="{C940BC63-9B0C-4380-A3CD-24885E13071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6" name="Text Box 3">
          <a:extLst>
            <a:ext uri="{FF2B5EF4-FFF2-40B4-BE49-F238E27FC236}">
              <a16:creationId xmlns:a16="http://schemas.microsoft.com/office/drawing/2014/main" id="{14EE0746-5864-40E5-B4E4-51526E1829D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7" name="Text Box 3">
          <a:extLst>
            <a:ext uri="{FF2B5EF4-FFF2-40B4-BE49-F238E27FC236}">
              <a16:creationId xmlns:a16="http://schemas.microsoft.com/office/drawing/2014/main" id="{92F6E38A-453F-4848-92BF-9A81452A54F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8" name="Text Box 3">
          <a:extLst>
            <a:ext uri="{FF2B5EF4-FFF2-40B4-BE49-F238E27FC236}">
              <a16:creationId xmlns:a16="http://schemas.microsoft.com/office/drawing/2014/main" id="{695CECCB-BADE-4172-B487-9D1255A1466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9" name="Text Box 3">
          <a:extLst>
            <a:ext uri="{FF2B5EF4-FFF2-40B4-BE49-F238E27FC236}">
              <a16:creationId xmlns:a16="http://schemas.microsoft.com/office/drawing/2014/main" id="{BAED636C-DB3C-49ED-9B3E-E8931203B11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0" name="Text Box 3">
          <a:extLst>
            <a:ext uri="{FF2B5EF4-FFF2-40B4-BE49-F238E27FC236}">
              <a16:creationId xmlns:a16="http://schemas.microsoft.com/office/drawing/2014/main" id="{B0E13CCA-C1AA-4288-A9EA-403BD2D44A0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1" name="Text Box 3">
          <a:extLst>
            <a:ext uri="{FF2B5EF4-FFF2-40B4-BE49-F238E27FC236}">
              <a16:creationId xmlns:a16="http://schemas.microsoft.com/office/drawing/2014/main" id="{C433155D-094F-4A9B-BA60-02F1E5D973A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2" name="Text Box 3">
          <a:extLst>
            <a:ext uri="{FF2B5EF4-FFF2-40B4-BE49-F238E27FC236}">
              <a16:creationId xmlns:a16="http://schemas.microsoft.com/office/drawing/2014/main" id="{C780961E-8528-4D3D-80BF-97E6005234A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3" name="Text Box 3">
          <a:extLst>
            <a:ext uri="{FF2B5EF4-FFF2-40B4-BE49-F238E27FC236}">
              <a16:creationId xmlns:a16="http://schemas.microsoft.com/office/drawing/2014/main" id="{EEE92EA0-2F47-41C7-A5DD-EB7444C10B4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4" name="Text Box 3">
          <a:extLst>
            <a:ext uri="{FF2B5EF4-FFF2-40B4-BE49-F238E27FC236}">
              <a16:creationId xmlns:a16="http://schemas.microsoft.com/office/drawing/2014/main" id="{FC471B00-4D3F-4BE8-97AD-49103DCD22C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5" name="Text Box 3">
          <a:extLst>
            <a:ext uri="{FF2B5EF4-FFF2-40B4-BE49-F238E27FC236}">
              <a16:creationId xmlns:a16="http://schemas.microsoft.com/office/drawing/2014/main" id="{00E3D0DE-5E6E-43A2-AA53-5F3FA273996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6" name="Text Box 3">
          <a:extLst>
            <a:ext uri="{FF2B5EF4-FFF2-40B4-BE49-F238E27FC236}">
              <a16:creationId xmlns:a16="http://schemas.microsoft.com/office/drawing/2014/main" id="{32623F4A-3D1E-4EDD-B901-B3E524E4F4B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7" name="Text Box 3">
          <a:extLst>
            <a:ext uri="{FF2B5EF4-FFF2-40B4-BE49-F238E27FC236}">
              <a16:creationId xmlns:a16="http://schemas.microsoft.com/office/drawing/2014/main" id="{2070B621-90C8-4E51-981D-492D0338CA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8" name="Text Box 3">
          <a:extLst>
            <a:ext uri="{FF2B5EF4-FFF2-40B4-BE49-F238E27FC236}">
              <a16:creationId xmlns:a16="http://schemas.microsoft.com/office/drawing/2014/main" id="{ECC7E9AD-F101-4413-9F25-A2062121B1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9" name="Text Box 3">
          <a:extLst>
            <a:ext uri="{FF2B5EF4-FFF2-40B4-BE49-F238E27FC236}">
              <a16:creationId xmlns:a16="http://schemas.microsoft.com/office/drawing/2014/main" id="{9F7C0C83-4CBA-431E-9C40-B4C2B20CBB9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0" name="Text Box 3">
          <a:extLst>
            <a:ext uri="{FF2B5EF4-FFF2-40B4-BE49-F238E27FC236}">
              <a16:creationId xmlns:a16="http://schemas.microsoft.com/office/drawing/2014/main" id="{B904D862-D87E-428E-9F55-AE4465D219E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1" name="Text Box 3">
          <a:extLst>
            <a:ext uri="{FF2B5EF4-FFF2-40B4-BE49-F238E27FC236}">
              <a16:creationId xmlns:a16="http://schemas.microsoft.com/office/drawing/2014/main" id="{527237D4-47E7-4F9A-8CAB-516006C864F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2" name="Text Box 3">
          <a:extLst>
            <a:ext uri="{FF2B5EF4-FFF2-40B4-BE49-F238E27FC236}">
              <a16:creationId xmlns:a16="http://schemas.microsoft.com/office/drawing/2014/main" id="{3514DE02-2EB7-43BC-9DCE-5B104C7574F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3" name="Text Box 3">
          <a:extLst>
            <a:ext uri="{FF2B5EF4-FFF2-40B4-BE49-F238E27FC236}">
              <a16:creationId xmlns:a16="http://schemas.microsoft.com/office/drawing/2014/main" id="{6585AE79-640D-4965-BCE1-7C812D1F7EB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4" name="Text Box 3">
          <a:extLst>
            <a:ext uri="{FF2B5EF4-FFF2-40B4-BE49-F238E27FC236}">
              <a16:creationId xmlns:a16="http://schemas.microsoft.com/office/drawing/2014/main" id="{66F3E50D-31EF-4B49-9AED-9D00121C816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5" name="Text Box 3">
          <a:extLst>
            <a:ext uri="{FF2B5EF4-FFF2-40B4-BE49-F238E27FC236}">
              <a16:creationId xmlns:a16="http://schemas.microsoft.com/office/drawing/2014/main" id="{B8EB4ACD-B551-4DFE-A11F-E7559E9379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6" name="Text Box 3">
          <a:extLst>
            <a:ext uri="{FF2B5EF4-FFF2-40B4-BE49-F238E27FC236}">
              <a16:creationId xmlns:a16="http://schemas.microsoft.com/office/drawing/2014/main" id="{42E45892-9554-4EA2-A4B3-D8206BD2BF8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7" name="Text Box 3">
          <a:extLst>
            <a:ext uri="{FF2B5EF4-FFF2-40B4-BE49-F238E27FC236}">
              <a16:creationId xmlns:a16="http://schemas.microsoft.com/office/drawing/2014/main" id="{A2C7C81B-7157-49F5-B8F7-0EFBF7FF174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8" name="Text Box 3">
          <a:extLst>
            <a:ext uri="{FF2B5EF4-FFF2-40B4-BE49-F238E27FC236}">
              <a16:creationId xmlns:a16="http://schemas.microsoft.com/office/drawing/2014/main" id="{E01F1677-27BB-4F43-93A9-B721E6A5C74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9" name="Text Box 3">
          <a:extLst>
            <a:ext uri="{FF2B5EF4-FFF2-40B4-BE49-F238E27FC236}">
              <a16:creationId xmlns:a16="http://schemas.microsoft.com/office/drawing/2014/main" id="{17B682C1-6EB5-464C-BC38-FE78150C6F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0" name="Text Box 3">
          <a:extLst>
            <a:ext uri="{FF2B5EF4-FFF2-40B4-BE49-F238E27FC236}">
              <a16:creationId xmlns:a16="http://schemas.microsoft.com/office/drawing/2014/main" id="{2E32690D-8216-4933-AD2A-17A2542D5E3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1" name="Text Box 3">
          <a:extLst>
            <a:ext uri="{FF2B5EF4-FFF2-40B4-BE49-F238E27FC236}">
              <a16:creationId xmlns:a16="http://schemas.microsoft.com/office/drawing/2014/main" id="{E75A5C12-287D-478E-B9CF-657CE6027B1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62" name="Text Box 3">
          <a:extLst>
            <a:ext uri="{FF2B5EF4-FFF2-40B4-BE49-F238E27FC236}">
              <a16:creationId xmlns:a16="http://schemas.microsoft.com/office/drawing/2014/main" id="{DA1BD10D-FA2F-4740-A7F6-1A1A21D7CAEF}"/>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63" name="Text Box 3">
          <a:extLst>
            <a:ext uri="{FF2B5EF4-FFF2-40B4-BE49-F238E27FC236}">
              <a16:creationId xmlns:a16="http://schemas.microsoft.com/office/drawing/2014/main" id="{46240695-64B2-4FF1-A8B4-09403871B8D6}"/>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4" name="Text Box 3">
          <a:extLst>
            <a:ext uri="{FF2B5EF4-FFF2-40B4-BE49-F238E27FC236}">
              <a16:creationId xmlns:a16="http://schemas.microsoft.com/office/drawing/2014/main" id="{2A51FACD-E85A-4CA0-9967-4234A36CF4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5" name="Text Box 3">
          <a:extLst>
            <a:ext uri="{FF2B5EF4-FFF2-40B4-BE49-F238E27FC236}">
              <a16:creationId xmlns:a16="http://schemas.microsoft.com/office/drawing/2014/main" id="{009AAF02-DE92-4F4E-9BE1-A203D647EA5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6" name="Text Box 3">
          <a:extLst>
            <a:ext uri="{FF2B5EF4-FFF2-40B4-BE49-F238E27FC236}">
              <a16:creationId xmlns:a16="http://schemas.microsoft.com/office/drawing/2014/main" id="{D6B4B47F-D6AC-45BD-BADD-8BF3D23A0E8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7" name="Text Box 3">
          <a:extLst>
            <a:ext uri="{FF2B5EF4-FFF2-40B4-BE49-F238E27FC236}">
              <a16:creationId xmlns:a16="http://schemas.microsoft.com/office/drawing/2014/main" id="{77D28FE5-A277-4DA0-87D7-4839934741A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8" name="Text Box 3">
          <a:extLst>
            <a:ext uri="{FF2B5EF4-FFF2-40B4-BE49-F238E27FC236}">
              <a16:creationId xmlns:a16="http://schemas.microsoft.com/office/drawing/2014/main" id="{8275DB21-4945-4A49-9701-9695B91E53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9" name="Text Box 3">
          <a:extLst>
            <a:ext uri="{FF2B5EF4-FFF2-40B4-BE49-F238E27FC236}">
              <a16:creationId xmlns:a16="http://schemas.microsoft.com/office/drawing/2014/main" id="{B003EE4E-77BB-40C2-89A3-97AFB5C690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0" name="Text Box 3">
          <a:extLst>
            <a:ext uri="{FF2B5EF4-FFF2-40B4-BE49-F238E27FC236}">
              <a16:creationId xmlns:a16="http://schemas.microsoft.com/office/drawing/2014/main" id="{C1703441-EA82-4198-8E91-7C5CB7479B3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1" name="Text Box 3">
          <a:extLst>
            <a:ext uri="{FF2B5EF4-FFF2-40B4-BE49-F238E27FC236}">
              <a16:creationId xmlns:a16="http://schemas.microsoft.com/office/drawing/2014/main" id="{62924F7B-0BCE-4960-95C6-777FD938ECC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2" name="Text Box 3">
          <a:extLst>
            <a:ext uri="{FF2B5EF4-FFF2-40B4-BE49-F238E27FC236}">
              <a16:creationId xmlns:a16="http://schemas.microsoft.com/office/drawing/2014/main" id="{41677E23-2360-4D20-A257-67B82EA3521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3" name="Text Box 3">
          <a:extLst>
            <a:ext uri="{FF2B5EF4-FFF2-40B4-BE49-F238E27FC236}">
              <a16:creationId xmlns:a16="http://schemas.microsoft.com/office/drawing/2014/main" id="{1093D71B-97DD-482B-B746-9B3AC762372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4" name="Text Box 3">
          <a:extLst>
            <a:ext uri="{FF2B5EF4-FFF2-40B4-BE49-F238E27FC236}">
              <a16:creationId xmlns:a16="http://schemas.microsoft.com/office/drawing/2014/main" id="{39748A47-9177-4C2D-853B-C80562CF7D3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5" name="Text Box 3">
          <a:extLst>
            <a:ext uri="{FF2B5EF4-FFF2-40B4-BE49-F238E27FC236}">
              <a16:creationId xmlns:a16="http://schemas.microsoft.com/office/drawing/2014/main" id="{9D37DCCC-8E9B-49A7-811F-137E2A93A80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6" name="Text Box 3">
          <a:extLst>
            <a:ext uri="{FF2B5EF4-FFF2-40B4-BE49-F238E27FC236}">
              <a16:creationId xmlns:a16="http://schemas.microsoft.com/office/drawing/2014/main" id="{39DBD199-FF34-4B59-9344-10E44B74BB0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7" name="Text Box 3">
          <a:extLst>
            <a:ext uri="{FF2B5EF4-FFF2-40B4-BE49-F238E27FC236}">
              <a16:creationId xmlns:a16="http://schemas.microsoft.com/office/drawing/2014/main" id="{02DD8EB2-0226-4E9A-A242-98E6865680B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8" name="Text Box 3">
          <a:extLst>
            <a:ext uri="{FF2B5EF4-FFF2-40B4-BE49-F238E27FC236}">
              <a16:creationId xmlns:a16="http://schemas.microsoft.com/office/drawing/2014/main" id="{22714A8A-D5D1-4437-9909-4F30A10062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9" name="Text Box 3">
          <a:extLst>
            <a:ext uri="{FF2B5EF4-FFF2-40B4-BE49-F238E27FC236}">
              <a16:creationId xmlns:a16="http://schemas.microsoft.com/office/drawing/2014/main" id="{AAF411B6-6A80-41BA-931A-ACB3BC7115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0" name="Text Box 3">
          <a:extLst>
            <a:ext uri="{FF2B5EF4-FFF2-40B4-BE49-F238E27FC236}">
              <a16:creationId xmlns:a16="http://schemas.microsoft.com/office/drawing/2014/main" id="{658BA5C7-0747-4558-852A-1AF959063A0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1" name="Text Box 3">
          <a:extLst>
            <a:ext uri="{FF2B5EF4-FFF2-40B4-BE49-F238E27FC236}">
              <a16:creationId xmlns:a16="http://schemas.microsoft.com/office/drawing/2014/main" id="{97CB56FF-687C-48C0-930A-1989970CEC5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2" name="Text Box 3">
          <a:extLst>
            <a:ext uri="{FF2B5EF4-FFF2-40B4-BE49-F238E27FC236}">
              <a16:creationId xmlns:a16="http://schemas.microsoft.com/office/drawing/2014/main" id="{E602B234-8913-4844-8AD5-CC90DB9F7C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3" name="Text Box 3">
          <a:extLst>
            <a:ext uri="{FF2B5EF4-FFF2-40B4-BE49-F238E27FC236}">
              <a16:creationId xmlns:a16="http://schemas.microsoft.com/office/drawing/2014/main" id="{048A7984-9E53-4E36-8FC7-E9B5B13A65C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4" name="Text Box 3">
          <a:extLst>
            <a:ext uri="{FF2B5EF4-FFF2-40B4-BE49-F238E27FC236}">
              <a16:creationId xmlns:a16="http://schemas.microsoft.com/office/drawing/2014/main" id="{18C6DA92-E6FE-4966-9D4E-A1B7AB37526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5" name="Text Box 3">
          <a:extLst>
            <a:ext uri="{FF2B5EF4-FFF2-40B4-BE49-F238E27FC236}">
              <a16:creationId xmlns:a16="http://schemas.microsoft.com/office/drawing/2014/main" id="{3CCFD2E3-1853-4638-AA3B-1E2D46EAE29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6" name="Text Box 3">
          <a:extLst>
            <a:ext uri="{FF2B5EF4-FFF2-40B4-BE49-F238E27FC236}">
              <a16:creationId xmlns:a16="http://schemas.microsoft.com/office/drawing/2014/main" id="{350E2994-E504-4602-88FB-9361B501ACE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7" name="Text Box 3">
          <a:extLst>
            <a:ext uri="{FF2B5EF4-FFF2-40B4-BE49-F238E27FC236}">
              <a16:creationId xmlns:a16="http://schemas.microsoft.com/office/drawing/2014/main" id="{82A2C98C-9DB1-4D44-96ED-E542D1EE23B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8" name="Text Box 3">
          <a:extLst>
            <a:ext uri="{FF2B5EF4-FFF2-40B4-BE49-F238E27FC236}">
              <a16:creationId xmlns:a16="http://schemas.microsoft.com/office/drawing/2014/main" id="{91634D40-2BE5-4C4E-8D8C-E79A274E9C5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9" name="Text Box 3">
          <a:extLst>
            <a:ext uri="{FF2B5EF4-FFF2-40B4-BE49-F238E27FC236}">
              <a16:creationId xmlns:a16="http://schemas.microsoft.com/office/drawing/2014/main" id="{4503DCB6-61C4-4A9B-BE1D-AF1A58DB6E9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0" name="Text Box 3">
          <a:extLst>
            <a:ext uri="{FF2B5EF4-FFF2-40B4-BE49-F238E27FC236}">
              <a16:creationId xmlns:a16="http://schemas.microsoft.com/office/drawing/2014/main" id="{4280463F-B6E4-410B-8A25-4D1B2DA624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1" name="Text Box 3">
          <a:extLst>
            <a:ext uri="{FF2B5EF4-FFF2-40B4-BE49-F238E27FC236}">
              <a16:creationId xmlns:a16="http://schemas.microsoft.com/office/drawing/2014/main" id="{8E9A6BFE-27B1-45EF-B221-AB27AF30C02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2" name="Text Box 3">
          <a:extLst>
            <a:ext uri="{FF2B5EF4-FFF2-40B4-BE49-F238E27FC236}">
              <a16:creationId xmlns:a16="http://schemas.microsoft.com/office/drawing/2014/main" id="{ACC6CBC0-FB02-4033-AA40-B9FEF25EDF4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3" name="Text Box 3">
          <a:extLst>
            <a:ext uri="{FF2B5EF4-FFF2-40B4-BE49-F238E27FC236}">
              <a16:creationId xmlns:a16="http://schemas.microsoft.com/office/drawing/2014/main" id="{B05AE009-AF2A-4387-9680-DA3CD35C3FD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4" name="Text Box 3">
          <a:extLst>
            <a:ext uri="{FF2B5EF4-FFF2-40B4-BE49-F238E27FC236}">
              <a16:creationId xmlns:a16="http://schemas.microsoft.com/office/drawing/2014/main" id="{7107E086-C5E6-40CF-A53F-B20373F713C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5" name="Text Box 3">
          <a:extLst>
            <a:ext uri="{FF2B5EF4-FFF2-40B4-BE49-F238E27FC236}">
              <a16:creationId xmlns:a16="http://schemas.microsoft.com/office/drawing/2014/main" id="{71CE4E79-7D11-4C4C-A13A-C6327A94546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96" name="Text Box 3">
          <a:extLst>
            <a:ext uri="{FF2B5EF4-FFF2-40B4-BE49-F238E27FC236}">
              <a16:creationId xmlns:a16="http://schemas.microsoft.com/office/drawing/2014/main" id="{7914EEA6-D2AF-47C6-BF51-FFBC6110747E}"/>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97" name="Text Box 3">
          <a:extLst>
            <a:ext uri="{FF2B5EF4-FFF2-40B4-BE49-F238E27FC236}">
              <a16:creationId xmlns:a16="http://schemas.microsoft.com/office/drawing/2014/main" id="{BDF128DB-CA8E-4B35-BF1D-C2B1399959F2}"/>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8" name="Text Box 3">
          <a:extLst>
            <a:ext uri="{FF2B5EF4-FFF2-40B4-BE49-F238E27FC236}">
              <a16:creationId xmlns:a16="http://schemas.microsoft.com/office/drawing/2014/main" id="{17FBCFBC-BA06-4E88-B1F0-2E9A8E90C3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9" name="Text Box 3">
          <a:extLst>
            <a:ext uri="{FF2B5EF4-FFF2-40B4-BE49-F238E27FC236}">
              <a16:creationId xmlns:a16="http://schemas.microsoft.com/office/drawing/2014/main" id="{593776D6-A307-4B21-8467-2DC118291D5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0" name="Text Box 3">
          <a:extLst>
            <a:ext uri="{FF2B5EF4-FFF2-40B4-BE49-F238E27FC236}">
              <a16:creationId xmlns:a16="http://schemas.microsoft.com/office/drawing/2014/main" id="{DB389038-2821-4880-8292-C2E1D52BD5D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1" name="Text Box 3">
          <a:extLst>
            <a:ext uri="{FF2B5EF4-FFF2-40B4-BE49-F238E27FC236}">
              <a16:creationId xmlns:a16="http://schemas.microsoft.com/office/drawing/2014/main" id="{2CA0D5BC-C1FD-412D-AB44-F903E423666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2" name="Text Box 3">
          <a:extLst>
            <a:ext uri="{FF2B5EF4-FFF2-40B4-BE49-F238E27FC236}">
              <a16:creationId xmlns:a16="http://schemas.microsoft.com/office/drawing/2014/main" id="{F7A27F49-2C03-473A-B9A9-A476D5264CA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3" name="Text Box 3">
          <a:extLst>
            <a:ext uri="{FF2B5EF4-FFF2-40B4-BE49-F238E27FC236}">
              <a16:creationId xmlns:a16="http://schemas.microsoft.com/office/drawing/2014/main" id="{A1BD993A-20D8-43C0-8A14-05305BA2228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4" name="Text Box 3">
          <a:extLst>
            <a:ext uri="{FF2B5EF4-FFF2-40B4-BE49-F238E27FC236}">
              <a16:creationId xmlns:a16="http://schemas.microsoft.com/office/drawing/2014/main" id="{F2E6C9B0-8B34-4E19-8F3D-BF851919FC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5" name="Text Box 3">
          <a:extLst>
            <a:ext uri="{FF2B5EF4-FFF2-40B4-BE49-F238E27FC236}">
              <a16:creationId xmlns:a16="http://schemas.microsoft.com/office/drawing/2014/main" id="{B74CAFB4-92FA-4CF6-AB2D-B9953F9D122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6" name="Text Box 3">
          <a:extLst>
            <a:ext uri="{FF2B5EF4-FFF2-40B4-BE49-F238E27FC236}">
              <a16:creationId xmlns:a16="http://schemas.microsoft.com/office/drawing/2014/main" id="{4FEB6AA8-020A-47E4-8529-241C76B269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7" name="Text Box 3">
          <a:extLst>
            <a:ext uri="{FF2B5EF4-FFF2-40B4-BE49-F238E27FC236}">
              <a16:creationId xmlns:a16="http://schemas.microsoft.com/office/drawing/2014/main" id="{9C310F96-952E-4CE8-B76C-689997CF4E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8" name="Text Box 3">
          <a:extLst>
            <a:ext uri="{FF2B5EF4-FFF2-40B4-BE49-F238E27FC236}">
              <a16:creationId xmlns:a16="http://schemas.microsoft.com/office/drawing/2014/main" id="{BB716B58-0C62-4AC9-9F10-8DEC3919131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9" name="Text Box 3">
          <a:extLst>
            <a:ext uri="{FF2B5EF4-FFF2-40B4-BE49-F238E27FC236}">
              <a16:creationId xmlns:a16="http://schemas.microsoft.com/office/drawing/2014/main" id="{1C419D9A-EE99-4ECD-82DD-DDAC25CA524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0" name="Text Box 3">
          <a:extLst>
            <a:ext uri="{FF2B5EF4-FFF2-40B4-BE49-F238E27FC236}">
              <a16:creationId xmlns:a16="http://schemas.microsoft.com/office/drawing/2014/main" id="{34CAD2CB-0D73-47CB-B30A-D50563DA394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1" name="Text Box 3">
          <a:extLst>
            <a:ext uri="{FF2B5EF4-FFF2-40B4-BE49-F238E27FC236}">
              <a16:creationId xmlns:a16="http://schemas.microsoft.com/office/drawing/2014/main" id="{4EF2531D-AF61-4DC0-9218-5D57E8FA43B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2" name="Text Box 3">
          <a:extLst>
            <a:ext uri="{FF2B5EF4-FFF2-40B4-BE49-F238E27FC236}">
              <a16:creationId xmlns:a16="http://schemas.microsoft.com/office/drawing/2014/main" id="{2B03B66B-406C-4BE7-A252-90F78475FEB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3" name="Text Box 3">
          <a:extLst>
            <a:ext uri="{FF2B5EF4-FFF2-40B4-BE49-F238E27FC236}">
              <a16:creationId xmlns:a16="http://schemas.microsoft.com/office/drawing/2014/main" id="{8FAAC1A3-33DC-4F5C-B652-F73922675A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4" name="Text Box 3">
          <a:extLst>
            <a:ext uri="{FF2B5EF4-FFF2-40B4-BE49-F238E27FC236}">
              <a16:creationId xmlns:a16="http://schemas.microsoft.com/office/drawing/2014/main" id="{3688C03B-2DDF-49A5-A1E0-05176199739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5" name="Text Box 3">
          <a:extLst>
            <a:ext uri="{FF2B5EF4-FFF2-40B4-BE49-F238E27FC236}">
              <a16:creationId xmlns:a16="http://schemas.microsoft.com/office/drawing/2014/main" id="{74D70F47-A25F-4AB0-A3C4-7163EDD2D31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6" name="Text Box 3">
          <a:extLst>
            <a:ext uri="{FF2B5EF4-FFF2-40B4-BE49-F238E27FC236}">
              <a16:creationId xmlns:a16="http://schemas.microsoft.com/office/drawing/2014/main" id="{A39B7813-3C26-45B2-8911-4EB920544D9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7" name="Text Box 3">
          <a:extLst>
            <a:ext uri="{FF2B5EF4-FFF2-40B4-BE49-F238E27FC236}">
              <a16:creationId xmlns:a16="http://schemas.microsoft.com/office/drawing/2014/main" id="{B2E10A94-8BBB-4C5C-9540-7362F370F4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8" name="Text Box 3">
          <a:extLst>
            <a:ext uri="{FF2B5EF4-FFF2-40B4-BE49-F238E27FC236}">
              <a16:creationId xmlns:a16="http://schemas.microsoft.com/office/drawing/2014/main" id="{6FB78F3F-AB54-4173-A606-AADA72C7593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9" name="Text Box 3">
          <a:extLst>
            <a:ext uri="{FF2B5EF4-FFF2-40B4-BE49-F238E27FC236}">
              <a16:creationId xmlns:a16="http://schemas.microsoft.com/office/drawing/2014/main" id="{F0810008-981F-4344-8E1D-8D5A371C909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0" name="Text Box 3">
          <a:extLst>
            <a:ext uri="{FF2B5EF4-FFF2-40B4-BE49-F238E27FC236}">
              <a16:creationId xmlns:a16="http://schemas.microsoft.com/office/drawing/2014/main" id="{32AD00D9-DD77-4698-9D4B-241164C125F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1" name="Text Box 3">
          <a:extLst>
            <a:ext uri="{FF2B5EF4-FFF2-40B4-BE49-F238E27FC236}">
              <a16:creationId xmlns:a16="http://schemas.microsoft.com/office/drawing/2014/main" id="{26B27398-DB8F-44A8-A96A-C77C0422DEC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2" name="Text Box 3">
          <a:extLst>
            <a:ext uri="{FF2B5EF4-FFF2-40B4-BE49-F238E27FC236}">
              <a16:creationId xmlns:a16="http://schemas.microsoft.com/office/drawing/2014/main" id="{EFF4D764-0007-43A2-B0E3-26815C81AC4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3" name="Text Box 3">
          <a:extLst>
            <a:ext uri="{FF2B5EF4-FFF2-40B4-BE49-F238E27FC236}">
              <a16:creationId xmlns:a16="http://schemas.microsoft.com/office/drawing/2014/main" id="{E1C59F14-C4D0-4AC7-8685-0C2B42D6815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4" name="Text Box 3">
          <a:extLst>
            <a:ext uri="{FF2B5EF4-FFF2-40B4-BE49-F238E27FC236}">
              <a16:creationId xmlns:a16="http://schemas.microsoft.com/office/drawing/2014/main" id="{D9EFD80B-3226-454D-A96A-216F4975ED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5" name="Text Box 3">
          <a:extLst>
            <a:ext uri="{FF2B5EF4-FFF2-40B4-BE49-F238E27FC236}">
              <a16:creationId xmlns:a16="http://schemas.microsoft.com/office/drawing/2014/main" id="{4954AD6D-8446-4045-8865-57115C2670C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6" name="Text Box 3">
          <a:extLst>
            <a:ext uri="{FF2B5EF4-FFF2-40B4-BE49-F238E27FC236}">
              <a16:creationId xmlns:a16="http://schemas.microsoft.com/office/drawing/2014/main" id="{BCAF8EC6-5DB3-4073-81E6-2365A6A41AF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7" name="Text Box 3">
          <a:extLst>
            <a:ext uri="{FF2B5EF4-FFF2-40B4-BE49-F238E27FC236}">
              <a16:creationId xmlns:a16="http://schemas.microsoft.com/office/drawing/2014/main" id="{D6ED4A01-E287-436C-8C8A-7D7FBEEE25E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8" name="Text Box 3">
          <a:extLst>
            <a:ext uri="{FF2B5EF4-FFF2-40B4-BE49-F238E27FC236}">
              <a16:creationId xmlns:a16="http://schemas.microsoft.com/office/drawing/2014/main" id="{8874AEC9-481B-4217-A5D7-469E3BF7E58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9" name="Text Box 3">
          <a:extLst>
            <a:ext uri="{FF2B5EF4-FFF2-40B4-BE49-F238E27FC236}">
              <a16:creationId xmlns:a16="http://schemas.microsoft.com/office/drawing/2014/main" id="{D2EA14D9-9760-47EE-B8B9-D53AE15B367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0" name="Text Box 3">
          <a:extLst>
            <a:ext uri="{FF2B5EF4-FFF2-40B4-BE49-F238E27FC236}">
              <a16:creationId xmlns:a16="http://schemas.microsoft.com/office/drawing/2014/main" id="{9CA0AFB9-45E2-44DA-A03D-6F296D14743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1" name="Text Box 3">
          <a:extLst>
            <a:ext uri="{FF2B5EF4-FFF2-40B4-BE49-F238E27FC236}">
              <a16:creationId xmlns:a16="http://schemas.microsoft.com/office/drawing/2014/main" id="{BB9FE0EB-E83D-4B1D-99E3-96D41E9B6688}"/>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2" name="Text Box 3">
          <a:extLst>
            <a:ext uri="{FF2B5EF4-FFF2-40B4-BE49-F238E27FC236}">
              <a16:creationId xmlns:a16="http://schemas.microsoft.com/office/drawing/2014/main" id="{6593C35D-5229-4CE6-8506-500D605E87A3}"/>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3" name="Text Box 3">
          <a:extLst>
            <a:ext uri="{FF2B5EF4-FFF2-40B4-BE49-F238E27FC236}">
              <a16:creationId xmlns:a16="http://schemas.microsoft.com/office/drawing/2014/main" id="{23FD6EE9-AE27-46E0-8341-61CE236BC01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4" name="Text Box 3">
          <a:extLst>
            <a:ext uri="{FF2B5EF4-FFF2-40B4-BE49-F238E27FC236}">
              <a16:creationId xmlns:a16="http://schemas.microsoft.com/office/drawing/2014/main" id="{31B29C5C-8E9F-4C3A-A565-5F792285FB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5" name="Text Box 3">
          <a:extLst>
            <a:ext uri="{FF2B5EF4-FFF2-40B4-BE49-F238E27FC236}">
              <a16:creationId xmlns:a16="http://schemas.microsoft.com/office/drawing/2014/main" id="{D29C1250-9FB4-4EEA-92F2-8B4AF22DF06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6" name="Text Box 3">
          <a:extLst>
            <a:ext uri="{FF2B5EF4-FFF2-40B4-BE49-F238E27FC236}">
              <a16:creationId xmlns:a16="http://schemas.microsoft.com/office/drawing/2014/main" id="{C55BFDD5-8458-4B0A-8D42-96466614C78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7" name="Text Box 3">
          <a:extLst>
            <a:ext uri="{FF2B5EF4-FFF2-40B4-BE49-F238E27FC236}">
              <a16:creationId xmlns:a16="http://schemas.microsoft.com/office/drawing/2014/main" id="{F71ED4AB-47AB-456E-BCBC-ACD87CB776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8" name="Text Box 3">
          <a:extLst>
            <a:ext uri="{FF2B5EF4-FFF2-40B4-BE49-F238E27FC236}">
              <a16:creationId xmlns:a16="http://schemas.microsoft.com/office/drawing/2014/main" id="{72EBA0E5-FACD-4C29-BDF4-C7F4750D530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9" name="Text Box 3">
          <a:extLst>
            <a:ext uri="{FF2B5EF4-FFF2-40B4-BE49-F238E27FC236}">
              <a16:creationId xmlns:a16="http://schemas.microsoft.com/office/drawing/2014/main" id="{04ED1D7D-8233-4730-8469-AB6EA7F4315C}"/>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0" name="Text Box 3">
          <a:extLst>
            <a:ext uri="{FF2B5EF4-FFF2-40B4-BE49-F238E27FC236}">
              <a16:creationId xmlns:a16="http://schemas.microsoft.com/office/drawing/2014/main" id="{0CFF7752-4D12-4EA5-AF8E-B5868E5504AA}"/>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1" name="Text Box 3">
          <a:extLst>
            <a:ext uri="{FF2B5EF4-FFF2-40B4-BE49-F238E27FC236}">
              <a16:creationId xmlns:a16="http://schemas.microsoft.com/office/drawing/2014/main" id="{FAB16D40-C748-43BD-9B01-D1ABE054435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2" name="Text Box 3">
          <a:extLst>
            <a:ext uri="{FF2B5EF4-FFF2-40B4-BE49-F238E27FC236}">
              <a16:creationId xmlns:a16="http://schemas.microsoft.com/office/drawing/2014/main" id="{AFA5E448-3695-488B-8303-05D0675E79F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3" name="Text Box 3">
          <a:extLst>
            <a:ext uri="{FF2B5EF4-FFF2-40B4-BE49-F238E27FC236}">
              <a16:creationId xmlns:a16="http://schemas.microsoft.com/office/drawing/2014/main" id="{31E624CF-159B-43D6-883F-580A663CB259}"/>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4" name="Text Box 3">
          <a:extLst>
            <a:ext uri="{FF2B5EF4-FFF2-40B4-BE49-F238E27FC236}">
              <a16:creationId xmlns:a16="http://schemas.microsoft.com/office/drawing/2014/main" id="{9BA25F58-5DA9-4B23-B37C-D2677C2ED2A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5" name="Text Box 3">
          <a:extLst>
            <a:ext uri="{FF2B5EF4-FFF2-40B4-BE49-F238E27FC236}">
              <a16:creationId xmlns:a16="http://schemas.microsoft.com/office/drawing/2014/main" id="{BC64FB06-E95E-4212-826D-309C9ACC22D3}"/>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6" name="Text Box 3">
          <a:extLst>
            <a:ext uri="{FF2B5EF4-FFF2-40B4-BE49-F238E27FC236}">
              <a16:creationId xmlns:a16="http://schemas.microsoft.com/office/drawing/2014/main" id="{1E25E921-FCF7-46E9-847E-DD6EA9BE09C7}"/>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7" name="Text Box 3">
          <a:extLst>
            <a:ext uri="{FF2B5EF4-FFF2-40B4-BE49-F238E27FC236}">
              <a16:creationId xmlns:a16="http://schemas.microsoft.com/office/drawing/2014/main" id="{51A6A283-6E30-4D44-8E51-73A76A1EA1CE}"/>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8" name="Text Box 3">
          <a:extLst>
            <a:ext uri="{FF2B5EF4-FFF2-40B4-BE49-F238E27FC236}">
              <a16:creationId xmlns:a16="http://schemas.microsoft.com/office/drawing/2014/main" id="{CDC07F10-0A80-480B-94FA-84F4CA117858}"/>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9" name="Text Box 3">
          <a:extLst>
            <a:ext uri="{FF2B5EF4-FFF2-40B4-BE49-F238E27FC236}">
              <a16:creationId xmlns:a16="http://schemas.microsoft.com/office/drawing/2014/main" id="{6A91FB3E-20FD-419C-84FB-292DE6375C64}"/>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350" name="Text Box 3">
          <a:extLst>
            <a:ext uri="{FF2B5EF4-FFF2-40B4-BE49-F238E27FC236}">
              <a16:creationId xmlns:a16="http://schemas.microsoft.com/office/drawing/2014/main" id="{A52FE8B6-5D20-41D6-9AC2-9AF32F0014D7}"/>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351" name="Text Box 3">
          <a:extLst>
            <a:ext uri="{FF2B5EF4-FFF2-40B4-BE49-F238E27FC236}">
              <a16:creationId xmlns:a16="http://schemas.microsoft.com/office/drawing/2014/main" id="{94C4EAD6-523F-449D-B019-B0E22E456352}"/>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2" name="Text Box 3">
          <a:extLst>
            <a:ext uri="{FF2B5EF4-FFF2-40B4-BE49-F238E27FC236}">
              <a16:creationId xmlns:a16="http://schemas.microsoft.com/office/drawing/2014/main" id="{72AAAA7C-E310-4515-8352-9713C645B25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3" name="Text Box 3">
          <a:extLst>
            <a:ext uri="{FF2B5EF4-FFF2-40B4-BE49-F238E27FC236}">
              <a16:creationId xmlns:a16="http://schemas.microsoft.com/office/drawing/2014/main" id="{11AAA2C6-0CBC-4B58-8DBA-8D524AB0CB5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4" name="Text Box 3">
          <a:extLst>
            <a:ext uri="{FF2B5EF4-FFF2-40B4-BE49-F238E27FC236}">
              <a16:creationId xmlns:a16="http://schemas.microsoft.com/office/drawing/2014/main" id="{842A61DC-48CB-4A4D-AFAC-1AB01E737B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5" name="Text Box 3">
          <a:extLst>
            <a:ext uri="{FF2B5EF4-FFF2-40B4-BE49-F238E27FC236}">
              <a16:creationId xmlns:a16="http://schemas.microsoft.com/office/drawing/2014/main" id="{D9F8720D-2607-45D3-9289-977C28D3F83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6" name="Text Box 3">
          <a:extLst>
            <a:ext uri="{FF2B5EF4-FFF2-40B4-BE49-F238E27FC236}">
              <a16:creationId xmlns:a16="http://schemas.microsoft.com/office/drawing/2014/main" id="{477AAC82-D940-452A-A6B9-A68B07CA6DB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7" name="Text Box 3">
          <a:extLst>
            <a:ext uri="{FF2B5EF4-FFF2-40B4-BE49-F238E27FC236}">
              <a16:creationId xmlns:a16="http://schemas.microsoft.com/office/drawing/2014/main" id="{7861654B-C79A-4C0B-8812-D51CFDF63C5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8" name="Text Box 3">
          <a:extLst>
            <a:ext uri="{FF2B5EF4-FFF2-40B4-BE49-F238E27FC236}">
              <a16:creationId xmlns:a16="http://schemas.microsoft.com/office/drawing/2014/main" id="{10C432DA-FF65-40AF-9AF5-0C6D34F4C03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9" name="Text Box 3">
          <a:extLst>
            <a:ext uri="{FF2B5EF4-FFF2-40B4-BE49-F238E27FC236}">
              <a16:creationId xmlns:a16="http://schemas.microsoft.com/office/drawing/2014/main" id="{840DEE07-D301-4EE7-A6E5-366D48307C0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0" name="Text Box 3">
          <a:extLst>
            <a:ext uri="{FF2B5EF4-FFF2-40B4-BE49-F238E27FC236}">
              <a16:creationId xmlns:a16="http://schemas.microsoft.com/office/drawing/2014/main" id="{89565E19-7B79-4CF8-BB94-5CE9F7D0B30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1" name="Text Box 3">
          <a:extLst>
            <a:ext uri="{FF2B5EF4-FFF2-40B4-BE49-F238E27FC236}">
              <a16:creationId xmlns:a16="http://schemas.microsoft.com/office/drawing/2014/main" id="{7F4DD01F-9858-40DC-82AE-B57CBFD1E48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2" name="Text Box 3">
          <a:extLst>
            <a:ext uri="{FF2B5EF4-FFF2-40B4-BE49-F238E27FC236}">
              <a16:creationId xmlns:a16="http://schemas.microsoft.com/office/drawing/2014/main" id="{0A0473F6-3A16-4726-B036-6908138A977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3" name="Text Box 3">
          <a:extLst>
            <a:ext uri="{FF2B5EF4-FFF2-40B4-BE49-F238E27FC236}">
              <a16:creationId xmlns:a16="http://schemas.microsoft.com/office/drawing/2014/main" id="{04A559B3-8466-4A32-A28A-FFBD8BAC042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4" name="Text Box 3">
          <a:extLst>
            <a:ext uri="{FF2B5EF4-FFF2-40B4-BE49-F238E27FC236}">
              <a16:creationId xmlns:a16="http://schemas.microsoft.com/office/drawing/2014/main" id="{24F1AADB-2385-4882-8ACF-11D11B0AF3B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5" name="Text Box 3">
          <a:extLst>
            <a:ext uri="{FF2B5EF4-FFF2-40B4-BE49-F238E27FC236}">
              <a16:creationId xmlns:a16="http://schemas.microsoft.com/office/drawing/2014/main" id="{84BBF2E4-24CF-43A4-AF06-3D15C56CD7F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6" name="Text Box 3">
          <a:extLst>
            <a:ext uri="{FF2B5EF4-FFF2-40B4-BE49-F238E27FC236}">
              <a16:creationId xmlns:a16="http://schemas.microsoft.com/office/drawing/2014/main" id="{E17640EF-F98C-4CB8-93F2-C0F14B61739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7" name="Text Box 3">
          <a:extLst>
            <a:ext uri="{FF2B5EF4-FFF2-40B4-BE49-F238E27FC236}">
              <a16:creationId xmlns:a16="http://schemas.microsoft.com/office/drawing/2014/main" id="{D8F976F4-B283-44C6-9EB3-FE66085995D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8" name="Text Box 3">
          <a:extLst>
            <a:ext uri="{FF2B5EF4-FFF2-40B4-BE49-F238E27FC236}">
              <a16:creationId xmlns:a16="http://schemas.microsoft.com/office/drawing/2014/main" id="{253D118B-470C-45DA-9E15-C0C45930A76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9" name="Text Box 3">
          <a:extLst>
            <a:ext uri="{FF2B5EF4-FFF2-40B4-BE49-F238E27FC236}">
              <a16:creationId xmlns:a16="http://schemas.microsoft.com/office/drawing/2014/main" id="{17605B4A-1567-4565-9FEB-A0C35EF682A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0" name="Text Box 3">
          <a:extLst>
            <a:ext uri="{FF2B5EF4-FFF2-40B4-BE49-F238E27FC236}">
              <a16:creationId xmlns:a16="http://schemas.microsoft.com/office/drawing/2014/main" id="{0274D7D1-311E-4053-875A-6C8DCA8A44C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1" name="Text Box 3">
          <a:extLst>
            <a:ext uri="{FF2B5EF4-FFF2-40B4-BE49-F238E27FC236}">
              <a16:creationId xmlns:a16="http://schemas.microsoft.com/office/drawing/2014/main" id="{D1D4145C-F723-4C42-96AC-D23F19504A2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2" name="Text Box 3">
          <a:extLst>
            <a:ext uri="{FF2B5EF4-FFF2-40B4-BE49-F238E27FC236}">
              <a16:creationId xmlns:a16="http://schemas.microsoft.com/office/drawing/2014/main" id="{4BB41DCF-E210-458A-A357-504DD9FB93B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3" name="Text Box 3">
          <a:extLst>
            <a:ext uri="{FF2B5EF4-FFF2-40B4-BE49-F238E27FC236}">
              <a16:creationId xmlns:a16="http://schemas.microsoft.com/office/drawing/2014/main" id="{EA34E5BB-9563-431D-A0F9-7D7B2C65EB0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4" name="Text Box 3">
          <a:extLst>
            <a:ext uri="{FF2B5EF4-FFF2-40B4-BE49-F238E27FC236}">
              <a16:creationId xmlns:a16="http://schemas.microsoft.com/office/drawing/2014/main" id="{719996F3-C91A-487C-A366-F3B5AA259BC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5" name="Text Box 3">
          <a:extLst>
            <a:ext uri="{FF2B5EF4-FFF2-40B4-BE49-F238E27FC236}">
              <a16:creationId xmlns:a16="http://schemas.microsoft.com/office/drawing/2014/main" id="{450E1317-E831-401F-8765-1F5CDA50D58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6" name="Text Box 3">
          <a:extLst>
            <a:ext uri="{FF2B5EF4-FFF2-40B4-BE49-F238E27FC236}">
              <a16:creationId xmlns:a16="http://schemas.microsoft.com/office/drawing/2014/main" id="{E4C7473F-7CF8-497C-B3D4-6CF56F0B14D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7" name="Text Box 3">
          <a:extLst>
            <a:ext uri="{FF2B5EF4-FFF2-40B4-BE49-F238E27FC236}">
              <a16:creationId xmlns:a16="http://schemas.microsoft.com/office/drawing/2014/main" id="{11CE9C87-F436-4250-8960-CAEEE40D8FB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8" name="Text Box 3">
          <a:extLst>
            <a:ext uri="{FF2B5EF4-FFF2-40B4-BE49-F238E27FC236}">
              <a16:creationId xmlns:a16="http://schemas.microsoft.com/office/drawing/2014/main" id="{3FBFE05B-44C4-479E-98A0-F088D8C448B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9" name="Text Box 3">
          <a:extLst>
            <a:ext uri="{FF2B5EF4-FFF2-40B4-BE49-F238E27FC236}">
              <a16:creationId xmlns:a16="http://schemas.microsoft.com/office/drawing/2014/main" id="{E234E5D8-4313-4E07-8E91-983FD71E006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0" name="Text Box 3">
          <a:extLst>
            <a:ext uri="{FF2B5EF4-FFF2-40B4-BE49-F238E27FC236}">
              <a16:creationId xmlns:a16="http://schemas.microsoft.com/office/drawing/2014/main" id="{5421265F-8FA0-48FA-9AF0-B2AD3526667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1" name="Text Box 3">
          <a:extLst>
            <a:ext uri="{FF2B5EF4-FFF2-40B4-BE49-F238E27FC236}">
              <a16:creationId xmlns:a16="http://schemas.microsoft.com/office/drawing/2014/main" id="{5F16C01E-8FB6-412D-AE54-E2C1877E21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2" name="Text Box 3">
          <a:extLst>
            <a:ext uri="{FF2B5EF4-FFF2-40B4-BE49-F238E27FC236}">
              <a16:creationId xmlns:a16="http://schemas.microsoft.com/office/drawing/2014/main" id="{DC39743B-1CD8-4EDB-8512-6458891EFC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3" name="Text Box 3">
          <a:extLst>
            <a:ext uri="{FF2B5EF4-FFF2-40B4-BE49-F238E27FC236}">
              <a16:creationId xmlns:a16="http://schemas.microsoft.com/office/drawing/2014/main" id="{97A8FF0B-2160-4333-9E57-F2C8F93FF52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4" name="Text Box 3">
          <a:extLst>
            <a:ext uri="{FF2B5EF4-FFF2-40B4-BE49-F238E27FC236}">
              <a16:creationId xmlns:a16="http://schemas.microsoft.com/office/drawing/2014/main" id="{AD871035-F12C-413C-855B-C63B665308CC}"/>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5" name="Text Box 3">
          <a:extLst>
            <a:ext uri="{FF2B5EF4-FFF2-40B4-BE49-F238E27FC236}">
              <a16:creationId xmlns:a16="http://schemas.microsoft.com/office/drawing/2014/main" id="{FEB0FAD7-547B-4FDF-A4F5-BA7E628AC64E}"/>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6" name="Text Box 3">
          <a:extLst>
            <a:ext uri="{FF2B5EF4-FFF2-40B4-BE49-F238E27FC236}">
              <a16:creationId xmlns:a16="http://schemas.microsoft.com/office/drawing/2014/main" id="{935EE9ED-98AA-4A0F-A83C-B1B062ACE511}"/>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7" name="Text Box 3">
          <a:extLst>
            <a:ext uri="{FF2B5EF4-FFF2-40B4-BE49-F238E27FC236}">
              <a16:creationId xmlns:a16="http://schemas.microsoft.com/office/drawing/2014/main" id="{7318E4C3-82A4-4423-95B4-1037204FD37D}"/>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8" name="Text Box 3">
          <a:extLst>
            <a:ext uri="{FF2B5EF4-FFF2-40B4-BE49-F238E27FC236}">
              <a16:creationId xmlns:a16="http://schemas.microsoft.com/office/drawing/2014/main" id="{6D2B9DF8-21BA-4722-81D5-DADF9A1CADD2}"/>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9" name="Text Box 3">
          <a:extLst>
            <a:ext uri="{FF2B5EF4-FFF2-40B4-BE49-F238E27FC236}">
              <a16:creationId xmlns:a16="http://schemas.microsoft.com/office/drawing/2014/main" id="{D5D472DD-52CC-4F56-8933-FDA03B7BACFF}"/>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0" name="Text Box 3">
          <a:extLst>
            <a:ext uri="{FF2B5EF4-FFF2-40B4-BE49-F238E27FC236}">
              <a16:creationId xmlns:a16="http://schemas.microsoft.com/office/drawing/2014/main" id="{8C14A9F5-CC9C-4A90-B346-917E495E78BC}"/>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1" name="Text Box 3">
          <a:extLst>
            <a:ext uri="{FF2B5EF4-FFF2-40B4-BE49-F238E27FC236}">
              <a16:creationId xmlns:a16="http://schemas.microsoft.com/office/drawing/2014/main" id="{BE55C04D-4334-44C0-B7CD-593145F40604}"/>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2" name="Text Box 3">
          <a:extLst>
            <a:ext uri="{FF2B5EF4-FFF2-40B4-BE49-F238E27FC236}">
              <a16:creationId xmlns:a16="http://schemas.microsoft.com/office/drawing/2014/main" id="{1A8E36A4-5EFA-4CF8-90CA-CDB954516CB7}"/>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3" name="Text Box 3">
          <a:extLst>
            <a:ext uri="{FF2B5EF4-FFF2-40B4-BE49-F238E27FC236}">
              <a16:creationId xmlns:a16="http://schemas.microsoft.com/office/drawing/2014/main" id="{40C6F316-43EF-4409-BBAC-9ADA1709D557}"/>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4" name="Text Box 3">
          <a:extLst>
            <a:ext uri="{FF2B5EF4-FFF2-40B4-BE49-F238E27FC236}">
              <a16:creationId xmlns:a16="http://schemas.microsoft.com/office/drawing/2014/main" id="{69F16557-A455-4AA8-8242-2B5608E2CB68}"/>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5" name="Text Box 3">
          <a:extLst>
            <a:ext uri="{FF2B5EF4-FFF2-40B4-BE49-F238E27FC236}">
              <a16:creationId xmlns:a16="http://schemas.microsoft.com/office/drawing/2014/main" id="{407CF475-76FB-414C-BC1E-EB3CEDD8EC58}"/>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6" name="Text Box 3">
          <a:extLst>
            <a:ext uri="{FF2B5EF4-FFF2-40B4-BE49-F238E27FC236}">
              <a16:creationId xmlns:a16="http://schemas.microsoft.com/office/drawing/2014/main" id="{E42A8A6C-37A5-4912-9000-E0907D81431E}"/>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7" name="Text Box 3">
          <a:extLst>
            <a:ext uri="{FF2B5EF4-FFF2-40B4-BE49-F238E27FC236}">
              <a16:creationId xmlns:a16="http://schemas.microsoft.com/office/drawing/2014/main" id="{FAEA90FE-40BF-4C60-A9D7-539F4D978E3D}"/>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8" name="Text Box 3">
          <a:extLst>
            <a:ext uri="{FF2B5EF4-FFF2-40B4-BE49-F238E27FC236}">
              <a16:creationId xmlns:a16="http://schemas.microsoft.com/office/drawing/2014/main" id="{61509C3E-5535-4C39-9E93-EF07BC780796}"/>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9" name="Text Box 3">
          <a:extLst>
            <a:ext uri="{FF2B5EF4-FFF2-40B4-BE49-F238E27FC236}">
              <a16:creationId xmlns:a16="http://schemas.microsoft.com/office/drawing/2014/main" id="{E7C5D99C-9CC7-4AC0-8EB4-F217075BC609}"/>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0" name="Text Box 3">
          <a:extLst>
            <a:ext uri="{FF2B5EF4-FFF2-40B4-BE49-F238E27FC236}">
              <a16:creationId xmlns:a16="http://schemas.microsoft.com/office/drawing/2014/main" id="{DD11336F-0E46-416C-914D-2F01CC293AA1}"/>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1" name="Text Box 3">
          <a:extLst>
            <a:ext uri="{FF2B5EF4-FFF2-40B4-BE49-F238E27FC236}">
              <a16:creationId xmlns:a16="http://schemas.microsoft.com/office/drawing/2014/main" id="{0D58C715-0570-4273-90DF-A948084A2A03}"/>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2" name="Text Box 3">
          <a:extLst>
            <a:ext uri="{FF2B5EF4-FFF2-40B4-BE49-F238E27FC236}">
              <a16:creationId xmlns:a16="http://schemas.microsoft.com/office/drawing/2014/main" id="{E8B4B293-9DEA-4557-B19E-3DE5B7786F09}"/>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3" name="Text Box 3">
          <a:extLst>
            <a:ext uri="{FF2B5EF4-FFF2-40B4-BE49-F238E27FC236}">
              <a16:creationId xmlns:a16="http://schemas.microsoft.com/office/drawing/2014/main" id="{8DD269DC-9840-451A-B351-0543E1DDC187}"/>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4" name="Text Box 3">
          <a:extLst>
            <a:ext uri="{FF2B5EF4-FFF2-40B4-BE49-F238E27FC236}">
              <a16:creationId xmlns:a16="http://schemas.microsoft.com/office/drawing/2014/main" id="{EB1444C0-54C3-4A6D-82E6-2A8B6C5E81E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5" name="Text Box 3">
          <a:extLst>
            <a:ext uri="{FF2B5EF4-FFF2-40B4-BE49-F238E27FC236}">
              <a16:creationId xmlns:a16="http://schemas.microsoft.com/office/drawing/2014/main" id="{20ACEA12-939B-45BD-BA96-51E4C56B6BC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6" name="Text Box 3">
          <a:extLst>
            <a:ext uri="{FF2B5EF4-FFF2-40B4-BE49-F238E27FC236}">
              <a16:creationId xmlns:a16="http://schemas.microsoft.com/office/drawing/2014/main" id="{0BB43483-2CCF-4336-B7CE-D6C4ACAD4DD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7" name="Text Box 3">
          <a:extLst>
            <a:ext uri="{FF2B5EF4-FFF2-40B4-BE49-F238E27FC236}">
              <a16:creationId xmlns:a16="http://schemas.microsoft.com/office/drawing/2014/main" id="{FE594097-33F2-4BB7-B6BC-9A98FF85B0D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08" name="Text Box 3">
          <a:extLst>
            <a:ext uri="{FF2B5EF4-FFF2-40B4-BE49-F238E27FC236}">
              <a16:creationId xmlns:a16="http://schemas.microsoft.com/office/drawing/2014/main" id="{A24BBAAA-A44A-41D2-9635-0AA86B7B6AEF}"/>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09" name="Text Box 3">
          <a:extLst>
            <a:ext uri="{FF2B5EF4-FFF2-40B4-BE49-F238E27FC236}">
              <a16:creationId xmlns:a16="http://schemas.microsoft.com/office/drawing/2014/main" id="{9FC82620-6BC1-4E53-8B65-FC0366D888EE}"/>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0" name="Text Box 3">
          <a:extLst>
            <a:ext uri="{FF2B5EF4-FFF2-40B4-BE49-F238E27FC236}">
              <a16:creationId xmlns:a16="http://schemas.microsoft.com/office/drawing/2014/main" id="{499381CD-96B8-42ED-9D92-454CDDE0F35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1" name="Text Box 3">
          <a:extLst>
            <a:ext uri="{FF2B5EF4-FFF2-40B4-BE49-F238E27FC236}">
              <a16:creationId xmlns:a16="http://schemas.microsoft.com/office/drawing/2014/main" id="{B0064072-9145-419F-B5C8-B0747A95105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2" name="Text Box 3">
          <a:extLst>
            <a:ext uri="{FF2B5EF4-FFF2-40B4-BE49-F238E27FC236}">
              <a16:creationId xmlns:a16="http://schemas.microsoft.com/office/drawing/2014/main" id="{1CFEECD6-FA67-4092-A56D-511B29652AB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3" name="Text Box 3">
          <a:extLst>
            <a:ext uri="{FF2B5EF4-FFF2-40B4-BE49-F238E27FC236}">
              <a16:creationId xmlns:a16="http://schemas.microsoft.com/office/drawing/2014/main" id="{2B69569B-BB23-4B94-940D-DAE1DE18B63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4" name="Text Box 3">
          <a:extLst>
            <a:ext uri="{FF2B5EF4-FFF2-40B4-BE49-F238E27FC236}">
              <a16:creationId xmlns:a16="http://schemas.microsoft.com/office/drawing/2014/main" id="{B1EAD15C-FFF4-4682-87A4-4FB9B9D90E0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5" name="Text Box 3">
          <a:extLst>
            <a:ext uri="{FF2B5EF4-FFF2-40B4-BE49-F238E27FC236}">
              <a16:creationId xmlns:a16="http://schemas.microsoft.com/office/drawing/2014/main" id="{6AB621A5-340A-4E8B-9D35-C56AC9B8D88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6" name="Text Box 3">
          <a:extLst>
            <a:ext uri="{FF2B5EF4-FFF2-40B4-BE49-F238E27FC236}">
              <a16:creationId xmlns:a16="http://schemas.microsoft.com/office/drawing/2014/main" id="{F781558F-5F58-4681-ACC0-C16ECF3EEB6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7" name="Text Box 3">
          <a:extLst>
            <a:ext uri="{FF2B5EF4-FFF2-40B4-BE49-F238E27FC236}">
              <a16:creationId xmlns:a16="http://schemas.microsoft.com/office/drawing/2014/main" id="{739E0583-319B-4F1E-AE98-38C18CFD2C5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8" name="Text Box 3">
          <a:extLst>
            <a:ext uri="{FF2B5EF4-FFF2-40B4-BE49-F238E27FC236}">
              <a16:creationId xmlns:a16="http://schemas.microsoft.com/office/drawing/2014/main" id="{09A970A6-8119-4AA0-829E-FEDBDABB800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9" name="Text Box 3">
          <a:extLst>
            <a:ext uri="{FF2B5EF4-FFF2-40B4-BE49-F238E27FC236}">
              <a16:creationId xmlns:a16="http://schemas.microsoft.com/office/drawing/2014/main" id="{95E64BEA-9341-4E17-BA4A-38A50F20827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0" name="Text Box 3">
          <a:extLst>
            <a:ext uri="{FF2B5EF4-FFF2-40B4-BE49-F238E27FC236}">
              <a16:creationId xmlns:a16="http://schemas.microsoft.com/office/drawing/2014/main" id="{BB9FF55C-BD1A-458B-9024-0E994FB895A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1" name="Text Box 3">
          <a:extLst>
            <a:ext uri="{FF2B5EF4-FFF2-40B4-BE49-F238E27FC236}">
              <a16:creationId xmlns:a16="http://schemas.microsoft.com/office/drawing/2014/main" id="{69C4F1BB-5A6E-4328-A74A-6CC08147D97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2" name="Text Box 3">
          <a:extLst>
            <a:ext uri="{FF2B5EF4-FFF2-40B4-BE49-F238E27FC236}">
              <a16:creationId xmlns:a16="http://schemas.microsoft.com/office/drawing/2014/main" id="{1BDC3534-CE42-46FE-80FD-4A4E9A043DD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3" name="Text Box 3">
          <a:extLst>
            <a:ext uri="{FF2B5EF4-FFF2-40B4-BE49-F238E27FC236}">
              <a16:creationId xmlns:a16="http://schemas.microsoft.com/office/drawing/2014/main" id="{78D0D7CB-2474-47F1-9CC3-B13433B427F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4" name="Text Box 3">
          <a:extLst>
            <a:ext uri="{FF2B5EF4-FFF2-40B4-BE49-F238E27FC236}">
              <a16:creationId xmlns:a16="http://schemas.microsoft.com/office/drawing/2014/main" id="{B31AD367-847C-447C-9723-B708EE55CB4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5" name="Text Box 3">
          <a:extLst>
            <a:ext uri="{FF2B5EF4-FFF2-40B4-BE49-F238E27FC236}">
              <a16:creationId xmlns:a16="http://schemas.microsoft.com/office/drawing/2014/main" id="{684460BF-A64B-4D29-803B-A5079552BAC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6" name="Text Box 3">
          <a:extLst>
            <a:ext uri="{FF2B5EF4-FFF2-40B4-BE49-F238E27FC236}">
              <a16:creationId xmlns:a16="http://schemas.microsoft.com/office/drawing/2014/main" id="{EEF1F2FA-365B-4A73-BD8F-80B8D013673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7" name="Text Box 3">
          <a:extLst>
            <a:ext uri="{FF2B5EF4-FFF2-40B4-BE49-F238E27FC236}">
              <a16:creationId xmlns:a16="http://schemas.microsoft.com/office/drawing/2014/main" id="{67BB4315-C7A6-4BAC-B008-D4C756698D5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8" name="Text Box 3">
          <a:extLst>
            <a:ext uri="{FF2B5EF4-FFF2-40B4-BE49-F238E27FC236}">
              <a16:creationId xmlns:a16="http://schemas.microsoft.com/office/drawing/2014/main" id="{7DC99172-6538-427A-A724-3404CB2E08D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9" name="Text Box 3">
          <a:extLst>
            <a:ext uri="{FF2B5EF4-FFF2-40B4-BE49-F238E27FC236}">
              <a16:creationId xmlns:a16="http://schemas.microsoft.com/office/drawing/2014/main" id="{1A0F25C9-47E7-423A-8710-54F546CCF75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0" name="Text Box 3">
          <a:extLst>
            <a:ext uri="{FF2B5EF4-FFF2-40B4-BE49-F238E27FC236}">
              <a16:creationId xmlns:a16="http://schemas.microsoft.com/office/drawing/2014/main" id="{93815292-660E-4552-B77A-9FDEACB0F34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1" name="Text Box 3">
          <a:extLst>
            <a:ext uri="{FF2B5EF4-FFF2-40B4-BE49-F238E27FC236}">
              <a16:creationId xmlns:a16="http://schemas.microsoft.com/office/drawing/2014/main" id="{5FBD7CA2-8643-49FD-BC8E-805DDC70181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2" name="Text Box 3">
          <a:extLst>
            <a:ext uri="{FF2B5EF4-FFF2-40B4-BE49-F238E27FC236}">
              <a16:creationId xmlns:a16="http://schemas.microsoft.com/office/drawing/2014/main" id="{0B9E260E-6BE4-4C49-9B8C-B30B0F6F415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3" name="Text Box 3">
          <a:extLst>
            <a:ext uri="{FF2B5EF4-FFF2-40B4-BE49-F238E27FC236}">
              <a16:creationId xmlns:a16="http://schemas.microsoft.com/office/drawing/2014/main" id="{A0696047-46CD-4FF1-B482-E1C8B64C004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4" name="Text Box 3">
          <a:extLst>
            <a:ext uri="{FF2B5EF4-FFF2-40B4-BE49-F238E27FC236}">
              <a16:creationId xmlns:a16="http://schemas.microsoft.com/office/drawing/2014/main" id="{CAA4DF69-326F-4801-9128-C383496E6AE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5" name="Text Box 3">
          <a:extLst>
            <a:ext uri="{FF2B5EF4-FFF2-40B4-BE49-F238E27FC236}">
              <a16:creationId xmlns:a16="http://schemas.microsoft.com/office/drawing/2014/main" id="{A20688D5-D59F-4AF3-8AB7-DDC59378B19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6" name="Text Box 3">
          <a:extLst>
            <a:ext uri="{FF2B5EF4-FFF2-40B4-BE49-F238E27FC236}">
              <a16:creationId xmlns:a16="http://schemas.microsoft.com/office/drawing/2014/main" id="{ED2F1981-392D-4C79-9215-CB991104CC5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7" name="Text Box 3">
          <a:extLst>
            <a:ext uri="{FF2B5EF4-FFF2-40B4-BE49-F238E27FC236}">
              <a16:creationId xmlns:a16="http://schemas.microsoft.com/office/drawing/2014/main" id="{DF91F72B-689C-4F0E-A46C-5A55BC5722D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8" name="Text Box 3">
          <a:extLst>
            <a:ext uri="{FF2B5EF4-FFF2-40B4-BE49-F238E27FC236}">
              <a16:creationId xmlns:a16="http://schemas.microsoft.com/office/drawing/2014/main" id="{48327C9D-BB5E-4CBA-8ADD-F5B23A1CDF3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9" name="Text Box 3">
          <a:extLst>
            <a:ext uri="{FF2B5EF4-FFF2-40B4-BE49-F238E27FC236}">
              <a16:creationId xmlns:a16="http://schemas.microsoft.com/office/drawing/2014/main" id="{1079FCB8-B558-490F-9657-17B5BEED4F8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0" name="Text Box 3">
          <a:extLst>
            <a:ext uri="{FF2B5EF4-FFF2-40B4-BE49-F238E27FC236}">
              <a16:creationId xmlns:a16="http://schemas.microsoft.com/office/drawing/2014/main" id="{A10F4699-BE01-4BB4-BDCB-E3EAB3CB29F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1" name="Text Box 3">
          <a:extLst>
            <a:ext uri="{FF2B5EF4-FFF2-40B4-BE49-F238E27FC236}">
              <a16:creationId xmlns:a16="http://schemas.microsoft.com/office/drawing/2014/main" id="{96D94C80-6738-4EE1-B60C-A92A8D3254F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42" name="Text Box 3">
          <a:extLst>
            <a:ext uri="{FF2B5EF4-FFF2-40B4-BE49-F238E27FC236}">
              <a16:creationId xmlns:a16="http://schemas.microsoft.com/office/drawing/2014/main" id="{38DACAF9-02CF-4597-8CF3-03A86EDE54E6}"/>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43" name="Text Box 3">
          <a:extLst>
            <a:ext uri="{FF2B5EF4-FFF2-40B4-BE49-F238E27FC236}">
              <a16:creationId xmlns:a16="http://schemas.microsoft.com/office/drawing/2014/main" id="{C45D829B-78C6-46AB-AA33-D8F9501CBDAD}"/>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4" name="Text Box 3">
          <a:extLst>
            <a:ext uri="{FF2B5EF4-FFF2-40B4-BE49-F238E27FC236}">
              <a16:creationId xmlns:a16="http://schemas.microsoft.com/office/drawing/2014/main" id="{FE9E18DE-36D7-4FA0-BB5D-B2995625428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5" name="Text Box 3">
          <a:extLst>
            <a:ext uri="{FF2B5EF4-FFF2-40B4-BE49-F238E27FC236}">
              <a16:creationId xmlns:a16="http://schemas.microsoft.com/office/drawing/2014/main" id="{A66DA540-4AA6-4A75-A19A-65C3B839B07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6" name="Text Box 3">
          <a:extLst>
            <a:ext uri="{FF2B5EF4-FFF2-40B4-BE49-F238E27FC236}">
              <a16:creationId xmlns:a16="http://schemas.microsoft.com/office/drawing/2014/main" id="{B21AE789-DFF2-40DA-A41B-4E98489601C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7" name="Text Box 3">
          <a:extLst>
            <a:ext uri="{FF2B5EF4-FFF2-40B4-BE49-F238E27FC236}">
              <a16:creationId xmlns:a16="http://schemas.microsoft.com/office/drawing/2014/main" id="{1B2E39CB-7DC0-4476-9207-0E79D587B09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8" name="Text Box 3">
          <a:extLst>
            <a:ext uri="{FF2B5EF4-FFF2-40B4-BE49-F238E27FC236}">
              <a16:creationId xmlns:a16="http://schemas.microsoft.com/office/drawing/2014/main" id="{007D7B46-EDB3-4F1F-BC5E-412AD0C15A9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9" name="Text Box 3">
          <a:extLst>
            <a:ext uri="{FF2B5EF4-FFF2-40B4-BE49-F238E27FC236}">
              <a16:creationId xmlns:a16="http://schemas.microsoft.com/office/drawing/2014/main" id="{402E5A6C-4D79-4B52-AC1B-86CF92A9ED8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0" name="Text Box 3">
          <a:extLst>
            <a:ext uri="{FF2B5EF4-FFF2-40B4-BE49-F238E27FC236}">
              <a16:creationId xmlns:a16="http://schemas.microsoft.com/office/drawing/2014/main" id="{6E74395D-FEF3-426A-A14F-497F9E2C25F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1" name="Text Box 3">
          <a:extLst>
            <a:ext uri="{FF2B5EF4-FFF2-40B4-BE49-F238E27FC236}">
              <a16:creationId xmlns:a16="http://schemas.microsoft.com/office/drawing/2014/main" id="{5E26C5F1-D49E-4686-AF89-78D15599705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2" name="Text Box 3">
          <a:extLst>
            <a:ext uri="{FF2B5EF4-FFF2-40B4-BE49-F238E27FC236}">
              <a16:creationId xmlns:a16="http://schemas.microsoft.com/office/drawing/2014/main" id="{DEABBEDA-AE26-4B3D-940B-5588553008D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3" name="Text Box 3">
          <a:extLst>
            <a:ext uri="{FF2B5EF4-FFF2-40B4-BE49-F238E27FC236}">
              <a16:creationId xmlns:a16="http://schemas.microsoft.com/office/drawing/2014/main" id="{BB283E18-3960-4D32-B2B5-A48921B0263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4" name="Text Box 3">
          <a:extLst>
            <a:ext uri="{FF2B5EF4-FFF2-40B4-BE49-F238E27FC236}">
              <a16:creationId xmlns:a16="http://schemas.microsoft.com/office/drawing/2014/main" id="{915FDB30-874E-496D-8EDA-4EF5E5B6DCD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5" name="Text Box 3">
          <a:extLst>
            <a:ext uri="{FF2B5EF4-FFF2-40B4-BE49-F238E27FC236}">
              <a16:creationId xmlns:a16="http://schemas.microsoft.com/office/drawing/2014/main" id="{5E88F961-5D10-4B52-9600-1CF80948E14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6" name="Text Box 3">
          <a:extLst>
            <a:ext uri="{FF2B5EF4-FFF2-40B4-BE49-F238E27FC236}">
              <a16:creationId xmlns:a16="http://schemas.microsoft.com/office/drawing/2014/main" id="{B4BC164A-581A-44C3-8E9A-9D41D54D8D3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7" name="Text Box 3">
          <a:extLst>
            <a:ext uri="{FF2B5EF4-FFF2-40B4-BE49-F238E27FC236}">
              <a16:creationId xmlns:a16="http://schemas.microsoft.com/office/drawing/2014/main" id="{93620AE9-62D4-4054-B86A-931C352975A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8" name="Text Box 3">
          <a:extLst>
            <a:ext uri="{FF2B5EF4-FFF2-40B4-BE49-F238E27FC236}">
              <a16:creationId xmlns:a16="http://schemas.microsoft.com/office/drawing/2014/main" id="{E47B9AD2-0C52-4A56-918F-8E7FCB4E236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9" name="Text Box 3">
          <a:extLst>
            <a:ext uri="{FF2B5EF4-FFF2-40B4-BE49-F238E27FC236}">
              <a16:creationId xmlns:a16="http://schemas.microsoft.com/office/drawing/2014/main" id="{CE496E77-1246-44AF-B8EB-352B65A29A3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0" name="Text Box 3">
          <a:extLst>
            <a:ext uri="{FF2B5EF4-FFF2-40B4-BE49-F238E27FC236}">
              <a16:creationId xmlns:a16="http://schemas.microsoft.com/office/drawing/2014/main" id="{8E3329DA-B03B-43DE-819E-D1AE666AE55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1" name="Text Box 3">
          <a:extLst>
            <a:ext uri="{FF2B5EF4-FFF2-40B4-BE49-F238E27FC236}">
              <a16:creationId xmlns:a16="http://schemas.microsoft.com/office/drawing/2014/main" id="{E80C9DB2-F515-4632-B1F2-7C246D35A09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2" name="Text Box 3">
          <a:extLst>
            <a:ext uri="{FF2B5EF4-FFF2-40B4-BE49-F238E27FC236}">
              <a16:creationId xmlns:a16="http://schemas.microsoft.com/office/drawing/2014/main" id="{10AB6CF8-3FD2-4883-B1D6-019255716C4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3" name="Text Box 3">
          <a:extLst>
            <a:ext uri="{FF2B5EF4-FFF2-40B4-BE49-F238E27FC236}">
              <a16:creationId xmlns:a16="http://schemas.microsoft.com/office/drawing/2014/main" id="{8600A66C-552C-4F13-B438-A8B6DB0D54D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4" name="Text Box 3">
          <a:extLst>
            <a:ext uri="{FF2B5EF4-FFF2-40B4-BE49-F238E27FC236}">
              <a16:creationId xmlns:a16="http://schemas.microsoft.com/office/drawing/2014/main" id="{244DFB0F-9593-4685-A901-5B6F25DD5C9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5" name="Text Box 3">
          <a:extLst>
            <a:ext uri="{FF2B5EF4-FFF2-40B4-BE49-F238E27FC236}">
              <a16:creationId xmlns:a16="http://schemas.microsoft.com/office/drawing/2014/main" id="{1C37A22C-77D6-4F45-A5C3-D530A6D170F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6" name="Text Box 3">
          <a:extLst>
            <a:ext uri="{FF2B5EF4-FFF2-40B4-BE49-F238E27FC236}">
              <a16:creationId xmlns:a16="http://schemas.microsoft.com/office/drawing/2014/main" id="{F2E7D57B-9219-4987-9C36-4EC22C9219D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7" name="Text Box 3">
          <a:extLst>
            <a:ext uri="{FF2B5EF4-FFF2-40B4-BE49-F238E27FC236}">
              <a16:creationId xmlns:a16="http://schemas.microsoft.com/office/drawing/2014/main" id="{6EE67988-32D2-4A9F-98B4-F6BAC0A71FB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8" name="Text Box 3">
          <a:extLst>
            <a:ext uri="{FF2B5EF4-FFF2-40B4-BE49-F238E27FC236}">
              <a16:creationId xmlns:a16="http://schemas.microsoft.com/office/drawing/2014/main" id="{885337E1-17B6-4865-A3B5-5348BD262DE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9" name="Text Box 3">
          <a:extLst>
            <a:ext uri="{FF2B5EF4-FFF2-40B4-BE49-F238E27FC236}">
              <a16:creationId xmlns:a16="http://schemas.microsoft.com/office/drawing/2014/main" id="{F7E0DBCC-359C-4CFB-8E4B-08E43C93ED8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0" name="Text Box 3">
          <a:extLst>
            <a:ext uri="{FF2B5EF4-FFF2-40B4-BE49-F238E27FC236}">
              <a16:creationId xmlns:a16="http://schemas.microsoft.com/office/drawing/2014/main" id="{B66FC4E3-F69E-4DB1-981A-4685F8A0801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1" name="Text Box 3">
          <a:extLst>
            <a:ext uri="{FF2B5EF4-FFF2-40B4-BE49-F238E27FC236}">
              <a16:creationId xmlns:a16="http://schemas.microsoft.com/office/drawing/2014/main" id="{6F69D7EB-AD7B-42B3-A805-9DF2E4AC512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2" name="Text Box 3">
          <a:extLst>
            <a:ext uri="{FF2B5EF4-FFF2-40B4-BE49-F238E27FC236}">
              <a16:creationId xmlns:a16="http://schemas.microsoft.com/office/drawing/2014/main" id="{2805A66F-6870-493E-AADD-1608EE071BD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3" name="Text Box 3">
          <a:extLst>
            <a:ext uri="{FF2B5EF4-FFF2-40B4-BE49-F238E27FC236}">
              <a16:creationId xmlns:a16="http://schemas.microsoft.com/office/drawing/2014/main" id="{1FC3CEFE-7435-4BD3-84DD-122FBBA0884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4" name="Text Box 3">
          <a:extLst>
            <a:ext uri="{FF2B5EF4-FFF2-40B4-BE49-F238E27FC236}">
              <a16:creationId xmlns:a16="http://schemas.microsoft.com/office/drawing/2014/main" id="{2BE25922-3C43-4E2D-97E2-59D3DE27B9C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5" name="Text Box 3">
          <a:extLst>
            <a:ext uri="{FF2B5EF4-FFF2-40B4-BE49-F238E27FC236}">
              <a16:creationId xmlns:a16="http://schemas.microsoft.com/office/drawing/2014/main" id="{AA01A3EB-26AF-4B41-961A-06489E848F9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6" name="Text Box 3">
          <a:extLst>
            <a:ext uri="{FF2B5EF4-FFF2-40B4-BE49-F238E27FC236}">
              <a16:creationId xmlns:a16="http://schemas.microsoft.com/office/drawing/2014/main" id="{3A7E7B98-3A9A-484D-9918-F2393FA1493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7" name="Text Box 3">
          <a:extLst>
            <a:ext uri="{FF2B5EF4-FFF2-40B4-BE49-F238E27FC236}">
              <a16:creationId xmlns:a16="http://schemas.microsoft.com/office/drawing/2014/main" id="{19F0239F-8A93-4FE5-BE02-6770F43BB49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8" name="Text Box 3">
          <a:extLst>
            <a:ext uri="{FF2B5EF4-FFF2-40B4-BE49-F238E27FC236}">
              <a16:creationId xmlns:a16="http://schemas.microsoft.com/office/drawing/2014/main" id="{35D57063-F7A6-4F54-BA4F-9511AF4E59F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9" name="Text Box 3">
          <a:extLst>
            <a:ext uri="{FF2B5EF4-FFF2-40B4-BE49-F238E27FC236}">
              <a16:creationId xmlns:a16="http://schemas.microsoft.com/office/drawing/2014/main" id="{0B86BCB4-542B-4593-A0E8-18C0D74B0CF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0" name="Text Box 3">
          <a:extLst>
            <a:ext uri="{FF2B5EF4-FFF2-40B4-BE49-F238E27FC236}">
              <a16:creationId xmlns:a16="http://schemas.microsoft.com/office/drawing/2014/main" id="{33768EA4-D031-488D-A64E-3BD71B31A7D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1" name="Text Box 3">
          <a:extLst>
            <a:ext uri="{FF2B5EF4-FFF2-40B4-BE49-F238E27FC236}">
              <a16:creationId xmlns:a16="http://schemas.microsoft.com/office/drawing/2014/main" id="{D7E6B78F-B44A-4A62-A00F-54D1A54ECB4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2" name="Text Box 3">
          <a:extLst>
            <a:ext uri="{FF2B5EF4-FFF2-40B4-BE49-F238E27FC236}">
              <a16:creationId xmlns:a16="http://schemas.microsoft.com/office/drawing/2014/main" id="{84061BBA-FB6E-49A7-9A1D-39FF39CC7A3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3" name="Text Box 3">
          <a:extLst>
            <a:ext uri="{FF2B5EF4-FFF2-40B4-BE49-F238E27FC236}">
              <a16:creationId xmlns:a16="http://schemas.microsoft.com/office/drawing/2014/main" id="{F957B75F-6A0C-4A80-A9C5-C3CADB3CCA3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4" name="Text Box 3">
          <a:extLst>
            <a:ext uri="{FF2B5EF4-FFF2-40B4-BE49-F238E27FC236}">
              <a16:creationId xmlns:a16="http://schemas.microsoft.com/office/drawing/2014/main" id="{1FC84BC5-0C73-4C2C-A028-7FE6159C7FB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5" name="Text Box 3">
          <a:extLst>
            <a:ext uri="{FF2B5EF4-FFF2-40B4-BE49-F238E27FC236}">
              <a16:creationId xmlns:a16="http://schemas.microsoft.com/office/drawing/2014/main" id="{A6CAE2D1-1C41-4290-95DF-09335C2050A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6" name="Text Box 3">
          <a:extLst>
            <a:ext uri="{FF2B5EF4-FFF2-40B4-BE49-F238E27FC236}">
              <a16:creationId xmlns:a16="http://schemas.microsoft.com/office/drawing/2014/main" id="{4D10CF67-58D2-4A45-A66A-F3BA54F80734}"/>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7" name="Text Box 3">
          <a:extLst>
            <a:ext uri="{FF2B5EF4-FFF2-40B4-BE49-F238E27FC236}">
              <a16:creationId xmlns:a16="http://schemas.microsoft.com/office/drawing/2014/main" id="{A27E4623-D4DE-4DB1-8CFC-F0929087123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8" name="Text Box 3">
          <a:extLst>
            <a:ext uri="{FF2B5EF4-FFF2-40B4-BE49-F238E27FC236}">
              <a16:creationId xmlns:a16="http://schemas.microsoft.com/office/drawing/2014/main" id="{41853ABD-02CA-4708-BF22-5226FAED0B2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9" name="Text Box 3">
          <a:extLst>
            <a:ext uri="{FF2B5EF4-FFF2-40B4-BE49-F238E27FC236}">
              <a16:creationId xmlns:a16="http://schemas.microsoft.com/office/drawing/2014/main" id="{094F0CDC-D102-41BC-8A02-46FE557B06E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0" name="Text Box 3">
          <a:extLst>
            <a:ext uri="{FF2B5EF4-FFF2-40B4-BE49-F238E27FC236}">
              <a16:creationId xmlns:a16="http://schemas.microsoft.com/office/drawing/2014/main" id="{EBA479A9-0E02-47D7-8FB3-A070F9D8956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1" name="Text Box 3">
          <a:extLst>
            <a:ext uri="{FF2B5EF4-FFF2-40B4-BE49-F238E27FC236}">
              <a16:creationId xmlns:a16="http://schemas.microsoft.com/office/drawing/2014/main" id="{FD874110-7612-45C5-8D83-616FEB2BD3E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2" name="Text Box 3">
          <a:extLst>
            <a:ext uri="{FF2B5EF4-FFF2-40B4-BE49-F238E27FC236}">
              <a16:creationId xmlns:a16="http://schemas.microsoft.com/office/drawing/2014/main" id="{168948B6-19CC-4A2C-8E34-F7E610681C0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3" name="Text Box 3">
          <a:extLst>
            <a:ext uri="{FF2B5EF4-FFF2-40B4-BE49-F238E27FC236}">
              <a16:creationId xmlns:a16="http://schemas.microsoft.com/office/drawing/2014/main" id="{64B97BCC-4DFF-4361-82AF-C542DA89BF4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4" name="Text Box 3">
          <a:extLst>
            <a:ext uri="{FF2B5EF4-FFF2-40B4-BE49-F238E27FC236}">
              <a16:creationId xmlns:a16="http://schemas.microsoft.com/office/drawing/2014/main" id="{789E1034-5836-4876-B555-CDC7BAD8EE7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5" name="Text Box 3">
          <a:extLst>
            <a:ext uri="{FF2B5EF4-FFF2-40B4-BE49-F238E27FC236}">
              <a16:creationId xmlns:a16="http://schemas.microsoft.com/office/drawing/2014/main" id="{F9CE1889-94E6-4C19-BA53-72BAFC09129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6" name="Text Box 3">
          <a:extLst>
            <a:ext uri="{FF2B5EF4-FFF2-40B4-BE49-F238E27FC236}">
              <a16:creationId xmlns:a16="http://schemas.microsoft.com/office/drawing/2014/main" id="{130420B1-12FE-4442-964F-94CFAA9B3EA5}"/>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7" name="Text Box 3">
          <a:extLst>
            <a:ext uri="{FF2B5EF4-FFF2-40B4-BE49-F238E27FC236}">
              <a16:creationId xmlns:a16="http://schemas.microsoft.com/office/drawing/2014/main" id="{9BDD2F0C-C066-466D-A52F-4CFAAB4C5739}"/>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8" name="Text Box 3">
          <a:extLst>
            <a:ext uri="{FF2B5EF4-FFF2-40B4-BE49-F238E27FC236}">
              <a16:creationId xmlns:a16="http://schemas.microsoft.com/office/drawing/2014/main" id="{DF8895C4-373D-4A7F-91B3-E6255A09C6C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9" name="Text Box 3">
          <a:extLst>
            <a:ext uri="{FF2B5EF4-FFF2-40B4-BE49-F238E27FC236}">
              <a16:creationId xmlns:a16="http://schemas.microsoft.com/office/drawing/2014/main" id="{1110610C-1095-410F-8EAA-9B4A1E38432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0" name="Text Box 3">
          <a:extLst>
            <a:ext uri="{FF2B5EF4-FFF2-40B4-BE49-F238E27FC236}">
              <a16:creationId xmlns:a16="http://schemas.microsoft.com/office/drawing/2014/main" id="{2EDC3647-F9E1-481E-BA26-AB13DA2FEE39}"/>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1" name="Text Box 3">
          <a:extLst>
            <a:ext uri="{FF2B5EF4-FFF2-40B4-BE49-F238E27FC236}">
              <a16:creationId xmlns:a16="http://schemas.microsoft.com/office/drawing/2014/main" id="{337CC5E7-6BE4-4D63-9075-BCAF3E8435A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2" name="Text Box 3">
          <a:extLst>
            <a:ext uri="{FF2B5EF4-FFF2-40B4-BE49-F238E27FC236}">
              <a16:creationId xmlns:a16="http://schemas.microsoft.com/office/drawing/2014/main" id="{831FA06D-3306-43FB-8731-2E6048D906B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3" name="Text Box 3">
          <a:extLst>
            <a:ext uri="{FF2B5EF4-FFF2-40B4-BE49-F238E27FC236}">
              <a16:creationId xmlns:a16="http://schemas.microsoft.com/office/drawing/2014/main" id="{F43A7CCF-1DD3-482F-B52F-4472B015C4C6}"/>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4" name="Text Box 3">
          <a:extLst>
            <a:ext uri="{FF2B5EF4-FFF2-40B4-BE49-F238E27FC236}">
              <a16:creationId xmlns:a16="http://schemas.microsoft.com/office/drawing/2014/main" id="{5F2FB7BD-2182-45A4-A287-68FA4FB874C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5" name="Text Box 3">
          <a:extLst>
            <a:ext uri="{FF2B5EF4-FFF2-40B4-BE49-F238E27FC236}">
              <a16:creationId xmlns:a16="http://schemas.microsoft.com/office/drawing/2014/main" id="{272639EC-4FEF-430A-A49C-AA1D7A1F6C3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6" name="Text Box 3">
          <a:extLst>
            <a:ext uri="{FF2B5EF4-FFF2-40B4-BE49-F238E27FC236}">
              <a16:creationId xmlns:a16="http://schemas.microsoft.com/office/drawing/2014/main" id="{AE7E60D1-F5DE-412F-8D6B-258A6E5189E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7" name="Text Box 3">
          <a:extLst>
            <a:ext uri="{FF2B5EF4-FFF2-40B4-BE49-F238E27FC236}">
              <a16:creationId xmlns:a16="http://schemas.microsoft.com/office/drawing/2014/main" id="{1687FE7B-A3A9-4546-9DEE-D99101D5885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8" name="Text Box 3">
          <a:extLst>
            <a:ext uri="{FF2B5EF4-FFF2-40B4-BE49-F238E27FC236}">
              <a16:creationId xmlns:a16="http://schemas.microsoft.com/office/drawing/2014/main" id="{95FC8A3E-C1B1-4C15-8FC7-DBA23208F3EF}"/>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9" name="Text Box 3">
          <a:extLst>
            <a:ext uri="{FF2B5EF4-FFF2-40B4-BE49-F238E27FC236}">
              <a16:creationId xmlns:a16="http://schemas.microsoft.com/office/drawing/2014/main" id="{474B180B-A903-4511-B341-F267C463899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10" name="Text Box 3">
          <a:extLst>
            <a:ext uri="{FF2B5EF4-FFF2-40B4-BE49-F238E27FC236}">
              <a16:creationId xmlns:a16="http://schemas.microsoft.com/office/drawing/2014/main" id="{E82C89A1-15EF-4847-9444-310006BFD754}"/>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11" name="Text Box 3">
          <a:extLst>
            <a:ext uri="{FF2B5EF4-FFF2-40B4-BE49-F238E27FC236}">
              <a16:creationId xmlns:a16="http://schemas.microsoft.com/office/drawing/2014/main" id="{680327E6-88BA-429F-B234-981D756CA84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12" name="Text Box 3">
          <a:extLst>
            <a:ext uri="{FF2B5EF4-FFF2-40B4-BE49-F238E27FC236}">
              <a16:creationId xmlns:a16="http://schemas.microsoft.com/office/drawing/2014/main" id="{30E182A9-36A5-4F3A-BD78-B6FFC6B76C4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3" name="Text Box 3">
          <a:extLst>
            <a:ext uri="{FF2B5EF4-FFF2-40B4-BE49-F238E27FC236}">
              <a16:creationId xmlns:a16="http://schemas.microsoft.com/office/drawing/2014/main" id="{376FC0FE-D9E3-4E79-9AB6-E8A2FEAB200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4" name="Text Box 3">
          <a:extLst>
            <a:ext uri="{FF2B5EF4-FFF2-40B4-BE49-F238E27FC236}">
              <a16:creationId xmlns:a16="http://schemas.microsoft.com/office/drawing/2014/main" id="{7E5E9C15-7C88-4057-AA6F-D407F69E92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15" name="Text Box 3">
          <a:extLst>
            <a:ext uri="{FF2B5EF4-FFF2-40B4-BE49-F238E27FC236}">
              <a16:creationId xmlns:a16="http://schemas.microsoft.com/office/drawing/2014/main" id="{07203A99-2F26-417F-8368-7C65CB453CC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16" name="Text Box 3">
          <a:extLst>
            <a:ext uri="{FF2B5EF4-FFF2-40B4-BE49-F238E27FC236}">
              <a16:creationId xmlns:a16="http://schemas.microsoft.com/office/drawing/2014/main" id="{146B3C38-9E0A-4E97-8609-C9E4CEE55CF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7" name="Text Box 3">
          <a:extLst>
            <a:ext uri="{FF2B5EF4-FFF2-40B4-BE49-F238E27FC236}">
              <a16:creationId xmlns:a16="http://schemas.microsoft.com/office/drawing/2014/main" id="{F27FAC9A-C628-4570-AD73-23863B6D8A0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8" name="Text Box 3">
          <a:extLst>
            <a:ext uri="{FF2B5EF4-FFF2-40B4-BE49-F238E27FC236}">
              <a16:creationId xmlns:a16="http://schemas.microsoft.com/office/drawing/2014/main" id="{95A5A0B0-2644-4668-B386-DEB885F80B3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9" name="Text Box 3">
          <a:extLst>
            <a:ext uri="{FF2B5EF4-FFF2-40B4-BE49-F238E27FC236}">
              <a16:creationId xmlns:a16="http://schemas.microsoft.com/office/drawing/2014/main" id="{32D66962-A591-41CA-9B43-F01BD13659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20" name="Text Box 3">
          <a:extLst>
            <a:ext uri="{FF2B5EF4-FFF2-40B4-BE49-F238E27FC236}">
              <a16:creationId xmlns:a16="http://schemas.microsoft.com/office/drawing/2014/main" id="{567E0D2B-BBAE-4BA8-824C-0955332F80E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21" name="Text Box 3">
          <a:extLst>
            <a:ext uri="{FF2B5EF4-FFF2-40B4-BE49-F238E27FC236}">
              <a16:creationId xmlns:a16="http://schemas.microsoft.com/office/drawing/2014/main" id="{2B75FDA1-F92A-410A-BBD2-0569FCB9D019}"/>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22" name="Text Box 3">
          <a:extLst>
            <a:ext uri="{FF2B5EF4-FFF2-40B4-BE49-F238E27FC236}">
              <a16:creationId xmlns:a16="http://schemas.microsoft.com/office/drawing/2014/main" id="{D5F0DAB9-DE52-446C-A728-4740D3A4C96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23" name="Text Box 3">
          <a:extLst>
            <a:ext uri="{FF2B5EF4-FFF2-40B4-BE49-F238E27FC236}">
              <a16:creationId xmlns:a16="http://schemas.microsoft.com/office/drawing/2014/main" id="{3B97F861-5ABD-4C0F-BD6B-76AC03E875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24" name="Text Box 3">
          <a:extLst>
            <a:ext uri="{FF2B5EF4-FFF2-40B4-BE49-F238E27FC236}">
              <a16:creationId xmlns:a16="http://schemas.microsoft.com/office/drawing/2014/main" id="{1C6D6DF7-AA0A-45DE-8EE2-4C9CE09535A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5" name="Text Box 3">
          <a:extLst>
            <a:ext uri="{FF2B5EF4-FFF2-40B4-BE49-F238E27FC236}">
              <a16:creationId xmlns:a16="http://schemas.microsoft.com/office/drawing/2014/main" id="{1AA9A52A-5268-48B2-9B0D-0D0B0E93399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6" name="Text Box 3">
          <a:extLst>
            <a:ext uri="{FF2B5EF4-FFF2-40B4-BE49-F238E27FC236}">
              <a16:creationId xmlns:a16="http://schemas.microsoft.com/office/drawing/2014/main" id="{F1959915-52CD-4EC5-B68E-EDFBC913964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7" name="Text Box 3">
          <a:extLst>
            <a:ext uri="{FF2B5EF4-FFF2-40B4-BE49-F238E27FC236}">
              <a16:creationId xmlns:a16="http://schemas.microsoft.com/office/drawing/2014/main" id="{841BCB3F-8652-4E17-ADB3-6F04FE44D73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8" name="Text Box 3">
          <a:extLst>
            <a:ext uri="{FF2B5EF4-FFF2-40B4-BE49-F238E27FC236}">
              <a16:creationId xmlns:a16="http://schemas.microsoft.com/office/drawing/2014/main" id="{290DCDF9-B907-4D2E-B39C-485B9DE7F17C}"/>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9" name="Text Box 3">
          <a:extLst>
            <a:ext uri="{FF2B5EF4-FFF2-40B4-BE49-F238E27FC236}">
              <a16:creationId xmlns:a16="http://schemas.microsoft.com/office/drawing/2014/main" id="{02D6939D-62F5-4159-A336-40607451E3E5}"/>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0" name="Text Box 3">
          <a:extLst>
            <a:ext uri="{FF2B5EF4-FFF2-40B4-BE49-F238E27FC236}">
              <a16:creationId xmlns:a16="http://schemas.microsoft.com/office/drawing/2014/main" id="{1FE9A473-8E9B-4E98-A22C-1CF6ADDEE4C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1" name="Text Box 3">
          <a:extLst>
            <a:ext uri="{FF2B5EF4-FFF2-40B4-BE49-F238E27FC236}">
              <a16:creationId xmlns:a16="http://schemas.microsoft.com/office/drawing/2014/main" id="{9AAAD018-620B-4845-B8FC-0B99ADE58D1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2" name="Text Box 3">
          <a:extLst>
            <a:ext uri="{FF2B5EF4-FFF2-40B4-BE49-F238E27FC236}">
              <a16:creationId xmlns:a16="http://schemas.microsoft.com/office/drawing/2014/main" id="{BDAA199F-F11F-4E00-B520-C076BDA1590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3" name="Text Box 3">
          <a:extLst>
            <a:ext uri="{FF2B5EF4-FFF2-40B4-BE49-F238E27FC236}">
              <a16:creationId xmlns:a16="http://schemas.microsoft.com/office/drawing/2014/main" id="{EE239081-C658-4134-B9CA-9156ACB46FC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4" name="Text Box 3">
          <a:extLst>
            <a:ext uri="{FF2B5EF4-FFF2-40B4-BE49-F238E27FC236}">
              <a16:creationId xmlns:a16="http://schemas.microsoft.com/office/drawing/2014/main" id="{DC6D7DAA-9F4B-4195-9F15-6B4AA34D2306}"/>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5" name="Text Box 3">
          <a:extLst>
            <a:ext uri="{FF2B5EF4-FFF2-40B4-BE49-F238E27FC236}">
              <a16:creationId xmlns:a16="http://schemas.microsoft.com/office/drawing/2014/main" id="{71065C35-BACE-4D2C-AC7A-0EB29529CE7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6" name="Text Box 3">
          <a:extLst>
            <a:ext uri="{FF2B5EF4-FFF2-40B4-BE49-F238E27FC236}">
              <a16:creationId xmlns:a16="http://schemas.microsoft.com/office/drawing/2014/main" id="{B7B5B88A-7DE6-45EA-9EC8-9046935DDD1C}"/>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7" name="Text Box 3">
          <a:extLst>
            <a:ext uri="{FF2B5EF4-FFF2-40B4-BE49-F238E27FC236}">
              <a16:creationId xmlns:a16="http://schemas.microsoft.com/office/drawing/2014/main" id="{8E0FEDEB-621A-4393-9200-A4BAF169982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8" name="Text Box 3">
          <a:extLst>
            <a:ext uri="{FF2B5EF4-FFF2-40B4-BE49-F238E27FC236}">
              <a16:creationId xmlns:a16="http://schemas.microsoft.com/office/drawing/2014/main" id="{EAF943C1-7547-40A9-8915-7EA9CF05C5CF}"/>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9" name="Text Box 3">
          <a:extLst>
            <a:ext uri="{FF2B5EF4-FFF2-40B4-BE49-F238E27FC236}">
              <a16:creationId xmlns:a16="http://schemas.microsoft.com/office/drawing/2014/main" id="{FA498216-4F6C-45C1-A758-4EF4D23D2025}"/>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0" name="Text Box 3">
          <a:extLst>
            <a:ext uri="{FF2B5EF4-FFF2-40B4-BE49-F238E27FC236}">
              <a16:creationId xmlns:a16="http://schemas.microsoft.com/office/drawing/2014/main" id="{D45C211F-62ED-4D50-82DB-3B4E83C4B2D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1" name="Text Box 3">
          <a:extLst>
            <a:ext uri="{FF2B5EF4-FFF2-40B4-BE49-F238E27FC236}">
              <a16:creationId xmlns:a16="http://schemas.microsoft.com/office/drawing/2014/main" id="{4C7EF4C8-98B2-4907-9233-687FC8F2568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2" name="Text Box 3">
          <a:extLst>
            <a:ext uri="{FF2B5EF4-FFF2-40B4-BE49-F238E27FC236}">
              <a16:creationId xmlns:a16="http://schemas.microsoft.com/office/drawing/2014/main" id="{4789D0FA-50A2-4D00-BDB9-75BFC222A76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3" name="Text Box 3">
          <a:extLst>
            <a:ext uri="{FF2B5EF4-FFF2-40B4-BE49-F238E27FC236}">
              <a16:creationId xmlns:a16="http://schemas.microsoft.com/office/drawing/2014/main" id="{112BD611-8D90-42EC-B198-715A20B2D7D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4" name="Text Box 3">
          <a:extLst>
            <a:ext uri="{FF2B5EF4-FFF2-40B4-BE49-F238E27FC236}">
              <a16:creationId xmlns:a16="http://schemas.microsoft.com/office/drawing/2014/main" id="{996D5688-08FE-4FD9-8EED-26F3BB625F6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5" name="Text Box 3">
          <a:extLst>
            <a:ext uri="{FF2B5EF4-FFF2-40B4-BE49-F238E27FC236}">
              <a16:creationId xmlns:a16="http://schemas.microsoft.com/office/drawing/2014/main" id="{B01F1F8B-94B7-4789-9D04-1C5E66850A94}"/>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6" name="Text Box 3">
          <a:extLst>
            <a:ext uri="{FF2B5EF4-FFF2-40B4-BE49-F238E27FC236}">
              <a16:creationId xmlns:a16="http://schemas.microsoft.com/office/drawing/2014/main" id="{FB1114C1-425D-4F88-943D-87D14F4A0FC0}"/>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7" name="Text Box 3">
          <a:extLst>
            <a:ext uri="{FF2B5EF4-FFF2-40B4-BE49-F238E27FC236}">
              <a16:creationId xmlns:a16="http://schemas.microsoft.com/office/drawing/2014/main" id="{52DE5883-981F-4DBE-A45D-B359137BDEB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8" name="Text Box 3">
          <a:extLst>
            <a:ext uri="{FF2B5EF4-FFF2-40B4-BE49-F238E27FC236}">
              <a16:creationId xmlns:a16="http://schemas.microsoft.com/office/drawing/2014/main" id="{2E155E0B-2B5B-4836-859A-05C233C7825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9" name="Text Box 3">
          <a:extLst>
            <a:ext uri="{FF2B5EF4-FFF2-40B4-BE49-F238E27FC236}">
              <a16:creationId xmlns:a16="http://schemas.microsoft.com/office/drawing/2014/main" id="{07D00245-BADB-4885-AD83-B36501B976C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0" name="Text Box 3">
          <a:extLst>
            <a:ext uri="{FF2B5EF4-FFF2-40B4-BE49-F238E27FC236}">
              <a16:creationId xmlns:a16="http://schemas.microsoft.com/office/drawing/2014/main" id="{827982D3-457A-46DD-AF4A-DC63318CF53F}"/>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1" name="Text Box 3">
          <a:extLst>
            <a:ext uri="{FF2B5EF4-FFF2-40B4-BE49-F238E27FC236}">
              <a16:creationId xmlns:a16="http://schemas.microsoft.com/office/drawing/2014/main" id="{B8A159D0-559D-4C9B-B5F7-18450FB85DD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2" name="Text Box 3">
          <a:extLst>
            <a:ext uri="{FF2B5EF4-FFF2-40B4-BE49-F238E27FC236}">
              <a16:creationId xmlns:a16="http://schemas.microsoft.com/office/drawing/2014/main" id="{269B4F29-F8C3-41C5-843A-8B7D4B27E997}"/>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3" name="Text Box 3">
          <a:extLst>
            <a:ext uri="{FF2B5EF4-FFF2-40B4-BE49-F238E27FC236}">
              <a16:creationId xmlns:a16="http://schemas.microsoft.com/office/drawing/2014/main" id="{B994F5D3-EC0A-41DF-954E-1BAC88E94D8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4" name="Text Box 3">
          <a:extLst>
            <a:ext uri="{FF2B5EF4-FFF2-40B4-BE49-F238E27FC236}">
              <a16:creationId xmlns:a16="http://schemas.microsoft.com/office/drawing/2014/main" id="{B6D9B53A-0FC3-437C-AC03-C830C856950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5" name="Text Box 3">
          <a:extLst>
            <a:ext uri="{FF2B5EF4-FFF2-40B4-BE49-F238E27FC236}">
              <a16:creationId xmlns:a16="http://schemas.microsoft.com/office/drawing/2014/main" id="{DB2549DF-B43A-49CC-B042-483642DA6B20}"/>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6" name="Text Box 3">
          <a:extLst>
            <a:ext uri="{FF2B5EF4-FFF2-40B4-BE49-F238E27FC236}">
              <a16:creationId xmlns:a16="http://schemas.microsoft.com/office/drawing/2014/main" id="{CCC5BDFA-478C-4445-A975-3CBFFAA0E34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57" name="Text Box 3">
          <a:extLst>
            <a:ext uri="{FF2B5EF4-FFF2-40B4-BE49-F238E27FC236}">
              <a16:creationId xmlns:a16="http://schemas.microsoft.com/office/drawing/2014/main" id="{42F08CBD-0916-409F-A7D7-9A0D1F511E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58" name="Text Box 3">
          <a:extLst>
            <a:ext uri="{FF2B5EF4-FFF2-40B4-BE49-F238E27FC236}">
              <a16:creationId xmlns:a16="http://schemas.microsoft.com/office/drawing/2014/main" id="{D98FF328-2236-4A62-99D4-403DBEED70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59" name="Text Box 3">
          <a:extLst>
            <a:ext uri="{FF2B5EF4-FFF2-40B4-BE49-F238E27FC236}">
              <a16:creationId xmlns:a16="http://schemas.microsoft.com/office/drawing/2014/main" id="{90219C9F-B575-41E8-8066-EC85FC883A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0" name="Text Box 3">
          <a:extLst>
            <a:ext uri="{FF2B5EF4-FFF2-40B4-BE49-F238E27FC236}">
              <a16:creationId xmlns:a16="http://schemas.microsoft.com/office/drawing/2014/main" id="{90ECAF8A-0916-43BD-922B-B9C3AAAC8E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61" name="Text Box 3">
          <a:extLst>
            <a:ext uri="{FF2B5EF4-FFF2-40B4-BE49-F238E27FC236}">
              <a16:creationId xmlns:a16="http://schemas.microsoft.com/office/drawing/2014/main" id="{E5D25DAB-71D2-44F3-9584-3BEC799CA44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2" name="Text Box 3">
          <a:extLst>
            <a:ext uri="{FF2B5EF4-FFF2-40B4-BE49-F238E27FC236}">
              <a16:creationId xmlns:a16="http://schemas.microsoft.com/office/drawing/2014/main" id="{FE0D0C7F-FCCB-448F-9550-438AD6BC0B7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3" name="Text Box 3">
          <a:extLst>
            <a:ext uri="{FF2B5EF4-FFF2-40B4-BE49-F238E27FC236}">
              <a16:creationId xmlns:a16="http://schemas.microsoft.com/office/drawing/2014/main" id="{1F5B2E04-45C6-4386-A1A2-BC26B0D7CFF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4" name="Text Box 3">
          <a:extLst>
            <a:ext uri="{FF2B5EF4-FFF2-40B4-BE49-F238E27FC236}">
              <a16:creationId xmlns:a16="http://schemas.microsoft.com/office/drawing/2014/main" id="{16DE672C-B70D-40EF-AED4-2EF7B093C0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5" name="Text Box 3">
          <a:extLst>
            <a:ext uri="{FF2B5EF4-FFF2-40B4-BE49-F238E27FC236}">
              <a16:creationId xmlns:a16="http://schemas.microsoft.com/office/drawing/2014/main" id="{4BC211C5-3A6A-41CB-834D-661B58B8DC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6" name="Text Box 3">
          <a:extLst>
            <a:ext uri="{FF2B5EF4-FFF2-40B4-BE49-F238E27FC236}">
              <a16:creationId xmlns:a16="http://schemas.microsoft.com/office/drawing/2014/main" id="{A3618C08-13AD-4994-B49F-3A4184B4590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7" name="Text Box 3">
          <a:extLst>
            <a:ext uri="{FF2B5EF4-FFF2-40B4-BE49-F238E27FC236}">
              <a16:creationId xmlns:a16="http://schemas.microsoft.com/office/drawing/2014/main" id="{D5B13FC7-CEBA-4500-AA0E-71A6CA6EF1F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8" name="Text Box 3">
          <a:extLst>
            <a:ext uri="{FF2B5EF4-FFF2-40B4-BE49-F238E27FC236}">
              <a16:creationId xmlns:a16="http://schemas.microsoft.com/office/drawing/2014/main" id="{089AFB75-5BC0-438B-99E2-FFD54A0237D6}"/>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9" name="Text Box 3">
          <a:extLst>
            <a:ext uri="{FF2B5EF4-FFF2-40B4-BE49-F238E27FC236}">
              <a16:creationId xmlns:a16="http://schemas.microsoft.com/office/drawing/2014/main" id="{290C01F3-325F-40EC-B0D6-C22E49C154E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0" name="Text Box 3">
          <a:extLst>
            <a:ext uri="{FF2B5EF4-FFF2-40B4-BE49-F238E27FC236}">
              <a16:creationId xmlns:a16="http://schemas.microsoft.com/office/drawing/2014/main" id="{2E826065-0523-419D-A9D7-B4EA32C7C2E3}"/>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1" name="Text Box 3">
          <a:extLst>
            <a:ext uri="{FF2B5EF4-FFF2-40B4-BE49-F238E27FC236}">
              <a16:creationId xmlns:a16="http://schemas.microsoft.com/office/drawing/2014/main" id="{BA5B4A97-96AA-4AE0-9C79-33282F63C8FB}"/>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2" name="Text Box 3">
          <a:extLst>
            <a:ext uri="{FF2B5EF4-FFF2-40B4-BE49-F238E27FC236}">
              <a16:creationId xmlns:a16="http://schemas.microsoft.com/office/drawing/2014/main" id="{E1A2EBC8-37A6-4C95-BFBA-B058A5E95325}"/>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3" name="Text Box 3">
          <a:extLst>
            <a:ext uri="{FF2B5EF4-FFF2-40B4-BE49-F238E27FC236}">
              <a16:creationId xmlns:a16="http://schemas.microsoft.com/office/drawing/2014/main" id="{E26184CB-702D-4276-87EF-B5C392E5C263}"/>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574" name="Text Box 3">
          <a:extLst>
            <a:ext uri="{FF2B5EF4-FFF2-40B4-BE49-F238E27FC236}">
              <a16:creationId xmlns:a16="http://schemas.microsoft.com/office/drawing/2014/main" id="{2E7BC865-E000-4913-8D3C-4771B46F8594}"/>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575" name="Text Box 3">
          <a:extLst>
            <a:ext uri="{FF2B5EF4-FFF2-40B4-BE49-F238E27FC236}">
              <a16:creationId xmlns:a16="http://schemas.microsoft.com/office/drawing/2014/main" id="{0C482855-5913-488E-A3F5-92EB3AA34076}"/>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6" name="Text Box 3">
          <a:extLst>
            <a:ext uri="{FF2B5EF4-FFF2-40B4-BE49-F238E27FC236}">
              <a16:creationId xmlns:a16="http://schemas.microsoft.com/office/drawing/2014/main" id="{155D32CE-1FA3-4F96-994E-4D51B08896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7" name="Text Box 3">
          <a:extLst>
            <a:ext uri="{FF2B5EF4-FFF2-40B4-BE49-F238E27FC236}">
              <a16:creationId xmlns:a16="http://schemas.microsoft.com/office/drawing/2014/main" id="{BF3C25B1-5FBE-45DF-9454-BE757FC2585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8" name="Text Box 3">
          <a:extLst>
            <a:ext uri="{FF2B5EF4-FFF2-40B4-BE49-F238E27FC236}">
              <a16:creationId xmlns:a16="http://schemas.microsoft.com/office/drawing/2014/main" id="{83139B20-15F1-4D37-92A0-FDBFE34234D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9" name="Text Box 3">
          <a:extLst>
            <a:ext uri="{FF2B5EF4-FFF2-40B4-BE49-F238E27FC236}">
              <a16:creationId xmlns:a16="http://schemas.microsoft.com/office/drawing/2014/main" id="{A65CBB1D-B03A-4476-9C9B-F714FE5F11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0" name="Text Box 3">
          <a:extLst>
            <a:ext uri="{FF2B5EF4-FFF2-40B4-BE49-F238E27FC236}">
              <a16:creationId xmlns:a16="http://schemas.microsoft.com/office/drawing/2014/main" id="{4AD4540C-2B88-4AA2-A555-967A3DA25F5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1" name="Text Box 3">
          <a:extLst>
            <a:ext uri="{FF2B5EF4-FFF2-40B4-BE49-F238E27FC236}">
              <a16:creationId xmlns:a16="http://schemas.microsoft.com/office/drawing/2014/main" id="{8EAB23AA-00C0-42AC-BFFB-1B5882A68A7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2" name="Text Box 3">
          <a:extLst>
            <a:ext uri="{FF2B5EF4-FFF2-40B4-BE49-F238E27FC236}">
              <a16:creationId xmlns:a16="http://schemas.microsoft.com/office/drawing/2014/main" id="{47ED1308-CC1B-40E4-BD37-50198DC79D1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3" name="Text Box 3">
          <a:extLst>
            <a:ext uri="{FF2B5EF4-FFF2-40B4-BE49-F238E27FC236}">
              <a16:creationId xmlns:a16="http://schemas.microsoft.com/office/drawing/2014/main" id="{A3D96B2A-9489-41C2-B3B4-343BC2EAA77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4" name="Text Box 3">
          <a:extLst>
            <a:ext uri="{FF2B5EF4-FFF2-40B4-BE49-F238E27FC236}">
              <a16:creationId xmlns:a16="http://schemas.microsoft.com/office/drawing/2014/main" id="{3E7FAE49-742C-45D1-B75A-BB8BF10B9CB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5" name="Text Box 3">
          <a:extLst>
            <a:ext uri="{FF2B5EF4-FFF2-40B4-BE49-F238E27FC236}">
              <a16:creationId xmlns:a16="http://schemas.microsoft.com/office/drawing/2014/main" id="{60DB3D7D-CF77-4F9E-9EFF-04E8F2D1700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6" name="Text Box 3">
          <a:extLst>
            <a:ext uri="{FF2B5EF4-FFF2-40B4-BE49-F238E27FC236}">
              <a16:creationId xmlns:a16="http://schemas.microsoft.com/office/drawing/2014/main" id="{3FB65C6E-1EB0-44E2-8211-35E182A698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7" name="Text Box 3">
          <a:extLst>
            <a:ext uri="{FF2B5EF4-FFF2-40B4-BE49-F238E27FC236}">
              <a16:creationId xmlns:a16="http://schemas.microsoft.com/office/drawing/2014/main" id="{0D2A5A06-E36D-4258-8006-0CF78AA522D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8" name="Text Box 3">
          <a:extLst>
            <a:ext uri="{FF2B5EF4-FFF2-40B4-BE49-F238E27FC236}">
              <a16:creationId xmlns:a16="http://schemas.microsoft.com/office/drawing/2014/main" id="{5463B2A1-3D96-4536-A337-8FC7157281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9" name="Text Box 3">
          <a:extLst>
            <a:ext uri="{FF2B5EF4-FFF2-40B4-BE49-F238E27FC236}">
              <a16:creationId xmlns:a16="http://schemas.microsoft.com/office/drawing/2014/main" id="{91CE13A1-682C-4908-8ED7-49F6D9C920E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0" name="Text Box 3">
          <a:extLst>
            <a:ext uri="{FF2B5EF4-FFF2-40B4-BE49-F238E27FC236}">
              <a16:creationId xmlns:a16="http://schemas.microsoft.com/office/drawing/2014/main" id="{64B0CC23-1883-4ED9-AE2D-214EAF11B29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1" name="Text Box 3">
          <a:extLst>
            <a:ext uri="{FF2B5EF4-FFF2-40B4-BE49-F238E27FC236}">
              <a16:creationId xmlns:a16="http://schemas.microsoft.com/office/drawing/2014/main" id="{8EFA51E2-6069-46CB-8113-9C09BA2C0C2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2" name="Text Box 3">
          <a:extLst>
            <a:ext uri="{FF2B5EF4-FFF2-40B4-BE49-F238E27FC236}">
              <a16:creationId xmlns:a16="http://schemas.microsoft.com/office/drawing/2014/main" id="{ABF5EDB9-7192-4E21-9444-D1E4617AC7B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3" name="Text Box 3">
          <a:extLst>
            <a:ext uri="{FF2B5EF4-FFF2-40B4-BE49-F238E27FC236}">
              <a16:creationId xmlns:a16="http://schemas.microsoft.com/office/drawing/2014/main" id="{D032E26D-EC11-45FA-A6DF-DF5EB6B2524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4" name="Text Box 3">
          <a:extLst>
            <a:ext uri="{FF2B5EF4-FFF2-40B4-BE49-F238E27FC236}">
              <a16:creationId xmlns:a16="http://schemas.microsoft.com/office/drawing/2014/main" id="{25422B8C-0D0B-4587-9596-D57D670138D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5" name="Text Box 3">
          <a:extLst>
            <a:ext uri="{FF2B5EF4-FFF2-40B4-BE49-F238E27FC236}">
              <a16:creationId xmlns:a16="http://schemas.microsoft.com/office/drawing/2014/main" id="{816B724C-E3E3-4DBA-B0E0-74E595DF8C4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6" name="Text Box 3">
          <a:extLst>
            <a:ext uri="{FF2B5EF4-FFF2-40B4-BE49-F238E27FC236}">
              <a16:creationId xmlns:a16="http://schemas.microsoft.com/office/drawing/2014/main" id="{2A4AF0A3-7C06-4E3E-BD49-E1EEFEF7C0E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7" name="Text Box 3">
          <a:extLst>
            <a:ext uri="{FF2B5EF4-FFF2-40B4-BE49-F238E27FC236}">
              <a16:creationId xmlns:a16="http://schemas.microsoft.com/office/drawing/2014/main" id="{C339DDA9-203F-4167-AFE4-DF1175B1D13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8" name="Text Box 3">
          <a:extLst>
            <a:ext uri="{FF2B5EF4-FFF2-40B4-BE49-F238E27FC236}">
              <a16:creationId xmlns:a16="http://schemas.microsoft.com/office/drawing/2014/main" id="{34FC2A49-90C7-4F1D-9502-02E7B80E0E2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9" name="Text Box 3">
          <a:extLst>
            <a:ext uri="{FF2B5EF4-FFF2-40B4-BE49-F238E27FC236}">
              <a16:creationId xmlns:a16="http://schemas.microsoft.com/office/drawing/2014/main" id="{335637F2-65C0-4917-86C7-7A29B1C3220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0" name="Text Box 3">
          <a:extLst>
            <a:ext uri="{FF2B5EF4-FFF2-40B4-BE49-F238E27FC236}">
              <a16:creationId xmlns:a16="http://schemas.microsoft.com/office/drawing/2014/main" id="{E9BE367E-74AC-447F-A232-EA537FD89A9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1" name="Text Box 3">
          <a:extLst>
            <a:ext uri="{FF2B5EF4-FFF2-40B4-BE49-F238E27FC236}">
              <a16:creationId xmlns:a16="http://schemas.microsoft.com/office/drawing/2014/main" id="{4B52690F-DF9A-4AFA-8D51-8919FA31B95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2" name="Text Box 3">
          <a:extLst>
            <a:ext uri="{FF2B5EF4-FFF2-40B4-BE49-F238E27FC236}">
              <a16:creationId xmlns:a16="http://schemas.microsoft.com/office/drawing/2014/main" id="{13556D72-A5BE-4BC2-8EDB-7066415A15C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3" name="Text Box 3">
          <a:extLst>
            <a:ext uri="{FF2B5EF4-FFF2-40B4-BE49-F238E27FC236}">
              <a16:creationId xmlns:a16="http://schemas.microsoft.com/office/drawing/2014/main" id="{A5679827-4170-4874-8A3A-4DC29C528EC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4" name="Text Box 3">
          <a:extLst>
            <a:ext uri="{FF2B5EF4-FFF2-40B4-BE49-F238E27FC236}">
              <a16:creationId xmlns:a16="http://schemas.microsoft.com/office/drawing/2014/main" id="{50121F98-DC32-4605-B36D-F3A1378336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5" name="Text Box 3">
          <a:extLst>
            <a:ext uri="{FF2B5EF4-FFF2-40B4-BE49-F238E27FC236}">
              <a16:creationId xmlns:a16="http://schemas.microsoft.com/office/drawing/2014/main" id="{B8CF206D-4933-4ADE-A34A-3A7684A2DE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6" name="Text Box 3">
          <a:extLst>
            <a:ext uri="{FF2B5EF4-FFF2-40B4-BE49-F238E27FC236}">
              <a16:creationId xmlns:a16="http://schemas.microsoft.com/office/drawing/2014/main" id="{4F2E5447-76F6-4C9F-8B52-C8331F77407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7" name="Text Box 3">
          <a:extLst>
            <a:ext uri="{FF2B5EF4-FFF2-40B4-BE49-F238E27FC236}">
              <a16:creationId xmlns:a16="http://schemas.microsoft.com/office/drawing/2014/main" id="{A1292F05-49FD-4E7F-94D7-79E4C277EE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08" name="Text Box 3">
          <a:extLst>
            <a:ext uri="{FF2B5EF4-FFF2-40B4-BE49-F238E27FC236}">
              <a16:creationId xmlns:a16="http://schemas.microsoft.com/office/drawing/2014/main" id="{D1B9A79F-BD63-4F3F-A5A1-AFD1E6BCC501}"/>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09" name="Text Box 3">
          <a:extLst>
            <a:ext uri="{FF2B5EF4-FFF2-40B4-BE49-F238E27FC236}">
              <a16:creationId xmlns:a16="http://schemas.microsoft.com/office/drawing/2014/main" id="{E8E6D827-D983-40AF-8B16-BAEB1BAE1495}"/>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0" name="Text Box 3">
          <a:extLst>
            <a:ext uri="{FF2B5EF4-FFF2-40B4-BE49-F238E27FC236}">
              <a16:creationId xmlns:a16="http://schemas.microsoft.com/office/drawing/2014/main" id="{AA56656D-9AF5-4029-8A79-98F9DAD3008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1" name="Text Box 3">
          <a:extLst>
            <a:ext uri="{FF2B5EF4-FFF2-40B4-BE49-F238E27FC236}">
              <a16:creationId xmlns:a16="http://schemas.microsoft.com/office/drawing/2014/main" id="{D9FC3BA5-7D89-4816-9D6E-A24F68E0CEF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2" name="Text Box 3">
          <a:extLst>
            <a:ext uri="{FF2B5EF4-FFF2-40B4-BE49-F238E27FC236}">
              <a16:creationId xmlns:a16="http://schemas.microsoft.com/office/drawing/2014/main" id="{8E36396D-75BC-4336-AB7A-5EEF97914E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3" name="Text Box 3">
          <a:extLst>
            <a:ext uri="{FF2B5EF4-FFF2-40B4-BE49-F238E27FC236}">
              <a16:creationId xmlns:a16="http://schemas.microsoft.com/office/drawing/2014/main" id="{033E4261-1EBD-47A8-9072-64B70F0660C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4" name="Text Box 3">
          <a:extLst>
            <a:ext uri="{FF2B5EF4-FFF2-40B4-BE49-F238E27FC236}">
              <a16:creationId xmlns:a16="http://schemas.microsoft.com/office/drawing/2014/main" id="{C70A4F30-D7C4-4BB9-A323-3200C92402F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5" name="Text Box 3">
          <a:extLst>
            <a:ext uri="{FF2B5EF4-FFF2-40B4-BE49-F238E27FC236}">
              <a16:creationId xmlns:a16="http://schemas.microsoft.com/office/drawing/2014/main" id="{98FE7545-1492-4451-80F2-9E2EE0F769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6" name="Text Box 3">
          <a:extLst>
            <a:ext uri="{FF2B5EF4-FFF2-40B4-BE49-F238E27FC236}">
              <a16:creationId xmlns:a16="http://schemas.microsoft.com/office/drawing/2014/main" id="{10B5AE44-FD01-4C9C-A410-431762BF84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7" name="Text Box 3">
          <a:extLst>
            <a:ext uri="{FF2B5EF4-FFF2-40B4-BE49-F238E27FC236}">
              <a16:creationId xmlns:a16="http://schemas.microsoft.com/office/drawing/2014/main" id="{674C8FF0-CB50-4BF3-B584-2A4BEFC196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8" name="Text Box 3">
          <a:extLst>
            <a:ext uri="{FF2B5EF4-FFF2-40B4-BE49-F238E27FC236}">
              <a16:creationId xmlns:a16="http://schemas.microsoft.com/office/drawing/2014/main" id="{1AA0A392-EA82-4A2F-8B2C-A59C93EBD62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9" name="Text Box 3">
          <a:extLst>
            <a:ext uri="{FF2B5EF4-FFF2-40B4-BE49-F238E27FC236}">
              <a16:creationId xmlns:a16="http://schemas.microsoft.com/office/drawing/2014/main" id="{309A066E-A820-45AE-B163-B3D00208443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0" name="Text Box 3">
          <a:extLst>
            <a:ext uri="{FF2B5EF4-FFF2-40B4-BE49-F238E27FC236}">
              <a16:creationId xmlns:a16="http://schemas.microsoft.com/office/drawing/2014/main" id="{9B776732-3A16-4D6A-AB56-35D83029F6A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1" name="Text Box 3">
          <a:extLst>
            <a:ext uri="{FF2B5EF4-FFF2-40B4-BE49-F238E27FC236}">
              <a16:creationId xmlns:a16="http://schemas.microsoft.com/office/drawing/2014/main" id="{C3EA321C-DA81-42F3-82CA-5D08E561B6D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2" name="Text Box 3">
          <a:extLst>
            <a:ext uri="{FF2B5EF4-FFF2-40B4-BE49-F238E27FC236}">
              <a16:creationId xmlns:a16="http://schemas.microsoft.com/office/drawing/2014/main" id="{0B947D37-0A4A-4162-B59A-7E86ADB752F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3" name="Text Box 3">
          <a:extLst>
            <a:ext uri="{FF2B5EF4-FFF2-40B4-BE49-F238E27FC236}">
              <a16:creationId xmlns:a16="http://schemas.microsoft.com/office/drawing/2014/main" id="{1E659364-DFE0-43BB-9DE3-A6E5E72D4A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4" name="Text Box 3">
          <a:extLst>
            <a:ext uri="{FF2B5EF4-FFF2-40B4-BE49-F238E27FC236}">
              <a16:creationId xmlns:a16="http://schemas.microsoft.com/office/drawing/2014/main" id="{62F47428-BA88-421A-A75F-6417B26EFE2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5" name="Text Box 3">
          <a:extLst>
            <a:ext uri="{FF2B5EF4-FFF2-40B4-BE49-F238E27FC236}">
              <a16:creationId xmlns:a16="http://schemas.microsoft.com/office/drawing/2014/main" id="{D541107C-7B63-4A7B-B0F5-6FD8E60559F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6" name="Text Box 3">
          <a:extLst>
            <a:ext uri="{FF2B5EF4-FFF2-40B4-BE49-F238E27FC236}">
              <a16:creationId xmlns:a16="http://schemas.microsoft.com/office/drawing/2014/main" id="{6A785F19-2761-4931-90F5-E3EFD559EB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7" name="Text Box 3">
          <a:extLst>
            <a:ext uri="{FF2B5EF4-FFF2-40B4-BE49-F238E27FC236}">
              <a16:creationId xmlns:a16="http://schemas.microsoft.com/office/drawing/2014/main" id="{39D66BA5-48F2-4989-91A4-E865618A7F9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8" name="Text Box 3">
          <a:extLst>
            <a:ext uri="{FF2B5EF4-FFF2-40B4-BE49-F238E27FC236}">
              <a16:creationId xmlns:a16="http://schemas.microsoft.com/office/drawing/2014/main" id="{6CE5E49D-AC0E-4591-8118-373C2566A93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9" name="Text Box 3">
          <a:extLst>
            <a:ext uri="{FF2B5EF4-FFF2-40B4-BE49-F238E27FC236}">
              <a16:creationId xmlns:a16="http://schemas.microsoft.com/office/drawing/2014/main" id="{9DDF5847-6981-4880-98AA-4E8582C56FB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0" name="Text Box 3">
          <a:extLst>
            <a:ext uri="{FF2B5EF4-FFF2-40B4-BE49-F238E27FC236}">
              <a16:creationId xmlns:a16="http://schemas.microsoft.com/office/drawing/2014/main" id="{81F281A8-B61A-4BD5-8CA2-831B7CC075F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1" name="Text Box 3">
          <a:extLst>
            <a:ext uri="{FF2B5EF4-FFF2-40B4-BE49-F238E27FC236}">
              <a16:creationId xmlns:a16="http://schemas.microsoft.com/office/drawing/2014/main" id="{4677644D-F922-41B7-B008-0F8203C0E26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2" name="Text Box 3">
          <a:extLst>
            <a:ext uri="{FF2B5EF4-FFF2-40B4-BE49-F238E27FC236}">
              <a16:creationId xmlns:a16="http://schemas.microsoft.com/office/drawing/2014/main" id="{FF75000C-04B1-4438-8A16-0DC5E41E313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3" name="Text Box 3">
          <a:extLst>
            <a:ext uri="{FF2B5EF4-FFF2-40B4-BE49-F238E27FC236}">
              <a16:creationId xmlns:a16="http://schemas.microsoft.com/office/drawing/2014/main" id="{2A67BB8A-45AF-4857-821B-7318933C84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4" name="Text Box 3">
          <a:extLst>
            <a:ext uri="{FF2B5EF4-FFF2-40B4-BE49-F238E27FC236}">
              <a16:creationId xmlns:a16="http://schemas.microsoft.com/office/drawing/2014/main" id="{A661EA27-C48F-46D6-9F6D-351EACCAF0E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5" name="Text Box 3">
          <a:extLst>
            <a:ext uri="{FF2B5EF4-FFF2-40B4-BE49-F238E27FC236}">
              <a16:creationId xmlns:a16="http://schemas.microsoft.com/office/drawing/2014/main" id="{85F29AB9-3DA4-4A5F-808D-C7E4F56D4B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6" name="Text Box 3">
          <a:extLst>
            <a:ext uri="{FF2B5EF4-FFF2-40B4-BE49-F238E27FC236}">
              <a16:creationId xmlns:a16="http://schemas.microsoft.com/office/drawing/2014/main" id="{9375C203-F6A7-457D-B461-B1E52271C92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7" name="Text Box 3">
          <a:extLst>
            <a:ext uri="{FF2B5EF4-FFF2-40B4-BE49-F238E27FC236}">
              <a16:creationId xmlns:a16="http://schemas.microsoft.com/office/drawing/2014/main" id="{D502CF6A-CD7D-4545-8442-C21AEE17150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8" name="Text Box 3">
          <a:extLst>
            <a:ext uri="{FF2B5EF4-FFF2-40B4-BE49-F238E27FC236}">
              <a16:creationId xmlns:a16="http://schemas.microsoft.com/office/drawing/2014/main" id="{07917AFC-AFD3-4FE1-8184-60ACD0B2ABE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9" name="Text Box 3">
          <a:extLst>
            <a:ext uri="{FF2B5EF4-FFF2-40B4-BE49-F238E27FC236}">
              <a16:creationId xmlns:a16="http://schemas.microsoft.com/office/drawing/2014/main" id="{4FC5FDD6-1B7E-49DF-9E2E-E13CEBBBCA7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0" name="Text Box 3">
          <a:extLst>
            <a:ext uri="{FF2B5EF4-FFF2-40B4-BE49-F238E27FC236}">
              <a16:creationId xmlns:a16="http://schemas.microsoft.com/office/drawing/2014/main" id="{63F64D87-6576-40D6-A4FC-FA5E9CEC96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1" name="Text Box 3">
          <a:extLst>
            <a:ext uri="{FF2B5EF4-FFF2-40B4-BE49-F238E27FC236}">
              <a16:creationId xmlns:a16="http://schemas.microsoft.com/office/drawing/2014/main" id="{05F9A4B7-4AAC-4B7A-BB96-EC2117C570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42" name="Text Box 3">
          <a:extLst>
            <a:ext uri="{FF2B5EF4-FFF2-40B4-BE49-F238E27FC236}">
              <a16:creationId xmlns:a16="http://schemas.microsoft.com/office/drawing/2014/main" id="{0A526110-852B-41F8-B5A9-05150F25BC4E}"/>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43" name="Text Box 3">
          <a:extLst>
            <a:ext uri="{FF2B5EF4-FFF2-40B4-BE49-F238E27FC236}">
              <a16:creationId xmlns:a16="http://schemas.microsoft.com/office/drawing/2014/main" id="{E19C34B3-BC1D-4AB8-8DD4-B13A87492F76}"/>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4" name="Text Box 3">
          <a:extLst>
            <a:ext uri="{FF2B5EF4-FFF2-40B4-BE49-F238E27FC236}">
              <a16:creationId xmlns:a16="http://schemas.microsoft.com/office/drawing/2014/main" id="{0806E784-A453-4A2A-8259-5C1292ECDF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5" name="Text Box 3">
          <a:extLst>
            <a:ext uri="{FF2B5EF4-FFF2-40B4-BE49-F238E27FC236}">
              <a16:creationId xmlns:a16="http://schemas.microsoft.com/office/drawing/2014/main" id="{C66B5E28-8C8C-44B6-9168-675778695CE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6" name="Text Box 3">
          <a:extLst>
            <a:ext uri="{FF2B5EF4-FFF2-40B4-BE49-F238E27FC236}">
              <a16:creationId xmlns:a16="http://schemas.microsoft.com/office/drawing/2014/main" id="{70EFB105-05EE-4BBE-99DB-F6E0AAC832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7" name="Text Box 3">
          <a:extLst>
            <a:ext uri="{FF2B5EF4-FFF2-40B4-BE49-F238E27FC236}">
              <a16:creationId xmlns:a16="http://schemas.microsoft.com/office/drawing/2014/main" id="{AA34AE1B-E079-4F54-8501-6144B455F5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8" name="Text Box 3">
          <a:extLst>
            <a:ext uri="{FF2B5EF4-FFF2-40B4-BE49-F238E27FC236}">
              <a16:creationId xmlns:a16="http://schemas.microsoft.com/office/drawing/2014/main" id="{DFB3398A-5CA9-408B-A7AF-7B867797113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9" name="Text Box 3">
          <a:extLst>
            <a:ext uri="{FF2B5EF4-FFF2-40B4-BE49-F238E27FC236}">
              <a16:creationId xmlns:a16="http://schemas.microsoft.com/office/drawing/2014/main" id="{57E6F64A-45C2-4E3D-86B0-2639D0B9D30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0" name="Text Box 3">
          <a:extLst>
            <a:ext uri="{FF2B5EF4-FFF2-40B4-BE49-F238E27FC236}">
              <a16:creationId xmlns:a16="http://schemas.microsoft.com/office/drawing/2014/main" id="{7D726B22-98B6-414C-919D-9C16D52B79B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1" name="Text Box 3">
          <a:extLst>
            <a:ext uri="{FF2B5EF4-FFF2-40B4-BE49-F238E27FC236}">
              <a16:creationId xmlns:a16="http://schemas.microsoft.com/office/drawing/2014/main" id="{B951F1AA-10FC-42E1-A889-8F9C4C2592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2" name="Text Box 3">
          <a:extLst>
            <a:ext uri="{FF2B5EF4-FFF2-40B4-BE49-F238E27FC236}">
              <a16:creationId xmlns:a16="http://schemas.microsoft.com/office/drawing/2014/main" id="{9BDE3B10-C247-4070-86DA-46C1E4D2AE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3" name="Text Box 3">
          <a:extLst>
            <a:ext uri="{FF2B5EF4-FFF2-40B4-BE49-F238E27FC236}">
              <a16:creationId xmlns:a16="http://schemas.microsoft.com/office/drawing/2014/main" id="{5DC7F1D0-A8F1-4407-AAAB-22FB84E2E6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4" name="Text Box 3">
          <a:extLst>
            <a:ext uri="{FF2B5EF4-FFF2-40B4-BE49-F238E27FC236}">
              <a16:creationId xmlns:a16="http://schemas.microsoft.com/office/drawing/2014/main" id="{4810D1E5-71DF-4204-979F-64A61DC1A3E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5" name="Text Box 3">
          <a:extLst>
            <a:ext uri="{FF2B5EF4-FFF2-40B4-BE49-F238E27FC236}">
              <a16:creationId xmlns:a16="http://schemas.microsoft.com/office/drawing/2014/main" id="{1A7AD73C-0883-4807-973C-7FF3A61F61F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6" name="Text Box 3">
          <a:extLst>
            <a:ext uri="{FF2B5EF4-FFF2-40B4-BE49-F238E27FC236}">
              <a16:creationId xmlns:a16="http://schemas.microsoft.com/office/drawing/2014/main" id="{2AC590F2-A54D-4BF0-A82D-CF02FB7694B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7" name="Text Box 3">
          <a:extLst>
            <a:ext uri="{FF2B5EF4-FFF2-40B4-BE49-F238E27FC236}">
              <a16:creationId xmlns:a16="http://schemas.microsoft.com/office/drawing/2014/main" id="{D99458F0-FBD0-4EE2-B16D-6C9C9F5F85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8" name="Text Box 3">
          <a:extLst>
            <a:ext uri="{FF2B5EF4-FFF2-40B4-BE49-F238E27FC236}">
              <a16:creationId xmlns:a16="http://schemas.microsoft.com/office/drawing/2014/main" id="{C26E39DD-0640-4C19-85E6-00B9BDAB215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9" name="Text Box 3">
          <a:extLst>
            <a:ext uri="{FF2B5EF4-FFF2-40B4-BE49-F238E27FC236}">
              <a16:creationId xmlns:a16="http://schemas.microsoft.com/office/drawing/2014/main" id="{870B7894-9AB3-4533-A25E-BAC0151A7B7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0" name="Text Box 3">
          <a:extLst>
            <a:ext uri="{FF2B5EF4-FFF2-40B4-BE49-F238E27FC236}">
              <a16:creationId xmlns:a16="http://schemas.microsoft.com/office/drawing/2014/main" id="{C8BFABAF-357A-4DCB-9EC3-76A23C0932E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1" name="Text Box 3">
          <a:extLst>
            <a:ext uri="{FF2B5EF4-FFF2-40B4-BE49-F238E27FC236}">
              <a16:creationId xmlns:a16="http://schemas.microsoft.com/office/drawing/2014/main" id="{4D99D68A-5AA1-443D-BBA3-858B7CC152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2" name="Text Box 3">
          <a:extLst>
            <a:ext uri="{FF2B5EF4-FFF2-40B4-BE49-F238E27FC236}">
              <a16:creationId xmlns:a16="http://schemas.microsoft.com/office/drawing/2014/main" id="{058E1C65-CDE6-4448-86C8-1003AE538FC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3" name="Text Box 3">
          <a:extLst>
            <a:ext uri="{FF2B5EF4-FFF2-40B4-BE49-F238E27FC236}">
              <a16:creationId xmlns:a16="http://schemas.microsoft.com/office/drawing/2014/main" id="{9EC2BAD9-350D-4363-A2E0-97C98D2A5A3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4" name="Text Box 3">
          <a:extLst>
            <a:ext uri="{FF2B5EF4-FFF2-40B4-BE49-F238E27FC236}">
              <a16:creationId xmlns:a16="http://schemas.microsoft.com/office/drawing/2014/main" id="{642375D1-8297-4303-BCD4-00C086E762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5" name="Text Box 3">
          <a:extLst>
            <a:ext uri="{FF2B5EF4-FFF2-40B4-BE49-F238E27FC236}">
              <a16:creationId xmlns:a16="http://schemas.microsoft.com/office/drawing/2014/main" id="{D9A81F65-5A94-4C05-B430-BB40B7B8885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6" name="Text Box 3">
          <a:extLst>
            <a:ext uri="{FF2B5EF4-FFF2-40B4-BE49-F238E27FC236}">
              <a16:creationId xmlns:a16="http://schemas.microsoft.com/office/drawing/2014/main" id="{B5CF5090-97C7-4050-8709-D905E40BD2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7" name="Text Box 3">
          <a:extLst>
            <a:ext uri="{FF2B5EF4-FFF2-40B4-BE49-F238E27FC236}">
              <a16:creationId xmlns:a16="http://schemas.microsoft.com/office/drawing/2014/main" id="{09225F93-F595-4BD3-A168-158862B11C6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8" name="Text Box 3">
          <a:extLst>
            <a:ext uri="{FF2B5EF4-FFF2-40B4-BE49-F238E27FC236}">
              <a16:creationId xmlns:a16="http://schemas.microsoft.com/office/drawing/2014/main" id="{F6723288-8020-45C2-8A54-D7C278BD8E2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9" name="Text Box 3">
          <a:extLst>
            <a:ext uri="{FF2B5EF4-FFF2-40B4-BE49-F238E27FC236}">
              <a16:creationId xmlns:a16="http://schemas.microsoft.com/office/drawing/2014/main" id="{A700ACEC-7951-4304-817A-C20B0F97A76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0" name="Text Box 3">
          <a:extLst>
            <a:ext uri="{FF2B5EF4-FFF2-40B4-BE49-F238E27FC236}">
              <a16:creationId xmlns:a16="http://schemas.microsoft.com/office/drawing/2014/main" id="{E5CC560F-8B9F-4B3A-9A59-A4328699C97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1" name="Text Box 3">
          <a:extLst>
            <a:ext uri="{FF2B5EF4-FFF2-40B4-BE49-F238E27FC236}">
              <a16:creationId xmlns:a16="http://schemas.microsoft.com/office/drawing/2014/main" id="{07C33F77-FA1F-4685-88D8-32A0C545192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2" name="Text Box 3">
          <a:extLst>
            <a:ext uri="{FF2B5EF4-FFF2-40B4-BE49-F238E27FC236}">
              <a16:creationId xmlns:a16="http://schemas.microsoft.com/office/drawing/2014/main" id="{57E2718D-DE04-4395-8954-0DA2B037823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3" name="Text Box 3">
          <a:extLst>
            <a:ext uri="{FF2B5EF4-FFF2-40B4-BE49-F238E27FC236}">
              <a16:creationId xmlns:a16="http://schemas.microsoft.com/office/drawing/2014/main" id="{C7CE8B5C-543A-49EF-9AA1-818E817024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4" name="Text Box 3">
          <a:extLst>
            <a:ext uri="{FF2B5EF4-FFF2-40B4-BE49-F238E27FC236}">
              <a16:creationId xmlns:a16="http://schemas.microsoft.com/office/drawing/2014/main" id="{D4EA601D-1A04-4A53-B63B-7F051AE14C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5" name="Text Box 3">
          <a:extLst>
            <a:ext uri="{FF2B5EF4-FFF2-40B4-BE49-F238E27FC236}">
              <a16:creationId xmlns:a16="http://schemas.microsoft.com/office/drawing/2014/main" id="{16203C9D-8F10-4A0B-B5DB-FB875369D59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76" name="Text Box 3">
          <a:extLst>
            <a:ext uri="{FF2B5EF4-FFF2-40B4-BE49-F238E27FC236}">
              <a16:creationId xmlns:a16="http://schemas.microsoft.com/office/drawing/2014/main" id="{5095F013-BC2A-44AE-8C5E-751A36A92766}"/>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77" name="Text Box 3">
          <a:extLst>
            <a:ext uri="{FF2B5EF4-FFF2-40B4-BE49-F238E27FC236}">
              <a16:creationId xmlns:a16="http://schemas.microsoft.com/office/drawing/2014/main" id="{90C91696-19FD-43ED-B488-0EC0F2E1F429}"/>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8" name="Text Box 3">
          <a:extLst>
            <a:ext uri="{FF2B5EF4-FFF2-40B4-BE49-F238E27FC236}">
              <a16:creationId xmlns:a16="http://schemas.microsoft.com/office/drawing/2014/main" id="{43F26FEB-A1F9-4D22-85CC-061AF41D3E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9" name="Text Box 3">
          <a:extLst>
            <a:ext uri="{FF2B5EF4-FFF2-40B4-BE49-F238E27FC236}">
              <a16:creationId xmlns:a16="http://schemas.microsoft.com/office/drawing/2014/main" id="{14463CF2-3240-4355-89FE-B0E855B525F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0" name="Text Box 3">
          <a:extLst>
            <a:ext uri="{FF2B5EF4-FFF2-40B4-BE49-F238E27FC236}">
              <a16:creationId xmlns:a16="http://schemas.microsoft.com/office/drawing/2014/main" id="{E9AC0FAE-F8E5-431F-8461-0D3B0D5D162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1" name="Text Box 3">
          <a:extLst>
            <a:ext uri="{FF2B5EF4-FFF2-40B4-BE49-F238E27FC236}">
              <a16:creationId xmlns:a16="http://schemas.microsoft.com/office/drawing/2014/main" id="{C884A8DF-2C42-441E-B090-E5B04708256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2" name="Text Box 3">
          <a:extLst>
            <a:ext uri="{FF2B5EF4-FFF2-40B4-BE49-F238E27FC236}">
              <a16:creationId xmlns:a16="http://schemas.microsoft.com/office/drawing/2014/main" id="{C198122D-29B5-4276-87BC-A2B99114DE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3" name="Text Box 3">
          <a:extLst>
            <a:ext uri="{FF2B5EF4-FFF2-40B4-BE49-F238E27FC236}">
              <a16:creationId xmlns:a16="http://schemas.microsoft.com/office/drawing/2014/main" id="{98D4F57B-70D3-497B-A4FC-2AE805AEA33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4" name="Text Box 3">
          <a:extLst>
            <a:ext uri="{FF2B5EF4-FFF2-40B4-BE49-F238E27FC236}">
              <a16:creationId xmlns:a16="http://schemas.microsoft.com/office/drawing/2014/main" id="{F91D6791-941B-4E20-A561-55DE3BD6468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5" name="Text Box 3">
          <a:extLst>
            <a:ext uri="{FF2B5EF4-FFF2-40B4-BE49-F238E27FC236}">
              <a16:creationId xmlns:a16="http://schemas.microsoft.com/office/drawing/2014/main" id="{1FDEF9D0-DBB5-4583-AF00-CD747E40D40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6" name="Text Box 3">
          <a:extLst>
            <a:ext uri="{FF2B5EF4-FFF2-40B4-BE49-F238E27FC236}">
              <a16:creationId xmlns:a16="http://schemas.microsoft.com/office/drawing/2014/main" id="{A81EC272-D872-4D47-939A-DDAA9D3A548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7" name="Text Box 3">
          <a:extLst>
            <a:ext uri="{FF2B5EF4-FFF2-40B4-BE49-F238E27FC236}">
              <a16:creationId xmlns:a16="http://schemas.microsoft.com/office/drawing/2014/main" id="{D9143BC2-C01B-4393-A1C0-446BA4A3A65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8" name="Text Box 3">
          <a:extLst>
            <a:ext uri="{FF2B5EF4-FFF2-40B4-BE49-F238E27FC236}">
              <a16:creationId xmlns:a16="http://schemas.microsoft.com/office/drawing/2014/main" id="{82D9F3EA-C615-41B0-84EB-93920A6F5C1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9" name="Text Box 3">
          <a:extLst>
            <a:ext uri="{FF2B5EF4-FFF2-40B4-BE49-F238E27FC236}">
              <a16:creationId xmlns:a16="http://schemas.microsoft.com/office/drawing/2014/main" id="{DD85D78F-C6B8-4C1E-8D04-DFE80D5C31C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0" name="Text Box 3">
          <a:extLst>
            <a:ext uri="{FF2B5EF4-FFF2-40B4-BE49-F238E27FC236}">
              <a16:creationId xmlns:a16="http://schemas.microsoft.com/office/drawing/2014/main" id="{4CF6B1B9-BB13-4DE1-B5A5-CF45A7049FF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1" name="Text Box 3">
          <a:extLst>
            <a:ext uri="{FF2B5EF4-FFF2-40B4-BE49-F238E27FC236}">
              <a16:creationId xmlns:a16="http://schemas.microsoft.com/office/drawing/2014/main" id="{1E706D23-68B6-4C0F-97AD-93ED739DFE6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2" name="Text Box 3">
          <a:extLst>
            <a:ext uri="{FF2B5EF4-FFF2-40B4-BE49-F238E27FC236}">
              <a16:creationId xmlns:a16="http://schemas.microsoft.com/office/drawing/2014/main" id="{2714AC27-135A-4991-99BF-824942EBEF7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3" name="Text Box 3">
          <a:extLst>
            <a:ext uri="{FF2B5EF4-FFF2-40B4-BE49-F238E27FC236}">
              <a16:creationId xmlns:a16="http://schemas.microsoft.com/office/drawing/2014/main" id="{3978943C-1BC1-417F-9D91-C2018E4A5C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4" name="Text Box 3">
          <a:extLst>
            <a:ext uri="{FF2B5EF4-FFF2-40B4-BE49-F238E27FC236}">
              <a16:creationId xmlns:a16="http://schemas.microsoft.com/office/drawing/2014/main" id="{D39CDA90-6F6A-47C6-BE8D-FD856B212C9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5" name="Text Box 3">
          <a:extLst>
            <a:ext uri="{FF2B5EF4-FFF2-40B4-BE49-F238E27FC236}">
              <a16:creationId xmlns:a16="http://schemas.microsoft.com/office/drawing/2014/main" id="{02DEC359-FC2D-4216-8A07-E09D389C0EF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6" name="Text Box 3">
          <a:extLst>
            <a:ext uri="{FF2B5EF4-FFF2-40B4-BE49-F238E27FC236}">
              <a16:creationId xmlns:a16="http://schemas.microsoft.com/office/drawing/2014/main" id="{355ADA9E-A27B-40E1-916C-7621D29BE5E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7" name="Text Box 3">
          <a:extLst>
            <a:ext uri="{FF2B5EF4-FFF2-40B4-BE49-F238E27FC236}">
              <a16:creationId xmlns:a16="http://schemas.microsoft.com/office/drawing/2014/main" id="{AF49310A-1B85-4D7F-9934-73FF1BA6BCA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8" name="Text Box 3">
          <a:extLst>
            <a:ext uri="{FF2B5EF4-FFF2-40B4-BE49-F238E27FC236}">
              <a16:creationId xmlns:a16="http://schemas.microsoft.com/office/drawing/2014/main" id="{1371F168-3A1F-4F4C-917D-05F9FD883A3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9" name="Text Box 3">
          <a:extLst>
            <a:ext uri="{FF2B5EF4-FFF2-40B4-BE49-F238E27FC236}">
              <a16:creationId xmlns:a16="http://schemas.microsoft.com/office/drawing/2014/main" id="{3FC2E2FF-5ECB-496B-A6A6-B08DE2928A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0" name="Text Box 3">
          <a:extLst>
            <a:ext uri="{FF2B5EF4-FFF2-40B4-BE49-F238E27FC236}">
              <a16:creationId xmlns:a16="http://schemas.microsoft.com/office/drawing/2014/main" id="{8F9D040A-16A3-4DA8-9B82-A7B02456CFD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1" name="Text Box 3">
          <a:extLst>
            <a:ext uri="{FF2B5EF4-FFF2-40B4-BE49-F238E27FC236}">
              <a16:creationId xmlns:a16="http://schemas.microsoft.com/office/drawing/2014/main" id="{C995AFAF-64AD-4486-B533-C7FA186A35A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2" name="Text Box 3">
          <a:extLst>
            <a:ext uri="{FF2B5EF4-FFF2-40B4-BE49-F238E27FC236}">
              <a16:creationId xmlns:a16="http://schemas.microsoft.com/office/drawing/2014/main" id="{F020AFDD-1AD9-4298-89D4-DBDFDAAFDC1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3" name="Text Box 3">
          <a:extLst>
            <a:ext uri="{FF2B5EF4-FFF2-40B4-BE49-F238E27FC236}">
              <a16:creationId xmlns:a16="http://schemas.microsoft.com/office/drawing/2014/main" id="{D103FE71-895C-44B1-84AC-DD1BD11B30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4" name="Text Box 3">
          <a:extLst>
            <a:ext uri="{FF2B5EF4-FFF2-40B4-BE49-F238E27FC236}">
              <a16:creationId xmlns:a16="http://schemas.microsoft.com/office/drawing/2014/main" id="{5BC20C81-51E0-4273-A0FB-DBC09BC4331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5" name="Text Box 3">
          <a:extLst>
            <a:ext uri="{FF2B5EF4-FFF2-40B4-BE49-F238E27FC236}">
              <a16:creationId xmlns:a16="http://schemas.microsoft.com/office/drawing/2014/main" id="{C19D21C5-26DF-465C-93EC-85DC8676BFB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6" name="Text Box 3">
          <a:extLst>
            <a:ext uri="{FF2B5EF4-FFF2-40B4-BE49-F238E27FC236}">
              <a16:creationId xmlns:a16="http://schemas.microsoft.com/office/drawing/2014/main" id="{692FF10F-C3A6-4B54-9CCB-DFA6BF51697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7" name="Text Box 3">
          <a:extLst>
            <a:ext uri="{FF2B5EF4-FFF2-40B4-BE49-F238E27FC236}">
              <a16:creationId xmlns:a16="http://schemas.microsoft.com/office/drawing/2014/main" id="{C051A44B-3E95-4FFF-B94C-A1701C38DB3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8" name="Text Box 3">
          <a:extLst>
            <a:ext uri="{FF2B5EF4-FFF2-40B4-BE49-F238E27FC236}">
              <a16:creationId xmlns:a16="http://schemas.microsoft.com/office/drawing/2014/main" id="{4D107D9F-2E31-481E-AB9E-D08E9B9FBEF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9" name="Text Box 3">
          <a:extLst>
            <a:ext uri="{FF2B5EF4-FFF2-40B4-BE49-F238E27FC236}">
              <a16:creationId xmlns:a16="http://schemas.microsoft.com/office/drawing/2014/main" id="{C4D37104-C512-498A-A824-FF42AA6FE12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10" name="Text Box 3">
          <a:extLst>
            <a:ext uri="{FF2B5EF4-FFF2-40B4-BE49-F238E27FC236}">
              <a16:creationId xmlns:a16="http://schemas.microsoft.com/office/drawing/2014/main" id="{F7A9FDB5-3955-4FE7-82C2-E857B0AC4553}"/>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11" name="Text Box 3">
          <a:extLst>
            <a:ext uri="{FF2B5EF4-FFF2-40B4-BE49-F238E27FC236}">
              <a16:creationId xmlns:a16="http://schemas.microsoft.com/office/drawing/2014/main" id="{AD1AA2C6-2DA1-4B33-8B8A-1476B354F67C}"/>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2" name="Text Box 3">
          <a:extLst>
            <a:ext uri="{FF2B5EF4-FFF2-40B4-BE49-F238E27FC236}">
              <a16:creationId xmlns:a16="http://schemas.microsoft.com/office/drawing/2014/main" id="{5C29952F-0429-477C-8BBA-19179EFD15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3" name="Text Box 3">
          <a:extLst>
            <a:ext uri="{FF2B5EF4-FFF2-40B4-BE49-F238E27FC236}">
              <a16:creationId xmlns:a16="http://schemas.microsoft.com/office/drawing/2014/main" id="{F182676D-0C29-4425-AAA3-FEBD010F662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4" name="Text Box 3">
          <a:extLst>
            <a:ext uri="{FF2B5EF4-FFF2-40B4-BE49-F238E27FC236}">
              <a16:creationId xmlns:a16="http://schemas.microsoft.com/office/drawing/2014/main" id="{9E21FB0A-0261-4EC8-813E-7288E76F68E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5" name="Text Box 3">
          <a:extLst>
            <a:ext uri="{FF2B5EF4-FFF2-40B4-BE49-F238E27FC236}">
              <a16:creationId xmlns:a16="http://schemas.microsoft.com/office/drawing/2014/main" id="{219E4C49-0ECD-4DA5-9D7C-2E199164E3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6" name="Text Box 3">
          <a:extLst>
            <a:ext uri="{FF2B5EF4-FFF2-40B4-BE49-F238E27FC236}">
              <a16:creationId xmlns:a16="http://schemas.microsoft.com/office/drawing/2014/main" id="{4C567947-CD93-4E27-9904-169878EA55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7" name="Text Box 3">
          <a:extLst>
            <a:ext uri="{FF2B5EF4-FFF2-40B4-BE49-F238E27FC236}">
              <a16:creationId xmlns:a16="http://schemas.microsoft.com/office/drawing/2014/main" id="{6FCBD573-4559-4F60-BDF5-0A63E97F194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8" name="Text Box 3">
          <a:extLst>
            <a:ext uri="{FF2B5EF4-FFF2-40B4-BE49-F238E27FC236}">
              <a16:creationId xmlns:a16="http://schemas.microsoft.com/office/drawing/2014/main" id="{32EFDE5A-5D3E-4017-90EC-04120FFB22E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9" name="Text Box 3">
          <a:extLst>
            <a:ext uri="{FF2B5EF4-FFF2-40B4-BE49-F238E27FC236}">
              <a16:creationId xmlns:a16="http://schemas.microsoft.com/office/drawing/2014/main" id="{ECC85FDF-D372-4CA9-9DA3-5A8AE48B22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0" name="Text Box 3">
          <a:extLst>
            <a:ext uri="{FF2B5EF4-FFF2-40B4-BE49-F238E27FC236}">
              <a16:creationId xmlns:a16="http://schemas.microsoft.com/office/drawing/2014/main" id="{3CAB452F-E25F-4241-A679-E11608931A4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1" name="Text Box 3">
          <a:extLst>
            <a:ext uri="{FF2B5EF4-FFF2-40B4-BE49-F238E27FC236}">
              <a16:creationId xmlns:a16="http://schemas.microsoft.com/office/drawing/2014/main" id="{976AEA59-80CA-4829-B373-09996E658C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2" name="Text Box 3">
          <a:extLst>
            <a:ext uri="{FF2B5EF4-FFF2-40B4-BE49-F238E27FC236}">
              <a16:creationId xmlns:a16="http://schemas.microsoft.com/office/drawing/2014/main" id="{3ECB9D94-663C-4A62-9BC8-2B1CAC7177B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3" name="Text Box 3">
          <a:extLst>
            <a:ext uri="{FF2B5EF4-FFF2-40B4-BE49-F238E27FC236}">
              <a16:creationId xmlns:a16="http://schemas.microsoft.com/office/drawing/2014/main" id="{0D829ECA-C87C-47FE-82FD-EA64F76F6EB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4" name="Text Box 3">
          <a:extLst>
            <a:ext uri="{FF2B5EF4-FFF2-40B4-BE49-F238E27FC236}">
              <a16:creationId xmlns:a16="http://schemas.microsoft.com/office/drawing/2014/main" id="{3073778D-1982-4ED4-A684-3F860F4EBA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5" name="Text Box 3">
          <a:extLst>
            <a:ext uri="{FF2B5EF4-FFF2-40B4-BE49-F238E27FC236}">
              <a16:creationId xmlns:a16="http://schemas.microsoft.com/office/drawing/2014/main" id="{189B178E-1F42-4020-B441-22EA93843BF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6" name="Text Box 3">
          <a:extLst>
            <a:ext uri="{FF2B5EF4-FFF2-40B4-BE49-F238E27FC236}">
              <a16:creationId xmlns:a16="http://schemas.microsoft.com/office/drawing/2014/main" id="{2909105C-B54A-4AF8-8FF8-BDF3090DF71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7" name="Text Box 3">
          <a:extLst>
            <a:ext uri="{FF2B5EF4-FFF2-40B4-BE49-F238E27FC236}">
              <a16:creationId xmlns:a16="http://schemas.microsoft.com/office/drawing/2014/main" id="{75EC6A8E-D723-47EA-88B0-4486F6A8ACE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8" name="Text Box 3">
          <a:extLst>
            <a:ext uri="{FF2B5EF4-FFF2-40B4-BE49-F238E27FC236}">
              <a16:creationId xmlns:a16="http://schemas.microsoft.com/office/drawing/2014/main" id="{0F7D3762-518A-4AC6-BF90-15D4E2EA38C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9" name="Text Box 3">
          <a:extLst>
            <a:ext uri="{FF2B5EF4-FFF2-40B4-BE49-F238E27FC236}">
              <a16:creationId xmlns:a16="http://schemas.microsoft.com/office/drawing/2014/main" id="{F9D29296-55F7-4916-BDC1-CBCD9FC4BA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0" name="Text Box 3">
          <a:extLst>
            <a:ext uri="{FF2B5EF4-FFF2-40B4-BE49-F238E27FC236}">
              <a16:creationId xmlns:a16="http://schemas.microsoft.com/office/drawing/2014/main" id="{0B58C3FC-319C-4A65-A2BA-443AD174CB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1" name="Text Box 3">
          <a:extLst>
            <a:ext uri="{FF2B5EF4-FFF2-40B4-BE49-F238E27FC236}">
              <a16:creationId xmlns:a16="http://schemas.microsoft.com/office/drawing/2014/main" id="{C130C776-16F0-4D27-9266-E4076EE8D72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2" name="Text Box 3">
          <a:extLst>
            <a:ext uri="{FF2B5EF4-FFF2-40B4-BE49-F238E27FC236}">
              <a16:creationId xmlns:a16="http://schemas.microsoft.com/office/drawing/2014/main" id="{F21467AD-778C-4421-B30E-61DBA224A9D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3" name="Text Box 3">
          <a:extLst>
            <a:ext uri="{FF2B5EF4-FFF2-40B4-BE49-F238E27FC236}">
              <a16:creationId xmlns:a16="http://schemas.microsoft.com/office/drawing/2014/main" id="{FD154679-C4BF-4FDE-82A2-BE0C48C77D3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4" name="Text Box 3">
          <a:extLst>
            <a:ext uri="{FF2B5EF4-FFF2-40B4-BE49-F238E27FC236}">
              <a16:creationId xmlns:a16="http://schemas.microsoft.com/office/drawing/2014/main" id="{5DF17130-215B-41F2-9C94-55D603DB058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5" name="Text Box 3">
          <a:extLst>
            <a:ext uri="{FF2B5EF4-FFF2-40B4-BE49-F238E27FC236}">
              <a16:creationId xmlns:a16="http://schemas.microsoft.com/office/drawing/2014/main" id="{87BB321F-35A9-4027-B6FD-F58EB1AF83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6" name="Text Box 3">
          <a:extLst>
            <a:ext uri="{FF2B5EF4-FFF2-40B4-BE49-F238E27FC236}">
              <a16:creationId xmlns:a16="http://schemas.microsoft.com/office/drawing/2014/main" id="{924BAD68-78D2-4878-B079-8F972E86E02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7" name="Text Box 3">
          <a:extLst>
            <a:ext uri="{FF2B5EF4-FFF2-40B4-BE49-F238E27FC236}">
              <a16:creationId xmlns:a16="http://schemas.microsoft.com/office/drawing/2014/main" id="{1C88AF01-6F56-4CB7-AB02-554454A22AC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8" name="Text Box 3">
          <a:extLst>
            <a:ext uri="{FF2B5EF4-FFF2-40B4-BE49-F238E27FC236}">
              <a16:creationId xmlns:a16="http://schemas.microsoft.com/office/drawing/2014/main" id="{03B0DCFD-B614-43EA-B19E-C42B848476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9" name="Text Box 3">
          <a:extLst>
            <a:ext uri="{FF2B5EF4-FFF2-40B4-BE49-F238E27FC236}">
              <a16:creationId xmlns:a16="http://schemas.microsoft.com/office/drawing/2014/main" id="{8FA0DF5B-DFE1-4EE2-B934-DF425CD801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0" name="Text Box 3">
          <a:extLst>
            <a:ext uri="{FF2B5EF4-FFF2-40B4-BE49-F238E27FC236}">
              <a16:creationId xmlns:a16="http://schemas.microsoft.com/office/drawing/2014/main" id="{9340F86F-7DA2-463B-A28D-7B21DCE6D0F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1" name="Text Box 3">
          <a:extLst>
            <a:ext uri="{FF2B5EF4-FFF2-40B4-BE49-F238E27FC236}">
              <a16:creationId xmlns:a16="http://schemas.microsoft.com/office/drawing/2014/main" id="{2D0141F9-AD22-4044-93C1-3C5AE485121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2" name="Text Box 3">
          <a:extLst>
            <a:ext uri="{FF2B5EF4-FFF2-40B4-BE49-F238E27FC236}">
              <a16:creationId xmlns:a16="http://schemas.microsoft.com/office/drawing/2014/main" id="{FB8600BA-6EFC-4654-A775-5569F78D1B8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3" name="Text Box 3">
          <a:extLst>
            <a:ext uri="{FF2B5EF4-FFF2-40B4-BE49-F238E27FC236}">
              <a16:creationId xmlns:a16="http://schemas.microsoft.com/office/drawing/2014/main" id="{A3C4DFED-F5DA-4C85-8721-855C582FD3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44" name="Text Box 3">
          <a:extLst>
            <a:ext uri="{FF2B5EF4-FFF2-40B4-BE49-F238E27FC236}">
              <a16:creationId xmlns:a16="http://schemas.microsoft.com/office/drawing/2014/main" id="{49DDFDE6-6E9D-4D3A-9D6F-1CC67684FD9F}"/>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45" name="Text Box 3">
          <a:extLst>
            <a:ext uri="{FF2B5EF4-FFF2-40B4-BE49-F238E27FC236}">
              <a16:creationId xmlns:a16="http://schemas.microsoft.com/office/drawing/2014/main" id="{A63ACC91-FD23-4B07-A564-2ADF7EEB7527}"/>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6" name="Text Box 3">
          <a:extLst>
            <a:ext uri="{FF2B5EF4-FFF2-40B4-BE49-F238E27FC236}">
              <a16:creationId xmlns:a16="http://schemas.microsoft.com/office/drawing/2014/main" id="{5FB3BFEA-E5E9-41DC-A9AA-89CF572C29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7" name="Text Box 3">
          <a:extLst>
            <a:ext uri="{FF2B5EF4-FFF2-40B4-BE49-F238E27FC236}">
              <a16:creationId xmlns:a16="http://schemas.microsoft.com/office/drawing/2014/main" id="{688FFB94-A4F1-4543-BD87-7A1813C62DA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8" name="Text Box 3">
          <a:extLst>
            <a:ext uri="{FF2B5EF4-FFF2-40B4-BE49-F238E27FC236}">
              <a16:creationId xmlns:a16="http://schemas.microsoft.com/office/drawing/2014/main" id="{8F9935EF-8602-4E16-816E-5D3A96589EB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9" name="Text Box 3">
          <a:extLst>
            <a:ext uri="{FF2B5EF4-FFF2-40B4-BE49-F238E27FC236}">
              <a16:creationId xmlns:a16="http://schemas.microsoft.com/office/drawing/2014/main" id="{5F012930-D52F-48FD-9C74-0FD6F063E5E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0" name="Text Box 3">
          <a:extLst>
            <a:ext uri="{FF2B5EF4-FFF2-40B4-BE49-F238E27FC236}">
              <a16:creationId xmlns:a16="http://schemas.microsoft.com/office/drawing/2014/main" id="{9CC3AEFD-FFB4-47F1-8B46-D88030BEDA5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1" name="Text Box 3">
          <a:extLst>
            <a:ext uri="{FF2B5EF4-FFF2-40B4-BE49-F238E27FC236}">
              <a16:creationId xmlns:a16="http://schemas.microsoft.com/office/drawing/2014/main" id="{19C17362-885D-4CAF-BA21-1E0D38C2F0D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2" name="Text Box 3">
          <a:extLst>
            <a:ext uri="{FF2B5EF4-FFF2-40B4-BE49-F238E27FC236}">
              <a16:creationId xmlns:a16="http://schemas.microsoft.com/office/drawing/2014/main" id="{BE60F611-B5D3-44D8-B083-CF8ABD82DFC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3" name="Text Box 3">
          <a:extLst>
            <a:ext uri="{FF2B5EF4-FFF2-40B4-BE49-F238E27FC236}">
              <a16:creationId xmlns:a16="http://schemas.microsoft.com/office/drawing/2014/main" id="{822DA9D3-4717-43EA-B36C-C8EDF0E6331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4" name="Text Box 3">
          <a:extLst>
            <a:ext uri="{FF2B5EF4-FFF2-40B4-BE49-F238E27FC236}">
              <a16:creationId xmlns:a16="http://schemas.microsoft.com/office/drawing/2014/main" id="{E7BE8A46-68B8-4927-B6FC-6B9C9D6EF24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5" name="Text Box 3">
          <a:extLst>
            <a:ext uri="{FF2B5EF4-FFF2-40B4-BE49-F238E27FC236}">
              <a16:creationId xmlns:a16="http://schemas.microsoft.com/office/drawing/2014/main" id="{C4DCA64B-FDFC-487D-A3E1-1A9DA77FF11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6" name="Text Box 3">
          <a:extLst>
            <a:ext uri="{FF2B5EF4-FFF2-40B4-BE49-F238E27FC236}">
              <a16:creationId xmlns:a16="http://schemas.microsoft.com/office/drawing/2014/main" id="{8E1ABECD-C527-4413-9FB4-5B810EBA2D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7" name="Text Box 3">
          <a:extLst>
            <a:ext uri="{FF2B5EF4-FFF2-40B4-BE49-F238E27FC236}">
              <a16:creationId xmlns:a16="http://schemas.microsoft.com/office/drawing/2014/main" id="{451A19DD-5B05-4FA8-9E5D-1C7382C742F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8" name="Text Box 3">
          <a:extLst>
            <a:ext uri="{FF2B5EF4-FFF2-40B4-BE49-F238E27FC236}">
              <a16:creationId xmlns:a16="http://schemas.microsoft.com/office/drawing/2014/main" id="{44DCACAC-969E-49CD-A259-A8D5E8576F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9" name="Text Box 3">
          <a:extLst>
            <a:ext uri="{FF2B5EF4-FFF2-40B4-BE49-F238E27FC236}">
              <a16:creationId xmlns:a16="http://schemas.microsoft.com/office/drawing/2014/main" id="{6BA26B59-0E0F-4CA3-AD65-547B9FFC61C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0" name="Text Box 3">
          <a:extLst>
            <a:ext uri="{FF2B5EF4-FFF2-40B4-BE49-F238E27FC236}">
              <a16:creationId xmlns:a16="http://schemas.microsoft.com/office/drawing/2014/main" id="{1AF56DB6-05D7-4B08-AA77-38A531EFD29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1" name="Text Box 3">
          <a:extLst>
            <a:ext uri="{FF2B5EF4-FFF2-40B4-BE49-F238E27FC236}">
              <a16:creationId xmlns:a16="http://schemas.microsoft.com/office/drawing/2014/main" id="{8FCCBBFB-A7FC-42EA-B153-9B774CCB042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2" name="Text Box 3">
          <a:extLst>
            <a:ext uri="{FF2B5EF4-FFF2-40B4-BE49-F238E27FC236}">
              <a16:creationId xmlns:a16="http://schemas.microsoft.com/office/drawing/2014/main" id="{8B1D2124-3697-4471-919B-5025B1093FF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3" name="Text Box 3">
          <a:extLst>
            <a:ext uri="{FF2B5EF4-FFF2-40B4-BE49-F238E27FC236}">
              <a16:creationId xmlns:a16="http://schemas.microsoft.com/office/drawing/2014/main" id="{CA4127B4-0C8F-4FB7-9530-D0A9B4525DB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4" name="Text Box 3">
          <a:extLst>
            <a:ext uri="{FF2B5EF4-FFF2-40B4-BE49-F238E27FC236}">
              <a16:creationId xmlns:a16="http://schemas.microsoft.com/office/drawing/2014/main" id="{C89FA4A8-03B7-40C3-89C7-C8DD1837179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5" name="Text Box 3">
          <a:extLst>
            <a:ext uri="{FF2B5EF4-FFF2-40B4-BE49-F238E27FC236}">
              <a16:creationId xmlns:a16="http://schemas.microsoft.com/office/drawing/2014/main" id="{760CC9DA-AEA3-4769-90CD-F5DAB85A89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6" name="Text Box 3">
          <a:extLst>
            <a:ext uri="{FF2B5EF4-FFF2-40B4-BE49-F238E27FC236}">
              <a16:creationId xmlns:a16="http://schemas.microsoft.com/office/drawing/2014/main" id="{6BACE9AD-A77C-4B27-889E-0D0CA8C5EE5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7" name="Text Box 3">
          <a:extLst>
            <a:ext uri="{FF2B5EF4-FFF2-40B4-BE49-F238E27FC236}">
              <a16:creationId xmlns:a16="http://schemas.microsoft.com/office/drawing/2014/main" id="{E58F6B54-EE27-4EA1-922B-BE67AE6E47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8" name="Text Box 3">
          <a:extLst>
            <a:ext uri="{FF2B5EF4-FFF2-40B4-BE49-F238E27FC236}">
              <a16:creationId xmlns:a16="http://schemas.microsoft.com/office/drawing/2014/main" id="{F925F57A-053F-47B1-9534-DA5346F97BB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9" name="Text Box 3">
          <a:extLst>
            <a:ext uri="{FF2B5EF4-FFF2-40B4-BE49-F238E27FC236}">
              <a16:creationId xmlns:a16="http://schemas.microsoft.com/office/drawing/2014/main" id="{2E28C1E5-D541-4E64-A0AC-8A567213CC3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0" name="Text Box 3">
          <a:extLst>
            <a:ext uri="{FF2B5EF4-FFF2-40B4-BE49-F238E27FC236}">
              <a16:creationId xmlns:a16="http://schemas.microsoft.com/office/drawing/2014/main" id="{2045101E-B7CC-40F8-9D70-24FCE0D82D6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1" name="Text Box 3">
          <a:extLst>
            <a:ext uri="{FF2B5EF4-FFF2-40B4-BE49-F238E27FC236}">
              <a16:creationId xmlns:a16="http://schemas.microsoft.com/office/drawing/2014/main" id="{32C60106-F0EB-4AEF-A49C-8FDBD3B8E4B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2" name="Text Box 3">
          <a:extLst>
            <a:ext uri="{FF2B5EF4-FFF2-40B4-BE49-F238E27FC236}">
              <a16:creationId xmlns:a16="http://schemas.microsoft.com/office/drawing/2014/main" id="{BEA29756-E931-44EB-B6B7-D2843F0047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3" name="Text Box 3">
          <a:extLst>
            <a:ext uri="{FF2B5EF4-FFF2-40B4-BE49-F238E27FC236}">
              <a16:creationId xmlns:a16="http://schemas.microsoft.com/office/drawing/2014/main" id="{E1211975-5502-4090-B84D-C859A9D3A18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4" name="Text Box 3">
          <a:extLst>
            <a:ext uri="{FF2B5EF4-FFF2-40B4-BE49-F238E27FC236}">
              <a16:creationId xmlns:a16="http://schemas.microsoft.com/office/drawing/2014/main" id="{37EA4C73-1A9A-4350-8B43-024AC1EDA39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5" name="Text Box 3">
          <a:extLst>
            <a:ext uri="{FF2B5EF4-FFF2-40B4-BE49-F238E27FC236}">
              <a16:creationId xmlns:a16="http://schemas.microsoft.com/office/drawing/2014/main" id="{75E1EB8A-21DD-41FD-9BD4-EC087181C4E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6" name="Text Box 3">
          <a:extLst>
            <a:ext uri="{FF2B5EF4-FFF2-40B4-BE49-F238E27FC236}">
              <a16:creationId xmlns:a16="http://schemas.microsoft.com/office/drawing/2014/main" id="{9DCD7E1A-E501-48C5-A407-96178281E41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7" name="Text Box 3">
          <a:extLst>
            <a:ext uri="{FF2B5EF4-FFF2-40B4-BE49-F238E27FC236}">
              <a16:creationId xmlns:a16="http://schemas.microsoft.com/office/drawing/2014/main" id="{BEF6BC23-2489-43F0-87B0-118114AED4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78" name="Text Box 3">
          <a:extLst>
            <a:ext uri="{FF2B5EF4-FFF2-40B4-BE49-F238E27FC236}">
              <a16:creationId xmlns:a16="http://schemas.microsoft.com/office/drawing/2014/main" id="{8AF85494-9B16-4276-9214-34BA0A5A7CE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79" name="Text Box 3">
          <a:extLst>
            <a:ext uri="{FF2B5EF4-FFF2-40B4-BE49-F238E27FC236}">
              <a16:creationId xmlns:a16="http://schemas.microsoft.com/office/drawing/2014/main" id="{3D5750B3-14BF-44C4-8FAF-546C3A5F38C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0" name="Text Box 3">
          <a:extLst>
            <a:ext uri="{FF2B5EF4-FFF2-40B4-BE49-F238E27FC236}">
              <a16:creationId xmlns:a16="http://schemas.microsoft.com/office/drawing/2014/main" id="{48312F81-2AA9-433A-9284-E1C1E0B2817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1" name="Text Box 3">
          <a:extLst>
            <a:ext uri="{FF2B5EF4-FFF2-40B4-BE49-F238E27FC236}">
              <a16:creationId xmlns:a16="http://schemas.microsoft.com/office/drawing/2014/main" id="{FD34DF1F-168E-468C-96B4-91E562D79E73}"/>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82" name="Text Box 3">
          <a:extLst>
            <a:ext uri="{FF2B5EF4-FFF2-40B4-BE49-F238E27FC236}">
              <a16:creationId xmlns:a16="http://schemas.microsoft.com/office/drawing/2014/main" id="{5257CE4A-5E7C-4438-8C21-6E8276803C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83" name="Text Box 3">
          <a:extLst>
            <a:ext uri="{FF2B5EF4-FFF2-40B4-BE49-F238E27FC236}">
              <a16:creationId xmlns:a16="http://schemas.microsoft.com/office/drawing/2014/main" id="{A106B15E-AE19-4CCA-A205-7A2ECF1330A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84" name="Text Box 3">
          <a:extLst>
            <a:ext uri="{FF2B5EF4-FFF2-40B4-BE49-F238E27FC236}">
              <a16:creationId xmlns:a16="http://schemas.microsoft.com/office/drawing/2014/main" id="{2C550007-EA6E-4712-BA3C-2DD5CC6020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5" name="Text Box 3">
          <a:extLst>
            <a:ext uri="{FF2B5EF4-FFF2-40B4-BE49-F238E27FC236}">
              <a16:creationId xmlns:a16="http://schemas.microsoft.com/office/drawing/2014/main" id="{2D87B0E5-E092-461C-8A7D-4B0F665CA2FC}"/>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6" name="Text Box 3">
          <a:extLst>
            <a:ext uri="{FF2B5EF4-FFF2-40B4-BE49-F238E27FC236}">
              <a16:creationId xmlns:a16="http://schemas.microsoft.com/office/drawing/2014/main" id="{6503789F-726B-4AFD-925D-E8240864C5C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7" name="Text Box 3">
          <a:extLst>
            <a:ext uri="{FF2B5EF4-FFF2-40B4-BE49-F238E27FC236}">
              <a16:creationId xmlns:a16="http://schemas.microsoft.com/office/drawing/2014/main" id="{76087C3F-11BE-4837-B10D-526D7C4FE7A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8" name="Text Box 3">
          <a:extLst>
            <a:ext uri="{FF2B5EF4-FFF2-40B4-BE49-F238E27FC236}">
              <a16:creationId xmlns:a16="http://schemas.microsoft.com/office/drawing/2014/main" id="{733DDE3D-10FA-4E31-AA64-F7C3682FA24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9" name="Text Box 3">
          <a:extLst>
            <a:ext uri="{FF2B5EF4-FFF2-40B4-BE49-F238E27FC236}">
              <a16:creationId xmlns:a16="http://schemas.microsoft.com/office/drawing/2014/main" id="{5BE74593-F2C9-47FD-83F2-E1690F5E075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90" name="Text Box 3">
          <a:extLst>
            <a:ext uri="{FF2B5EF4-FFF2-40B4-BE49-F238E27FC236}">
              <a16:creationId xmlns:a16="http://schemas.microsoft.com/office/drawing/2014/main" id="{BCEFA119-4CB0-4B24-BA08-7B4A2C24934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91" name="Text Box 3">
          <a:extLst>
            <a:ext uri="{FF2B5EF4-FFF2-40B4-BE49-F238E27FC236}">
              <a16:creationId xmlns:a16="http://schemas.microsoft.com/office/drawing/2014/main" id="{00D34826-29A2-4A87-B456-12DA55EBC94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92" name="Text Box 3">
          <a:extLst>
            <a:ext uri="{FF2B5EF4-FFF2-40B4-BE49-F238E27FC236}">
              <a16:creationId xmlns:a16="http://schemas.microsoft.com/office/drawing/2014/main" id="{4624DCDA-631F-4130-97BF-A9002EE2D33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3" name="Text Box 3">
          <a:extLst>
            <a:ext uri="{FF2B5EF4-FFF2-40B4-BE49-F238E27FC236}">
              <a16:creationId xmlns:a16="http://schemas.microsoft.com/office/drawing/2014/main" id="{40477F13-E478-4097-9D61-DBDF6DEAABC6}"/>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4" name="Text Box 3">
          <a:extLst>
            <a:ext uri="{FF2B5EF4-FFF2-40B4-BE49-F238E27FC236}">
              <a16:creationId xmlns:a16="http://schemas.microsoft.com/office/drawing/2014/main" id="{043E0A27-3F67-498F-AA9C-33C8E79A4539}"/>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5" name="Text Box 3">
          <a:extLst>
            <a:ext uri="{FF2B5EF4-FFF2-40B4-BE49-F238E27FC236}">
              <a16:creationId xmlns:a16="http://schemas.microsoft.com/office/drawing/2014/main" id="{E7F1D8C8-1E87-45F1-B75F-DC978D3FFFFC}"/>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6" name="Text Box 3">
          <a:extLst>
            <a:ext uri="{FF2B5EF4-FFF2-40B4-BE49-F238E27FC236}">
              <a16:creationId xmlns:a16="http://schemas.microsoft.com/office/drawing/2014/main" id="{EEE9136B-3E19-42A0-9F3E-2F53B8B35465}"/>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797" name="Text Box 3">
          <a:extLst>
            <a:ext uri="{FF2B5EF4-FFF2-40B4-BE49-F238E27FC236}">
              <a16:creationId xmlns:a16="http://schemas.microsoft.com/office/drawing/2014/main" id="{A79B0CE7-4860-42A5-8821-756857DAC9B9}"/>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798" name="Text Box 3">
          <a:extLst>
            <a:ext uri="{FF2B5EF4-FFF2-40B4-BE49-F238E27FC236}">
              <a16:creationId xmlns:a16="http://schemas.microsoft.com/office/drawing/2014/main" id="{02A7541D-D66C-4207-86AA-5AE1DC5FA660}"/>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799" name="Text Box 3">
          <a:extLst>
            <a:ext uri="{FF2B5EF4-FFF2-40B4-BE49-F238E27FC236}">
              <a16:creationId xmlns:a16="http://schemas.microsoft.com/office/drawing/2014/main" id="{2097A1DB-0284-485F-967D-FD9976CFEE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0" name="Text Box 3">
          <a:extLst>
            <a:ext uri="{FF2B5EF4-FFF2-40B4-BE49-F238E27FC236}">
              <a16:creationId xmlns:a16="http://schemas.microsoft.com/office/drawing/2014/main" id="{8D2B4D4A-6C2E-47F2-A0EA-8F967503CC7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1" name="Text Box 3">
          <a:extLst>
            <a:ext uri="{FF2B5EF4-FFF2-40B4-BE49-F238E27FC236}">
              <a16:creationId xmlns:a16="http://schemas.microsoft.com/office/drawing/2014/main" id="{5562CEC0-3CDF-41CC-8F93-D6EF389E169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2" name="Text Box 3">
          <a:extLst>
            <a:ext uri="{FF2B5EF4-FFF2-40B4-BE49-F238E27FC236}">
              <a16:creationId xmlns:a16="http://schemas.microsoft.com/office/drawing/2014/main" id="{AA7BEEEE-4523-4E9B-BC2C-31C747E03C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3" name="Text Box 3">
          <a:extLst>
            <a:ext uri="{FF2B5EF4-FFF2-40B4-BE49-F238E27FC236}">
              <a16:creationId xmlns:a16="http://schemas.microsoft.com/office/drawing/2014/main" id="{AC43D5B9-D628-4EED-BDD2-945E7CCE939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4" name="Text Box 3">
          <a:extLst>
            <a:ext uri="{FF2B5EF4-FFF2-40B4-BE49-F238E27FC236}">
              <a16:creationId xmlns:a16="http://schemas.microsoft.com/office/drawing/2014/main" id="{A7166F28-2EAA-419F-9491-D52DD4D7AE7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5" name="Text Box 3">
          <a:extLst>
            <a:ext uri="{FF2B5EF4-FFF2-40B4-BE49-F238E27FC236}">
              <a16:creationId xmlns:a16="http://schemas.microsoft.com/office/drawing/2014/main" id="{ADCF2502-9E7B-46AC-A192-4C4D38DF48B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6" name="Text Box 3">
          <a:extLst>
            <a:ext uri="{FF2B5EF4-FFF2-40B4-BE49-F238E27FC236}">
              <a16:creationId xmlns:a16="http://schemas.microsoft.com/office/drawing/2014/main" id="{117B933D-E015-4D20-AC46-2E7DBE629CB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7" name="Text Box 3">
          <a:extLst>
            <a:ext uri="{FF2B5EF4-FFF2-40B4-BE49-F238E27FC236}">
              <a16:creationId xmlns:a16="http://schemas.microsoft.com/office/drawing/2014/main" id="{F6963FFB-9303-4085-B2AE-F3AB05F892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8" name="Text Box 3">
          <a:extLst>
            <a:ext uri="{FF2B5EF4-FFF2-40B4-BE49-F238E27FC236}">
              <a16:creationId xmlns:a16="http://schemas.microsoft.com/office/drawing/2014/main" id="{5BE1FF3E-60EB-4416-93E5-5801C544FF6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9" name="Text Box 3">
          <a:extLst>
            <a:ext uri="{FF2B5EF4-FFF2-40B4-BE49-F238E27FC236}">
              <a16:creationId xmlns:a16="http://schemas.microsoft.com/office/drawing/2014/main" id="{A3BCEC40-F539-4E86-9244-03FA27ECD68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0" name="Text Box 3">
          <a:extLst>
            <a:ext uri="{FF2B5EF4-FFF2-40B4-BE49-F238E27FC236}">
              <a16:creationId xmlns:a16="http://schemas.microsoft.com/office/drawing/2014/main" id="{5E69B7A1-8C6E-4078-BADB-04E5A7AEEC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1" name="Text Box 3">
          <a:extLst>
            <a:ext uri="{FF2B5EF4-FFF2-40B4-BE49-F238E27FC236}">
              <a16:creationId xmlns:a16="http://schemas.microsoft.com/office/drawing/2014/main" id="{2DB32832-3D8A-480F-9DDB-63556D7133B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2" name="Text Box 3">
          <a:extLst>
            <a:ext uri="{FF2B5EF4-FFF2-40B4-BE49-F238E27FC236}">
              <a16:creationId xmlns:a16="http://schemas.microsoft.com/office/drawing/2014/main" id="{AC98A333-CBCE-475F-92B3-F0D1EABAAEB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3" name="Text Box 3">
          <a:extLst>
            <a:ext uri="{FF2B5EF4-FFF2-40B4-BE49-F238E27FC236}">
              <a16:creationId xmlns:a16="http://schemas.microsoft.com/office/drawing/2014/main" id="{676A0C62-BD44-4A3B-ADF7-7EAB184AD5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4" name="Text Box 3">
          <a:extLst>
            <a:ext uri="{FF2B5EF4-FFF2-40B4-BE49-F238E27FC236}">
              <a16:creationId xmlns:a16="http://schemas.microsoft.com/office/drawing/2014/main" id="{82E05A48-29BF-4E52-8705-B86B24A1D2B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5" name="Text Box 3">
          <a:extLst>
            <a:ext uri="{FF2B5EF4-FFF2-40B4-BE49-F238E27FC236}">
              <a16:creationId xmlns:a16="http://schemas.microsoft.com/office/drawing/2014/main" id="{2D7199F0-CD86-42E2-8935-28E88923EE5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6" name="Text Box 3">
          <a:extLst>
            <a:ext uri="{FF2B5EF4-FFF2-40B4-BE49-F238E27FC236}">
              <a16:creationId xmlns:a16="http://schemas.microsoft.com/office/drawing/2014/main" id="{855DADE9-3F1B-47BB-84F3-B797DAE4FE8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7" name="Text Box 3">
          <a:extLst>
            <a:ext uri="{FF2B5EF4-FFF2-40B4-BE49-F238E27FC236}">
              <a16:creationId xmlns:a16="http://schemas.microsoft.com/office/drawing/2014/main" id="{A24782E0-419C-40D4-BCB4-69311CAA59A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8" name="Text Box 3">
          <a:extLst>
            <a:ext uri="{FF2B5EF4-FFF2-40B4-BE49-F238E27FC236}">
              <a16:creationId xmlns:a16="http://schemas.microsoft.com/office/drawing/2014/main" id="{25B9ED41-D463-4ABC-87F6-ECBA4454482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9" name="Text Box 3">
          <a:extLst>
            <a:ext uri="{FF2B5EF4-FFF2-40B4-BE49-F238E27FC236}">
              <a16:creationId xmlns:a16="http://schemas.microsoft.com/office/drawing/2014/main" id="{0E162584-9878-47FA-AE90-23E859ED0E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0" name="Text Box 3">
          <a:extLst>
            <a:ext uri="{FF2B5EF4-FFF2-40B4-BE49-F238E27FC236}">
              <a16:creationId xmlns:a16="http://schemas.microsoft.com/office/drawing/2014/main" id="{CB5D946E-93B2-4498-8310-3A43F8C56F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1" name="Text Box 3">
          <a:extLst>
            <a:ext uri="{FF2B5EF4-FFF2-40B4-BE49-F238E27FC236}">
              <a16:creationId xmlns:a16="http://schemas.microsoft.com/office/drawing/2014/main" id="{DACCFD9E-D161-4922-981A-579348005E5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2" name="Text Box 3">
          <a:extLst>
            <a:ext uri="{FF2B5EF4-FFF2-40B4-BE49-F238E27FC236}">
              <a16:creationId xmlns:a16="http://schemas.microsoft.com/office/drawing/2014/main" id="{5DF93F50-7B59-4388-9A7E-16C59282B18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3" name="Text Box 3">
          <a:extLst>
            <a:ext uri="{FF2B5EF4-FFF2-40B4-BE49-F238E27FC236}">
              <a16:creationId xmlns:a16="http://schemas.microsoft.com/office/drawing/2014/main" id="{A53C780F-8794-4183-B0F1-404D13B6DCB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4" name="Text Box 3">
          <a:extLst>
            <a:ext uri="{FF2B5EF4-FFF2-40B4-BE49-F238E27FC236}">
              <a16:creationId xmlns:a16="http://schemas.microsoft.com/office/drawing/2014/main" id="{EE222C20-5198-466C-9A9D-782FE3E107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5" name="Text Box 3">
          <a:extLst>
            <a:ext uri="{FF2B5EF4-FFF2-40B4-BE49-F238E27FC236}">
              <a16:creationId xmlns:a16="http://schemas.microsoft.com/office/drawing/2014/main" id="{94281D05-ECD1-4373-9F95-607D1215252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6" name="Text Box 3">
          <a:extLst>
            <a:ext uri="{FF2B5EF4-FFF2-40B4-BE49-F238E27FC236}">
              <a16:creationId xmlns:a16="http://schemas.microsoft.com/office/drawing/2014/main" id="{8AEEAF78-75CC-4056-A68B-CDE15794401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7" name="Text Box 3">
          <a:extLst>
            <a:ext uri="{FF2B5EF4-FFF2-40B4-BE49-F238E27FC236}">
              <a16:creationId xmlns:a16="http://schemas.microsoft.com/office/drawing/2014/main" id="{59E2BDC9-6B9B-49E0-B0D6-91DF73EBEA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8" name="Text Box 3">
          <a:extLst>
            <a:ext uri="{FF2B5EF4-FFF2-40B4-BE49-F238E27FC236}">
              <a16:creationId xmlns:a16="http://schemas.microsoft.com/office/drawing/2014/main" id="{0FF38BA0-D847-48C0-9C8F-641DB93DC30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9" name="Text Box 3">
          <a:extLst>
            <a:ext uri="{FF2B5EF4-FFF2-40B4-BE49-F238E27FC236}">
              <a16:creationId xmlns:a16="http://schemas.microsoft.com/office/drawing/2014/main" id="{FD932C19-CF09-4DD0-9BB4-61BF987773C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30" name="Text Box 3">
          <a:extLst>
            <a:ext uri="{FF2B5EF4-FFF2-40B4-BE49-F238E27FC236}">
              <a16:creationId xmlns:a16="http://schemas.microsoft.com/office/drawing/2014/main" id="{F8ABFF9A-4EFF-41B1-B4A3-6ECC76BBF69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1" name="Text Box 3">
          <a:extLst>
            <a:ext uri="{FF2B5EF4-FFF2-40B4-BE49-F238E27FC236}">
              <a16:creationId xmlns:a16="http://schemas.microsoft.com/office/drawing/2014/main" id="{9A2C8356-6BF1-4FFE-AAE6-49A5258746C9}"/>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2" name="Text Box 3">
          <a:extLst>
            <a:ext uri="{FF2B5EF4-FFF2-40B4-BE49-F238E27FC236}">
              <a16:creationId xmlns:a16="http://schemas.microsoft.com/office/drawing/2014/main" id="{C493B091-FB06-447E-9080-9A762C8A3B9A}"/>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3" name="Text Box 3">
          <a:extLst>
            <a:ext uri="{FF2B5EF4-FFF2-40B4-BE49-F238E27FC236}">
              <a16:creationId xmlns:a16="http://schemas.microsoft.com/office/drawing/2014/main" id="{AE396139-8A28-44D7-AC24-17B80D216278}"/>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4" name="Text Box 3">
          <a:extLst>
            <a:ext uri="{FF2B5EF4-FFF2-40B4-BE49-F238E27FC236}">
              <a16:creationId xmlns:a16="http://schemas.microsoft.com/office/drawing/2014/main" id="{0ACD799E-0860-4534-A431-FC9335548B09}"/>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5" name="Text Box 3">
          <a:extLst>
            <a:ext uri="{FF2B5EF4-FFF2-40B4-BE49-F238E27FC236}">
              <a16:creationId xmlns:a16="http://schemas.microsoft.com/office/drawing/2014/main" id="{20DEE916-5185-4F00-A745-3F63E0A99BA4}"/>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6" name="Text Box 3">
          <a:extLst>
            <a:ext uri="{FF2B5EF4-FFF2-40B4-BE49-F238E27FC236}">
              <a16:creationId xmlns:a16="http://schemas.microsoft.com/office/drawing/2014/main" id="{C157A327-46B7-4A26-9A13-D2B6B16E3EE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7" name="Text Box 3">
          <a:extLst>
            <a:ext uri="{FF2B5EF4-FFF2-40B4-BE49-F238E27FC236}">
              <a16:creationId xmlns:a16="http://schemas.microsoft.com/office/drawing/2014/main" id="{B748277F-B4B1-408C-9FE2-8AA14D12B94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8" name="Text Box 3">
          <a:extLst>
            <a:ext uri="{FF2B5EF4-FFF2-40B4-BE49-F238E27FC236}">
              <a16:creationId xmlns:a16="http://schemas.microsoft.com/office/drawing/2014/main" id="{D6F93B5F-884A-48D0-9ACD-FE9DAB1EB082}"/>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9" name="Text Box 3">
          <a:extLst>
            <a:ext uri="{FF2B5EF4-FFF2-40B4-BE49-F238E27FC236}">
              <a16:creationId xmlns:a16="http://schemas.microsoft.com/office/drawing/2014/main" id="{85CACBDB-4542-48AA-A200-62A0B8DD398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0" name="Text Box 3">
          <a:extLst>
            <a:ext uri="{FF2B5EF4-FFF2-40B4-BE49-F238E27FC236}">
              <a16:creationId xmlns:a16="http://schemas.microsoft.com/office/drawing/2014/main" id="{34EBABDC-51B1-43DD-98FC-B7FEC0819BFB}"/>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1" name="Text Box 3">
          <a:extLst>
            <a:ext uri="{FF2B5EF4-FFF2-40B4-BE49-F238E27FC236}">
              <a16:creationId xmlns:a16="http://schemas.microsoft.com/office/drawing/2014/main" id="{D60EFFDF-0E8A-4B25-A281-0DC86F17AD2B}"/>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2" name="Text Box 3">
          <a:extLst>
            <a:ext uri="{FF2B5EF4-FFF2-40B4-BE49-F238E27FC236}">
              <a16:creationId xmlns:a16="http://schemas.microsoft.com/office/drawing/2014/main" id="{98510828-32BE-4F55-9525-B88CDA24E64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3" name="Text Box 3">
          <a:extLst>
            <a:ext uri="{FF2B5EF4-FFF2-40B4-BE49-F238E27FC236}">
              <a16:creationId xmlns:a16="http://schemas.microsoft.com/office/drawing/2014/main" id="{B7A4CD7F-9BB2-4E8C-B556-21CC52E23051}"/>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4" name="Text Box 3">
          <a:extLst>
            <a:ext uri="{FF2B5EF4-FFF2-40B4-BE49-F238E27FC236}">
              <a16:creationId xmlns:a16="http://schemas.microsoft.com/office/drawing/2014/main" id="{76D4CD49-616C-4F37-9307-2F32A0D38EF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5" name="Text Box 3">
          <a:extLst>
            <a:ext uri="{FF2B5EF4-FFF2-40B4-BE49-F238E27FC236}">
              <a16:creationId xmlns:a16="http://schemas.microsoft.com/office/drawing/2014/main" id="{69D3B946-999D-462C-A2E0-39A23D95A9B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6" name="Text Box 3">
          <a:extLst>
            <a:ext uri="{FF2B5EF4-FFF2-40B4-BE49-F238E27FC236}">
              <a16:creationId xmlns:a16="http://schemas.microsoft.com/office/drawing/2014/main" id="{10BCE0A5-D6DD-44FE-ACF3-42591C753123}"/>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7" name="Text Box 3">
          <a:extLst>
            <a:ext uri="{FF2B5EF4-FFF2-40B4-BE49-F238E27FC236}">
              <a16:creationId xmlns:a16="http://schemas.microsoft.com/office/drawing/2014/main" id="{6BF2F975-8CB4-4665-B61B-6090B907F36D}"/>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8" name="Text Box 3">
          <a:extLst>
            <a:ext uri="{FF2B5EF4-FFF2-40B4-BE49-F238E27FC236}">
              <a16:creationId xmlns:a16="http://schemas.microsoft.com/office/drawing/2014/main" id="{331F9E48-CE6A-4EAE-A275-A57AC7C05B10}"/>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9" name="Text Box 3">
          <a:extLst>
            <a:ext uri="{FF2B5EF4-FFF2-40B4-BE49-F238E27FC236}">
              <a16:creationId xmlns:a16="http://schemas.microsoft.com/office/drawing/2014/main" id="{278C3419-0AF7-4681-85CC-82C106BEFB47}"/>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0" name="Text Box 3">
          <a:extLst>
            <a:ext uri="{FF2B5EF4-FFF2-40B4-BE49-F238E27FC236}">
              <a16:creationId xmlns:a16="http://schemas.microsoft.com/office/drawing/2014/main" id="{A29D8578-BF7B-4387-837F-A7C153DE5C1C}"/>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1" name="Text Box 3">
          <a:extLst>
            <a:ext uri="{FF2B5EF4-FFF2-40B4-BE49-F238E27FC236}">
              <a16:creationId xmlns:a16="http://schemas.microsoft.com/office/drawing/2014/main" id="{79E64F25-9A7E-412B-B7A9-A0CDF4160A43}"/>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2" name="Text Box 3">
          <a:extLst>
            <a:ext uri="{FF2B5EF4-FFF2-40B4-BE49-F238E27FC236}">
              <a16:creationId xmlns:a16="http://schemas.microsoft.com/office/drawing/2014/main" id="{19BB3F3A-E748-4B7A-B891-1CCC3144C1AB}"/>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3" name="Text Box 3">
          <a:extLst>
            <a:ext uri="{FF2B5EF4-FFF2-40B4-BE49-F238E27FC236}">
              <a16:creationId xmlns:a16="http://schemas.microsoft.com/office/drawing/2014/main" id="{D8D17D9F-497E-45EA-8C20-7F846909931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4" name="Text Box 3">
          <a:extLst>
            <a:ext uri="{FF2B5EF4-FFF2-40B4-BE49-F238E27FC236}">
              <a16:creationId xmlns:a16="http://schemas.microsoft.com/office/drawing/2014/main" id="{F7AC9F90-CF8D-452C-8A6A-53DAD6B45BC9}"/>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5" name="Text Box 3">
          <a:extLst>
            <a:ext uri="{FF2B5EF4-FFF2-40B4-BE49-F238E27FC236}">
              <a16:creationId xmlns:a16="http://schemas.microsoft.com/office/drawing/2014/main" id="{13B40BBD-417F-4287-B5A4-15B510D591D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6" name="Text Box 3">
          <a:extLst>
            <a:ext uri="{FF2B5EF4-FFF2-40B4-BE49-F238E27FC236}">
              <a16:creationId xmlns:a16="http://schemas.microsoft.com/office/drawing/2014/main" id="{826417D7-B79F-488A-82A8-0C2D7A2D8A3E}"/>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7" name="Text Box 3">
          <a:extLst>
            <a:ext uri="{FF2B5EF4-FFF2-40B4-BE49-F238E27FC236}">
              <a16:creationId xmlns:a16="http://schemas.microsoft.com/office/drawing/2014/main" id="{B3AF385C-688F-4317-B8C9-853E452E813D}"/>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58" name="Text Box 3">
          <a:extLst>
            <a:ext uri="{FF2B5EF4-FFF2-40B4-BE49-F238E27FC236}">
              <a16:creationId xmlns:a16="http://schemas.microsoft.com/office/drawing/2014/main" id="{B316E1BE-B4E5-4422-A5F7-0CB11D60230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59" name="Text Box 3">
          <a:extLst>
            <a:ext uri="{FF2B5EF4-FFF2-40B4-BE49-F238E27FC236}">
              <a16:creationId xmlns:a16="http://schemas.microsoft.com/office/drawing/2014/main" id="{B2D2457A-7BF9-4D9B-B395-D66922F4637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0" name="Text Box 3">
          <a:extLst>
            <a:ext uri="{FF2B5EF4-FFF2-40B4-BE49-F238E27FC236}">
              <a16:creationId xmlns:a16="http://schemas.microsoft.com/office/drawing/2014/main" id="{4EAA948F-1A29-47B6-9670-93E033679DD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1" name="Text Box 3">
          <a:extLst>
            <a:ext uri="{FF2B5EF4-FFF2-40B4-BE49-F238E27FC236}">
              <a16:creationId xmlns:a16="http://schemas.microsoft.com/office/drawing/2014/main" id="{F0CD7615-9AC8-452D-8366-8741EEA5E9E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62" name="Text Box 3">
          <a:extLst>
            <a:ext uri="{FF2B5EF4-FFF2-40B4-BE49-F238E27FC236}">
              <a16:creationId xmlns:a16="http://schemas.microsoft.com/office/drawing/2014/main" id="{D222BA43-3D6C-4052-85C6-7400D0256CC7}"/>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63" name="Text Box 3">
          <a:extLst>
            <a:ext uri="{FF2B5EF4-FFF2-40B4-BE49-F238E27FC236}">
              <a16:creationId xmlns:a16="http://schemas.microsoft.com/office/drawing/2014/main" id="{3F55ACEC-48BC-4C58-8A4E-711C28EDD80F}"/>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4" name="Text Box 3">
          <a:extLst>
            <a:ext uri="{FF2B5EF4-FFF2-40B4-BE49-F238E27FC236}">
              <a16:creationId xmlns:a16="http://schemas.microsoft.com/office/drawing/2014/main" id="{385832D8-8077-40A2-B2F0-E7DBD834FA5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5" name="Text Box 3">
          <a:extLst>
            <a:ext uri="{FF2B5EF4-FFF2-40B4-BE49-F238E27FC236}">
              <a16:creationId xmlns:a16="http://schemas.microsoft.com/office/drawing/2014/main" id="{68A0E603-B6D5-4FF2-8B87-05D86822DD8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6" name="Text Box 3">
          <a:extLst>
            <a:ext uri="{FF2B5EF4-FFF2-40B4-BE49-F238E27FC236}">
              <a16:creationId xmlns:a16="http://schemas.microsoft.com/office/drawing/2014/main" id="{FB36CAE6-3B80-42F2-ADE3-A59FFAE0DA4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7" name="Text Box 3">
          <a:extLst>
            <a:ext uri="{FF2B5EF4-FFF2-40B4-BE49-F238E27FC236}">
              <a16:creationId xmlns:a16="http://schemas.microsoft.com/office/drawing/2014/main" id="{4BB4E984-8FBA-407E-9952-291F4ECEB6A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8" name="Text Box 3">
          <a:extLst>
            <a:ext uri="{FF2B5EF4-FFF2-40B4-BE49-F238E27FC236}">
              <a16:creationId xmlns:a16="http://schemas.microsoft.com/office/drawing/2014/main" id="{3FE70F9F-B107-4273-9D0C-E23B6F5899F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9" name="Text Box 3">
          <a:extLst>
            <a:ext uri="{FF2B5EF4-FFF2-40B4-BE49-F238E27FC236}">
              <a16:creationId xmlns:a16="http://schemas.microsoft.com/office/drawing/2014/main" id="{60F65981-0650-4E82-A96C-13E01003B40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0" name="Text Box 3">
          <a:extLst>
            <a:ext uri="{FF2B5EF4-FFF2-40B4-BE49-F238E27FC236}">
              <a16:creationId xmlns:a16="http://schemas.microsoft.com/office/drawing/2014/main" id="{57600DE5-C145-4F00-AB89-461417B1F30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1" name="Text Box 3">
          <a:extLst>
            <a:ext uri="{FF2B5EF4-FFF2-40B4-BE49-F238E27FC236}">
              <a16:creationId xmlns:a16="http://schemas.microsoft.com/office/drawing/2014/main" id="{07E64F79-29A4-4272-9CA3-2B04C02081C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2" name="Text Box 3">
          <a:extLst>
            <a:ext uri="{FF2B5EF4-FFF2-40B4-BE49-F238E27FC236}">
              <a16:creationId xmlns:a16="http://schemas.microsoft.com/office/drawing/2014/main" id="{D78D045C-B54A-41A0-BDA1-2359C1288E1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3" name="Text Box 3">
          <a:extLst>
            <a:ext uri="{FF2B5EF4-FFF2-40B4-BE49-F238E27FC236}">
              <a16:creationId xmlns:a16="http://schemas.microsoft.com/office/drawing/2014/main" id="{D72A5B63-4AC3-4E10-912B-FCD513D3205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4" name="Text Box 3">
          <a:extLst>
            <a:ext uri="{FF2B5EF4-FFF2-40B4-BE49-F238E27FC236}">
              <a16:creationId xmlns:a16="http://schemas.microsoft.com/office/drawing/2014/main" id="{FF103320-F16E-4D1B-8DD1-242B7124B76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5" name="Text Box 3">
          <a:extLst>
            <a:ext uri="{FF2B5EF4-FFF2-40B4-BE49-F238E27FC236}">
              <a16:creationId xmlns:a16="http://schemas.microsoft.com/office/drawing/2014/main" id="{3FADDA63-90DB-46A2-9159-F9FF6E49AE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6" name="Text Box 3">
          <a:extLst>
            <a:ext uri="{FF2B5EF4-FFF2-40B4-BE49-F238E27FC236}">
              <a16:creationId xmlns:a16="http://schemas.microsoft.com/office/drawing/2014/main" id="{2B05A067-615C-452C-AD94-895E9FA2D4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7" name="Text Box 3">
          <a:extLst>
            <a:ext uri="{FF2B5EF4-FFF2-40B4-BE49-F238E27FC236}">
              <a16:creationId xmlns:a16="http://schemas.microsoft.com/office/drawing/2014/main" id="{03F9FF5B-7F1D-4EC6-AF11-5034F483612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8" name="Text Box 3">
          <a:extLst>
            <a:ext uri="{FF2B5EF4-FFF2-40B4-BE49-F238E27FC236}">
              <a16:creationId xmlns:a16="http://schemas.microsoft.com/office/drawing/2014/main" id="{C4A80302-5B72-463F-8388-4ABEB4DB4AC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9" name="Text Box 3">
          <a:extLst>
            <a:ext uri="{FF2B5EF4-FFF2-40B4-BE49-F238E27FC236}">
              <a16:creationId xmlns:a16="http://schemas.microsoft.com/office/drawing/2014/main" id="{C08105E0-6BEF-4AB9-9B7E-5F52AB68BBA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0" name="Text Box 3">
          <a:extLst>
            <a:ext uri="{FF2B5EF4-FFF2-40B4-BE49-F238E27FC236}">
              <a16:creationId xmlns:a16="http://schemas.microsoft.com/office/drawing/2014/main" id="{F5A71715-7C48-48D7-8CCA-262461817D6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1" name="Text Box 3">
          <a:extLst>
            <a:ext uri="{FF2B5EF4-FFF2-40B4-BE49-F238E27FC236}">
              <a16:creationId xmlns:a16="http://schemas.microsoft.com/office/drawing/2014/main" id="{3E9C414C-A96B-40BE-B6CD-B9FF3B56D1D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2" name="Text Box 3">
          <a:extLst>
            <a:ext uri="{FF2B5EF4-FFF2-40B4-BE49-F238E27FC236}">
              <a16:creationId xmlns:a16="http://schemas.microsoft.com/office/drawing/2014/main" id="{9716E271-A7D7-4460-BFC4-5B2E3996A91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3" name="Text Box 3">
          <a:extLst>
            <a:ext uri="{FF2B5EF4-FFF2-40B4-BE49-F238E27FC236}">
              <a16:creationId xmlns:a16="http://schemas.microsoft.com/office/drawing/2014/main" id="{C4A05487-3B61-4479-8271-6703683BDED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4" name="Text Box 3">
          <a:extLst>
            <a:ext uri="{FF2B5EF4-FFF2-40B4-BE49-F238E27FC236}">
              <a16:creationId xmlns:a16="http://schemas.microsoft.com/office/drawing/2014/main" id="{57B08667-903E-44A1-AD66-5CCFBA2E73E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5" name="Text Box 3">
          <a:extLst>
            <a:ext uri="{FF2B5EF4-FFF2-40B4-BE49-F238E27FC236}">
              <a16:creationId xmlns:a16="http://schemas.microsoft.com/office/drawing/2014/main" id="{6B7C049E-E575-4C67-B622-4218AA445AB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6" name="Text Box 3">
          <a:extLst>
            <a:ext uri="{FF2B5EF4-FFF2-40B4-BE49-F238E27FC236}">
              <a16:creationId xmlns:a16="http://schemas.microsoft.com/office/drawing/2014/main" id="{5207CFC4-9203-4517-8110-0CC14615632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7" name="Text Box 3">
          <a:extLst>
            <a:ext uri="{FF2B5EF4-FFF2-40B4-BE49-F238E27FC236}">
              <a16:creationId xmlns:a16="http://schemas.microsoft.com/office/drawing/2014/main" id="{9455DE2E-7B88-4AE9-8D6C-47A220E29FA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8" name="Text Box 3">
          <a:extLst>
            <a:ext uri="{FF2B5EF4-FFF2-40B4-BE49-F238E27FC236}">
              <a16:creationId xmlns:a16="http://schemas.microsoft.com/office/drawing/2014/main" id="{C77692C2-B18A-4BE7-A1D7-E944F0C9059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9" name="Text Box 3">
          <a:extLst>
            <a:ext uri="{FF2B5EF4-FFF2-40B4-BE49-F238E27FC236}">
              <a16:creationId xmlns:a16="http://schemas.microsoft.com/office/drawing/2014/main" id="{2E2FF275-1C72-46D9-A57D-0A19CD57B99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0" name="Text Box 3">
          <a:extLst>
            <a:ext uri="{FF2B5EF4-FFF2-40B4-BE49-F238E27FC236}">
              <a16:creationId xmlns:a16="http://schemas.microsoft.com/office/drawing/2014/main" id="{EA1A7EB9-B052-4D7F-A246-70465BC645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1" name="Text Box 3">
          <a:extLst>
            <a:ext uri="{FF2B5EF4-FFF2-40B4-BE49-F238E27FC236}">
              <a16:creationId xmlns:a16="http://schemas.microsoft.com/office/drawing/2014/main" id="{78E4C8BA-1229-414D-95B3-E256F57195C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2" name="Text Box 3">
          <a:extLst>
            <a:ext uri="{FF2B5EF4-FFF2-40B4-BE49-F238E27FC236}">
              <a16:creationId xmlns:a16="http://schemas.microsoft.com/office/drawing/2014/main" id="{3E182717-31A3-44F6-B593-7A16E9BDF09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3" name="Text Box 3">
          <a:extLst>
            <a:ext uri="{FF2B5EF4-FFF2-40B4-BE49-F238E27FC236}">
              <a16:creationId xmlns:a16="http://schemas.microsoft.com/office/drawing/2014/main" id="{664B8A8B-4683-442F-A3A5-8F7D3A0AF5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4" name="Text Box 3">
          <a:extLst>
            <a:ext uri="{FF2B5EF4-FFF2-40B4-BE49-F238E27FC236}">
              <a16:creationId xmlns:a16="http://schemas.microsoft.com/office/drawing/2014/main" id="{114F842A-E53F-4ABB-85B2-8D005AD65DE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5" name="Text Box 3">
          <a:extLst>
            <a:ext uri="{FF2B5EF4-FFF2-40B4-BE49-F238E27FC236}">
              <a16:creationId xmlns:a16="http://schemas.microsoft.com/office/drawing/2014/main" id="{D42E4FBF-C518-4819-BD86-1E6EEDF269E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96" name="Text Box 3">
          <a:extLst>
            <a:ext uri="{FF2B5EF4-FFF2-40B4-BE49-F238E27FC236}">
              <a16:creationId xmlns:a16="http://schemas.microsoft.com/office/drawing/2014/main" id="{8718B983-1069-469B-90B0-D167CB9C1415}"/>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97" name="Text Box 3">
          <a:extLst>
            <a:ext uri="{FF2B5EF4-FFF2-40B4-BE49-F238E27FC236}">
              <a16:creationId xmlns:a16="http://schemas.microsoft.com/office/drawing/2014/main" id="{4EA0AF1E-5E31-4C3D-BB0D-53A0CE3B5336}"/>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8" name="Text Box 3">
          <a:extLst>
            <a:ext uri="{FF2B5EF4-FFF2-40B4-BE49-F238E27FC236}">
              <a16:creationId xmlns:a16="http://schemas.microsoft.com/office/drawing/2014/main" id="{EC708888-0855-4062-AB04-09F6991682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9" name="Text Box 3">
          <a:extLst>
            <a:ext uri="{FF2B5EF4-FFF2-40B4-BE49-F238E27FC236}">
              <a16:creationId xmlns:a16="http://schemas.microsoft.com/office/drawing/2014/main" id="{F5585523-1C5E-42F2-A522-6EA12AE7A31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0" name="Text Box 3">
          <a:extLst>
            <a:ext uri="{FF2B5EF4-FFF2-40B4-BE49-F238E27FC236}">
              <a16:creationId xmlns:a16="http://schemas.microsoft.com/office/drawing/2014/main" id="{09B39A5B-BEC0-4B61-B2CA-408C3C2D058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1" name="Text Box 3">
          <a:extLst>
            <a:ext uri="{FF2B5EF4-FFF2-40B4-BE49-F238E27FC236}">
              <a16:creationId xmlns:a16="http://schemas.microsoft.com/office/drawing/2014/main" id="{09A16B4A-9243-4C43-9987-E7A6DDABA2E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2" name="Text Box 3">
          <a:extLst>
            <a:ext uri="{FF2B5EF4-FFF2-40B4-BE49-F238E27FC236}">
              <a16:creationId xmlns:a16="http://schemas.microsoft.com/office/drawing/2014/main" id="{EDD7FF1C-C115-45A4-9372-F7AD6AD9C07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3" name="Text Box 3">
          <a:extLst>
            <a:ext uri="{FF2B5EF4-FFF2-40B4-BE49-F238E27FC236}">
              <a16:creationId xmlns:a16="http://schemas.microsoft.com/office/drawing/2014/main" id="{9B82C36D-D6B0-4AF6-BC23-C0225CE0D7D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4" name="Text Box 3">
          <a:extLst>
            <a:ext uri="{FF2B5EF4-FFF2-40B4-BE49-F238E27FC236}">
              <a16:creationId xmlns:a16="http://schemas.microsoft.com/office/drawing/2014/main" id="{8084E553-EBE6-4D80-B309-10462FEC4F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5" name="Text Box 3">
          <a:extLst>
            <a:ext uri="{FF2B5EF4-FFF2-40B4-BE49-F238E27FC236}">
              <a16:creationId xmlns:a16="http://schemas.microsoft.com/office/drawing/2014/main" id="{D0AF3041-882E-4C34-902B-3DB8E977BBB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6" name="Text Box 3">
          <a:extLst>
            <a:ext uri="{FF2B5EF4-FFF2-40B4-BE49-F238E27FC236}">
              <a16:creationId xmlns:a16="http://schemas.microsoft.com/office/drawing/2014/main" id="{61353C69-7F57-425F-ADE7-78A84AC7285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7" name="Text Box 3">
          <a:extLst>
            <a:ext uri="{FF2B5EF4-FFF2-40B4-BE49-F238E27FC236}">
              <a16:creationId xmlns:a16="http://schemas.microsoft.com/office/drawing/2014/main" id="{E861F66E-3872-4D41-AAC4-C8E75457FCC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8" name="Text Box 3">
          <a:extLst>
            <a:ext uri="{FF2B5EF4-FFF2-40B4-BE49-F238E27FC236}">
              <a16:creationId xmlns:a16="http://schemas.microsoft.com/office/drawing/2014/main" id="{63E72E1C-BC5F-424B-87D8-1BC5F2E9C97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9" name="Text Box 3">
          <a:extLst>
            <a:ext uri="{FF2B5EF4-FFF2-40B4-BE49-F238E27FC236}">
              <a16:creationId xmlns:a16="http://schemas.microsoft.com/office/drawing/2014/main" id="{D174DAAE-E474-4C02-AD92-4DDC527C4C0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0" name="Text Box 3">
          <a:extLst>
            <a:ext uri="{FF2B5EF4-FFF2-40B4-BE49-F238E27FC236}">
              <a16:creationId xmlns:a16="http://schemas.microsoft.com/office/drawing/2014/main" id="{9A473B42-630E-4EC9-82FE-1B8D60FE24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1" name="Text Box 3">
          <a:extLst>
            <a:ext uri="{FF2B5EF4-FFF2-40B4-BE49-F238E27FC236}">
              <a16:creationId xmlns:a16="http://schemas.microsoft.com/office/drawing/2014/main" id="{638F1D72-D694-41A7-A717-020C91A287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2" name="Text Box 3">
          <a:extLst>
            <a:ext uri="{FF2B5EF4-FFF2-40B4-BE49-F238E27FC236}">
              <a16:creationId xmlns:a16="http://schemas.microsoft.com/office/drawing/2014/main" id="{1CF86E48-B58F-4C27-A4A4-89A27DDFFF7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3" name="Text Box 3">
          <a:extLst>
            <a:ext uri="{FF2B5EF4-FFF2-40B4-BE49-F238E27FC236}">
              <a16:creationId xmlns:a16="http://schemas.microsoft.com/office/drawing/2014/main" id="{A0310EA4-760C-4644-A90C-6DFAFD78EC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4" name="Text Box 3">
          <a:extLst>
            <a:ext uri="{FF2B5EF4-FFF2-40B4-BE49-F238E27FC236}">
              <a16:creationId xmlns:a16="http://schemas.microsoft.com/office/drawing/2014/main" id="{D44F435E-E58D-42A5-B9DD-BD4809BE072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5" name="Text Box 3">
          <a:extLst>
            <a:ext uri="{FF2B5EF4-FFF2-40B4-BE49-F238E27FC236}">
              <a16:creationId xmlns:a16="http://schemas.microsoft.com/office/drawing/2014/main" id="{73D137E2-70E8-4038-8583-17068FFE3FC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6" name="Text Box 3">
          <a:extLst>
            <a:ext uri="{FF2B5EF4-FFF2-40B4-BE49-F238E27FC236}">
              <a16:creationId xmlns:a16="http://schemas.microsoft.com/office/drawing/2014/main" id="{486FDB0A-764E-40DB-B2C8-8B2AECE7384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7" name="Text Box 3">
          <a:extLst>
            <a:ext uri="{FF2B5EF4-FFF2-40B4-BE49-F238E27FC236}">
              <a16:creationId xmlns:a16="http://schemas.microsoft.com/office/drawing/2014/main" id="{163BABE8-C938-4F31-AFF2-BB74848C872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8" name="Text Box 3">
          <a:extLst>
            <a:ext uri="{FF2B5EF4-FFF2-40B4-BE49-F238E27FC236}">
              <a16:creationId xmlns:a16="http://schemas.microsoft.com/office/drawing/2014/main" id="{162FC1D4-841D-4106-81B4-998AE74264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9" name="Text Box 3">
          <a:extLst>
            <a:ext uri="{FF2B5EF4-FFF2-40B4-BE49-F238E27FC236}">
              <a16:creationId xmlns:a16="http://schemas.microsoft.com/office/drawing/2014/main" id="{D9C189DC-6472-4328-BAE1-5B33B49E73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0" name="Text Box 3">
          <a:extLst>
            <a:ext uri="{FF2B5EF4-FFF2-40B4-BE49-F238E27FC236}">
              <a16:creationId xmlns:a16="http://schemas.microsoft.com/office/drawing/2014/main" id="{F8530C07-C1FE-4F9D-BF80-8852EC9B84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1" name="Text Box 3">
          <a:extLst>
            <a:ext uri="{FF2B5EF4-FFF2-40B4-BE49-F238E27FC236}">
              <a16:creationId xmlns:a16="http://schemas.microsoft.com/office/drawing/2014/main" id="{3E2FDCFC-8E41-4F33-8E9F-10BD85A0F5B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2" name="Text Box 3">
          <a:extLst>
            <a:ext uri="{FF2B5EF4-FFF2-40B4-BE49-F238E27FC236}">
              <a16:creationId xmlns:a16="http://schemas.microsoft.com/office/drawing/2014/main" id="{7680C749-D0DF-4C85-8FF0-FCD8CB1F8B9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3" name="Text Box 3">
          <a:extLst>
            <a:ext uri="{FF2B5EF4-FFF2-40B4-BE49-F238E27FC236}">
              <a16:creationId xmlns:a16="http://schemas.microsoft.com/office/drawing/2014/main" id="{B503FB83-36C5-46BF-9AE9-A54D62840B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4" name="Text Box 3">
          <a:extLst>
            <a:ext uri="{FF2B5EF4-FFF2-40B4-BE49-F238E27FC236}">
              <a16:creationId xmlns:a16="http://schemas.microsoft.com/office/drawing/2014/main" id="{C7A6B338-458A-43E3-A721-A6B88C40F61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5" name="Text Box 3">
          <a:extLst>
            <a:ext uri="{FF2B5EF4-FFF2-40B4-BE49-F238E27FC236}">
              <a16:creationId xmlns:a16="http://schemas.microsoft.com/office/drawing/2014/main" id="{AB2577B3-E0B0-4FF6-A745-CD521129385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6" name="Text Box 3">
          <a:extLst>
            <a:ext uri="{FF2B5EF4-FFF2-40B4-BE49-F238E27FC236}">
              <a16:creationId xmlns:a16="http://schemas.microsoft.com/office/drawing/2014/main" id="{2A4B2AE9-8C26-4CAA-B53F-8F5D5C14285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7" name="Text Box 3">
          <a:extLst>
            <a:ext uri="{FF2B5EF4-FFF2-40B4-BE49-F238E27FC236}">
              <a16:creationId xmlns:a16="http://schemas.microsoft.com/office/drawing/2014/main" id="{C07C67CF-E981-4068-8420-C091E2F625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8" name="Text Box 3">
          <a:extLst>
            <a:ext uri="{FF2B5EF4-FFF2-40B4-BE49-F238E27FC236}">
              <a16:creationId xmlns:a16="http://schemas.microsoft.com/office/drawing/2014/main" id="{B78CF5D2-7804-4068-BFEA-EDC8E28A2CC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9" name="Text Box 3">
          <a:extLst>
            <a:ext uri="{FF2B5EF4-FFF2-40B4-BE49-F238E27FC236}">
              <a16:creationId xmlns:a16="http://schemas.microsoft.com/office/drawing/2014/main" id="{EB71E28F-3B80-4FB4-BDCB-F49C6E081AD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930" name="Text Box 3">
          <a:extLst>
            <a:ext uri="{FF2B5EF4-FFF2-40B4-BE49-F238E27FC236}">
              <a16:creationId xmlns:a16="http://schemas.microsoft.com/office/drawing/2014/main" id="{F7F0B0AC-DAC0-4928-8C36-C26F649F9598}"/>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1" name="Text Box 3">
          <a:extLst>
            <a:ext uri="{FF2B5EF4-FFF2-40B4-BE49-F238E27FC236}">
              <a16:creationId xmlns:a16="http://schemas.microsoft.com/office/drawing/2014/main" id="{D65A21BA-ACBB-43A1-AEFD-22AA7D00006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2" name="Text Box 3">
          <a:extLst>
            <a:ext uri="{FF2B5EF4-FFF2-40B4-BE49-F238E27FC236}">
              <a16:creationId xmlns:a16="http://schemas.microsoft.com/office/drawing/2014/main" id="{A0851ECD-CC6E-4420-961E-8BEE6236E7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3" name="Text Box 3">
          <a:extLst>
            <a:ext uri="{FF2B5EF4-FFF2-40B4-BE49-F238E27FC236}">
              <a16:creationId xmlns:a16="http://schemas.microsoft.com/office/drawing/2014/main" id="{17F77ACE-A508-49EE-9F43-D91A65AEBC3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4" name="Text Box 3">
          <a:extLst>
            <a:ext uri="{FF2B5EF4-FFF2-40B4-BE49-F238E27FC236}">
              <a16:creationId xmlns:a16="http://schemas.microsoft.com/office/drawing/2014/main" id="{6D558874-44BF-4E7A-9E21-AC546B2C8E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5" name="Text Box 3">
          <a:extLst>
            <a:ext uri="{FF2B5EF4-FFF2-40B4-BE49-F238E27FC236}">
              <a16:creationId xmlns:a16="http://schemas.microsoft.com/office/drawing/2014/main" id="{E501E163-3A6D-4224-A2CC-B5333B39D4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6" name="Text Box 3">
          <a:extLst>
            <a:ext uri="{FF2B5EF4-FFF2-40B4-BE49-F238E27FC236}">
              <a16:creationId xmlns:a16="http://schemas.microsoft.com/office/drawing/2014/main" id="{410E6C6F-45E1-4803-85D6-9470995764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7" name="Text Box 3">
          <a:extLst>
            <a:ext uri="{FF2B5EF4-FFF2-40B4-BE49-F238E27FC236}">
              <a16:creationId xmlns:a16="http://schemas.microsoft.com/office/drawing/2014/main" id="{FEBBEE7C-E85D-4FA8-89D9-A8039E5466B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8" name="Text Box 3">
          <a:extLst>
            <a:ext uri="{FF2B5EF4-FFF2-40B4-BE49-F238E27FC236}">
              <a16:creationId xmlns:a16="http://schemas.microsoft.com/office/drawing/2014/main" id="{3AD048A0-8266-4046-9F66-3F32C10C596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9" name="Text Box 3">
          <a:extLst>
            <a:ext uri="{FF2B5EF4-FFF2-40B4-BE49-F238E27FC236}">
              <a16:creationId xmlns:a16="http://schemas.microsoft.com/office/drawing/2014/main" id="{4C4BA5A1-9EC2-415A-86CD-CE340E31EFE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0" name="Text Box 3">
          <a:extLst>
            <a:ext uri="{FF2B5EF4-FFF2-40B4-BE49-F238E27FC236}">
              <a16:creationId xmlns:a16="http://schemas.microsoft.com/office/drawing/2014/main" id="{AAC77026-31D6-46D6-9AF2-FA71B86A89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1" name="Text Box 3">
          <a:extLst>
            <a:ext uri="{FF2B5EF4-FFF2-40B4-BE49-F238E27FC236}">
              <a16:creationId xmlns:a16="http://schemas.microsoft.com/office/drawing/2014/main" id="{AE356DDF-F1AB-4E6D-9EDB-0758FA7796D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2" name="Text Box 3">
          <a:extLst>
            <a:ext uri="{FF2B5EF4-FFF2-40B4-BE49-F238E27FC236}">
              <a16:creationId xmlns:a16="http://schemas.microsoft.com/office/drawing/2014/main" id="{2D9EDD22-2B7F-4925-9D11-434BFD59F37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3" name="Text Box 3">
          <a:extLst>
            <a:ext uri="{FF2B5EF4-FFF2-40B4-BE49-F238E27FC236}">
              <a16:creationId xmlns:a16="http://schemas.microsoft.com/office/drawing/2014/main" id="{C13632DB-1B24-4A51-85B1-41512FABFCC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4" name="Text Box 3">
          <a:extLst>
            <a:ext uri="{FF2B5EF4-FFF2-40B4-BE49-F238E27FC236}">
              <a16:creationId xmlns:a16="http://schemas.microsoft.com/office/drawing/2014/main" id="{F5C73170-67B3-4734-B097-6F4F6F205F6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5" name="Text Box 3">
          <a:extLst>
            <a:ext uri="{FF2B5EF4-FFF2-40B4-BE49-F238E27FC236}">
              <a16:creationId xmlns:a16="http://schemas.microsoft.com/office/drawing/2014/main" id="{945265CC-7389-4939-B1A8-10FB65CC1E0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6" name="Text Box 3">
          <a:extLst>
            <a:ext uri="{FF2B5EF4-FFF2-40B4-BE49-F238E27FC236}">
              <a16:creationId xmlns:a16="http://schemas.microsoft.com/office/drawing/2014/main" id="{F9204EFF-AA43-4C89-9F3C-5B853AF0872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7" name="Text Box 3">
          <a:extLst>
            <a:ext uri="{FF2B5EF4-FFF2-40B4-BE49-F238E27FC236}">
              <a16:creationId xmlns:a16="http://schemas.microsoft.com/office/drawing/2014/main" id="{8D8D3075-6E5F-4A93-AE4E-01E9C745153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8" name="Text Box 3">
          <a:extLst>
            <a:ext uri="{FF2B5EF4-FFF2-40B4-BE49-F238E27FC236}">
              <a16:creationId xmlns:a16="http://schemas.microsoft.com/office/drawing/2014/main" id="{157631B8-5EF9-4668-9614-6B9F88D1A5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9" name="Text Box 3">
          <a:extLst>
            <a:ext uri="{FF2B5EF4-FFF2-40B4-BE49-F238E27FC236}">
              <a16:creationId xmlns:a16="http://schemas.microsoft.com/office/drawing/2014/main" id="{9067E993-F702-4E08-BD49-8D1402649AC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0" name="Text Box 3">
          <a:extLst>
            <a:ext uri="{FF2B5EF4-FFF2-40B4-BE49-F238E27FC236}">
              <a16:creationId xmlns:a16="http://schemas.microsoft.com/office/drawing/2014/main" id="{C2A2B5C7-852D-4BDB-A52F-0F598B22F7F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1" name="Text Box 3">
          <a:extLst>
            <a:ext uri="{FF2B5EF4-FFF2-40B4-BE49-F238E27FC236}">
              <a16:creationId xmlns:a16="http://schemas.microsoft.com/office/drawing/2014/main" id="{69FDA475-BF7A-46CF-BE33-E83EC0A8528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2" name="Text Box 3">
          <a:extLst>
            <a:ext uri="{FF2B5EF4-FFF2-40B4-BE49-F238E27FC236}">
              <a16:creationId xmlns:a16="http://schemas.microsoft.com/office/drawing/2014/main" id="{A899D059-F6E1-4373-AA1D-36554A3075F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3" name="Text Box 3">
          <a:extLst>
            <a:ext uri="{FF2B5EF4-FFF2-40B4-BE49-F238E27FC236}">
              <a16:creationId xmlns:a16="http://schemas.microsoft.com/office/drawing/2014/main" id="{E0540B8A-E928-4132-B2AE-3509FDC0C93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4" name="Text Box 3">
          <a:extLst>
            <a:ext uri="{FF2B5EF4-FFF2-40B4-BE49-F238E27FC236}">
              <a16:creationId xmlns:a16="http://schemas.microsoft.com/office/drawing/2014/main" id="{C134839D-2C20-4BF8-8178-0BC5D1D914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5" name="Text Box 3">
          <a:extLst>
            <a:ext uri="{FF2B5EF4-FFF2-40B4-BE49-F238E27FC236}">
              <a16:creationId xmlns:a16="http://schemas.microsoft.com/office/drawing/2014/main" id="{52B9A0E1-0780-4B8E-ADA7-536D8E6C047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6" name="Text Box 3">
          <a:extLst>
            <a:ext uri="{FF2B5EF4-FFF2-40B4-BE49-F238E27FC236}">
              <a16:creationId xmlns:a16="http://schemas.microsoft.com/office/drawing/2014/main" id="{4650BF3D-2E0D-45EF-B134-FEDE8E65FC0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7" name="Text Box 3">
          <a:extLst>
            <a:ext uri="{FF2B5EF4-FFF2-40B4-BE49-F238E27FC236}">
              <a16:creationId xmlns:a16="http://schemas.microsoft.com/office/drawing/2014/main" id="{4F549C1E-903D-4906-AC03-23880392C1E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8" name="Text Box 3">
          <a:extLst>
            <a:ext uri="{FF2B5EF4-FFF2-40B4-BE49-F238E27FC236}">
              <a16:creationId xmlns:a16="http://schemas.microsoft.com/office/drawing/2014/main" id="{FEB4A09D-A741-4387-BE7C-FEF68F3D1A8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9" name="Text Box 3">
          <a:extLst>
            <a:ext uri="{FF2B5EF4-FFF2-40B4-BE49-F238E27FC236}">
              <a16:creationId xmlns:a16="http://schemas.microsoft.com/office/drawing/2014/main" id="{E7D1F02E-1E85-4E74-A612-433B7247CD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60" name="Text Box 3">
          <a:extLst>
            <a:ext uri="{FF2B5EF4-FFF2-40B4-BE49-F238E27FC236}">
              <a16:creationId xmlns:a16="http://schemas.microsoft.com/office/drawing/2014/main" id="{A1B9F014-910D-4A5B-BBA0-8738C4D8720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61" name="Text Box 3">
          <a:extLst>
            <a:ext uri="{FF2B5EF4-FFF2-40B4-BE49-F238E27FC236}">
              <a16:creationId xmlns:a16="http://schemas.microsoft.com/office/drawing/2014/main" id="{FEDE6BAE-1EF2-42A1-AD35-02FB63EFCE9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2" name="Text Box 3">
          <a:extLst>
            <a:ext uri="{FF2B5EF4-FFF2-40B4-BE49-F238E27FC236}">
              <a16:creationId xmlns:a16="http://schemas.microsoft.com/office/drawing/2014/main" id="{E0F76C68-119E-4A5F-B582-D682C213AA89}"/>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3" name="Text Box 3">
          <a:extLst>
            <a:ext uri="{FF2B5EF4-FFF2-40B4-BE49-F238E27FC236}">
              <a16:creationId xmlns:a16="http://schemas.microsoft.com/office/drawing/2014/main" id="{ADA51016-C705-46D6-B76B-8877852AC1A8}"/>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4" name="Text Box 3">
          <a:extLst>
            <a:ext uri="{FF2B5EF4-FFF2-40B4-BE49-F238E27FC236}">
              <a16:creationId xmlns:a16="http://schemas.microsoft.com/office/drawing/2014/main" id="{95888B7C-C306-43DA-8D5C-287A36B91AC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5" name="Text Box 3">
          <a:extLst>
            <a:ext uri="{FF2B5EF4-FFF2-40B4-BE49-F238E27FC236}">
              <a16:creationId xmlns:a16="http://schemas.microsoft.com/office/drawing/2014/main" id="{2AF41383-1453-4A2A-8796-4539D8B2CBE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6" name="Text Box 3">
          <a:extLst>
            <a:ext uri="{FF2B5EF4-FFF2-40B4-BE49-F238E27FC236}">
              <a16:creationId xmlns:a16="http://schemas.microsoft.com/office/drawing/2014/main" id="{A5D4BDEF-20CE-4DC7-B7DD-A249A3D9108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7" name="Text Box 3">
          <a:extLst>
            <a:ext uri="{FF2B5EF4-FFF2-40B4-BE49-F238E27FC236}">
              <a16:creationId xmlns:a16="http://schemas.microsoft.com/office/drawing/2014/main" id="{7FB2B44F-B87B-4087-8AA6-32A96ABD3E9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8" name="Text Box 3">
          <a:extLst>
            <a:ext uri="{FF2B5EF4-FFF2-40B4-BE49-F238E27FC236}">
              <a16:creationId xmlns:a16="http://schemas.microsoft.com/office/drawing/2014/main" id="{E8E0E15D-36D2-4F09-93C1-9ABF9F00510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9" name="Text Box 3">
          <a:extLst>
            <a:ext uri="{FF2B5EF4-FFF2-40B4-BE49-F238E27FC236}">
              <a16:creationId xmlns:a16="http://schemas.microsoft.com/office/drawing/2014/main" id="{8EC04967-0246-4BF8-8CAD-4BA51F1018C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0" name="Text Box 3">
          <a:extLst>
            <a:ext uri="{FF2B5EF4-FFF2-40B4-BE49-F238E27FC236}">
              <a16:creationId xmlns:a16="http://schemas.microsoft.com/office/drawing/2014/main" id="{DB7FF9EB-3F4E-4689-A436-BC7241CC1161}"/>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1" name="Text Box 3">
          <a:extLst>
            <a:ext uri="{FF2B5EF4-FFF2-40B4-BE49-F238E27FC236}">
              <a16:creationId xmlns:a16="http://schemas.microsoft.com/office/drawing/2014/main" id="{22D98D34-1462-47E5-BBA9-3DBEB8C9554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2" name="Text Box 3">
          <a:extLst>
            <a:ext uri="{FF2B5EF4-FFF2-40B4-BE49-F238E27FC236}">
              <a16:creationId xmlns:a16="http://schemas.microsoft.com/office/drawing/2014/main" id="{EC452D99-2F95-40A5-B538-EEA9E7C20FD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3" name="Text Box 3">
          <a:extLst>
            <a:ext uri="{FF2B5EF4-FFF2-40B4-BE49-F238E27FC236}">
              <a16:creationId xmlns:a16="http://schemas.microsoft.com/office/drawing/2014/main" id="{39A559D3-D528-4280-AD3B-3AC57209BC3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4" name="Text Box 3">
          <a:extLst>
            <a:ext uri="{FF2B5EF4-FFF2-40B4-BE49-F238E27FC236}">
              <a16:creationId xmlns:a16="http://schemas.microsoft.com/office/drawing/2014/main" id="{25D2A3D0-3A91-44E3-AD52-A74D34C74FB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5" name="Text Box 3">
          <a:extLst>
            <a:ext uri="{FF2B5EF4-FFF2-40B4-BE49-F238E27FC236}">
              <a16:creationId xmlns:a16="http://schemas.microsoft.com/office/drawing/2014/main" id="{0524DD3C-CDA4-4D74-868B-78CC7FE9764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6" name="Text Box 3">
          <a:extLst>
            <a:ext uri="{FF2B5EF4-FFF2-40B4-BE49-F238E27FC236}">
              <a16:creationId xmlns:a16="http://schemas.microsoft.com/office/drawing/2014/main" id="{2C52B712-568E-457E-BB8F-8DF1DA3579D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7" name="Text Box 3">
          <a:extLst>
            <a:ext uri="{FF2B5EF4-FFF2-40B4-BE49-F238E27FC236}">
              <a16:creationId xmlns:a16="http://schemas.microsoft.com/office/drawing/2014/main" id="{0DCEA214-D95A-478B-8157-C61490CF461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8" name="Text Box 3">
          <a:extLst>
            <a:ext uri="{FF2B5EF4-FFF2-40B4-BE49-F238E27FC236}">
              <a16:creationId xmlns:a16="http://schemas.microsoft.com/office/drawing/2014/main" id="{DE8B8B38-3F67-4EDF-8FDF-C9FB107615D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9" name="Text Box 3">
          <a:extLst>
            <a:ext uri="{FF2B5EF4-FFF2-40B4-BE49-F238E27FC236}">
              <a16:creationId xmlns:a16="http://schemas.microsoft.com/office/drawing/2014/main" id="{2E449D5B-2C2E-436E-BDBE-3F94CF0DECC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0" name="Text Box 3">
          <a:extLst>
            <a:ext uri="{FF2B5EF4-FFF2-40B4-BE49-F238E27FC236}">
              <a16:creationId xmlns:a16="http://schemas.microsoft.com/office/drawing/2014/main" id="{40D76BBF-CF5B-4444-AF1A-4647AB9CCBD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1" name="Text Box 3">
          <a:extLst>
            <a:ext uri="{FF2B5EF4-FFF2-40B4-BE49-F238E27FC236}">
              <a16:creationId xmlns:a16="http://schemas.microsoft.com/office/drawing/2014/main" id="{477F4FDF-8DA2-4823-B446-5B30673970D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2" name="Text Box 3">
          <a:extLst>
            <a:ext uri="{FF2B5EF4-FFF2-40B4-BE49-F238E27FC236}">
              <a16:creationId xmlns:a16="http://schemas.microsoft.com/office/drawing/2014/main" id="{6284F7EF-56F5-4F6B-9327-2073AE64842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3" name="Text Box 3">
          <a:extLst>
            <a:ext uri="{FF2B5EF4-FFF2-40B4-BE49-F238E27FC236}">
              <a16:creationId xmlns:a16="http://schemas.microsoft.com/office/drawing/2014/main" id="{D0E1A929-F464-4A7E-AE1B-C22CE83BFE1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4" name="Text Box 3">
          <a:extLst>
            <a:ext uri="{FF2B5EF4-FFF2-40B4-BE49-F238E27FC236}">
              <a16:creationId xmlns:a16="http://schemas.microsoft.com/office/drawing/2014/main" id="{DFC309AA-3A63-41B1-8D63-61D440C2C22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5" name="Text Box 3">
          <a:extLst>
            <a:ext uri="{FF2B5EF4-FFF2-40B4-BE49-F238E27FC236}">
              <a16:creationId xmlns:a16="http://schemas.microsoft.com/office/drawing/2014/main" id="{625E9471-CD2C-44D7-92A5-6AFFC690325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6" name="Text Box 3">
          <a:extLst>
            <a:ext uri="{FF2B5EF4-FFF2-40B4-BE49-F238E27FC236}">
              <a16:creationId xmlns:a16="http://schemas.microsoft.com/office/drawing/2014/main" id="{2236F526-C4A0-4DF6-9606-C564C7849BB9}"/>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7" name="Text Box 3">
          <a:extLst>
            <a:ext uri="{FF2B5EF4-FFF2-40B4-BE49-F238E27FC236}">
              <a16:creationId xmlns:a16="http://schemas.microsoft.com/office/drawing/2014/main" id="{27908CDC-352A-4543-B634-F18BF099D97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8" name="Text Box 3">
          <a:extLst>
            <a:ext uri="{FF2B5EF4-FFF2-40B4-BE49-F238E27FC236}">
              <a16:creationId xmlns:a16="http://schemas.microsoft.com/office/drawing/2014/main" id="{C28ECACB-535D-46A7-A5C7-23E8AF75EC4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9" name="Text Box 3">
          <a:extLst>
            <a:ext uri="{FF2B5EF4-FFF2-40B4-BE49-F238E27FC236}">
              <a16:creationId xmlns:a16="http://schemas.microsoft.com/office/drawing/2014/main" id="{A1A32B0C-6F41-4D3F-B13F-2BAC6AE633E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0" name="Text Box 3">
          <a:extLst>
            <a:ext uri="{FF2B5EF4-FFF2-40B4-BE49-F238E27FC236}">
              <a16:creationId xmlns:a16="http://schemas.microsoft.com/office/drawing/2014/main" id="{B621754D-17C4-4169-A8D4-FFCB56B83A4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1" name="Text Box 3">
          <a:extLst>
            <a:ext uri="{FF2B5EF4-FFF2-40B4-BE49-F238E27FC236}">
              <a16:creationId xmlns:a16="http://schemas.microsoft.com/office/drawing/2014/main" id="{56444E1E-209C-42F8-903D-1CBAD78469C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2" name="Text Box 3">
          <a:extLst>
            <a:ext uri="{FF2B5EF4-FFF2-40B4-BE49-F238E27FC236}">
              <a16:creationId xmlns:a16="http://schemas.microsoft.com/office/drawing/2014/main" id="{26127B9F-2736-4099-B590-4DF29495E56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3" name="Text Box 3">
          <a:extLst>
            <a:ext uri="{FF2B5EF4-FFF2-40B4-BE49-F238E27FC236}">
              <a16:creationId xmlns:a16="http://schemas.microsoft.com/office/drawing/2014/main" id="{91D61C66-BA7A-41BE-A61B-A9D0CBE4724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4" name="Text Box 3">
          <a:extLst>
            <a:ext uri="{FF2B5EF4-FFF2-40B4-BE49-F238E27FC236}">
              <a16:creationId xmlns:a16="http://schemas.microsoft.com/office/drawing/2014/main" id="{72B2624A-1DD7-4843-81D2-F35079CA083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5" name="Text Box 3">
          <a:extLst>
            <a:ext uri="{FF2B5EF4-FFF2-40B4-BE49-F238E27FC236}">
              <a16:creationId xmlns:a16="http://schemas.microsoft.com/office/drawing/2014/main" id="{E8B45F34-D90D-468E-84AF-0F26941924C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2996" name="Text Box 3">
          <a:extLst>
            <a:ext uri="{FF2B5EF4-FFF2-40B4-BE49-F238E27FC236}">
              <a16:creationId xmlns:a16="http://schemas.microsoft.com/office/drawing/2014/main" id="{DBEA1464-8104-46E4-9E78-CBA9200A462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7" name="Text Box 3">
          <a:extLst>
            <a:ext uri="{FF2B5EF4-FFF2-40B4-BE49-F238E27FC236}">
              <a16:creationId xmlns:a16="http://schemas.microsoft.com/office/drawing/2014/main" id="{A431AE84-2EC3-4296-954F-C0E6F24069A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8" name="Text Box 3">
          <a:extLst>
            <a:ext uri="{FF2B5EF4-FFF2-40B4-BE49-F238E27FC236}">
              <a16:creationId xmlns:a16="http://schemas.microsoft.com/office/drawing/2014/main" id="{62D79A0F-2AA6-47AC-9185-23F99E3346E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9" name="Text Box 3">
          <a:extLst>
            <a:ext uri="{FF2B5EF4-FFF2-40B4-BE49-F238E27FC236}">
              <a16:creationId xmlns:a16="http://schemas.microsoft.com/office/drawing/2014/main" id="{6CC02940-3AAC-4D20-995B-907A7FBADFB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00" name="Text Box 3">
          <a:extLst>
            <a:ext uri="{FF2B5EF4-FFF2-40B4-BE49-F238E27FC236}">
              <a16:creationId xmlns:a16="http://schemas.microsoft.com/office/drawing/2014/main" id="{CE771C0E-9F3B-411A-A349-C4CC3893083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01" name="Text Box 3">
          <a:extLst>
            <a:ext uri="{FF2B5EF4-FFF2-40B4-BE49-F238E27FC236}">
              <a16:creationId xmlns:a16="http://schemas.microsoft.com/office/drawing/2014/main" id="{EA7C4C46-5DA4-45A5-AC23-59BF89E5F785}"/>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02" name="Text Box 3">
          <a:extLst>
            <a:ext uri="{FF2B5EF4-FFF2-40B4-BE49-F238E27FC236}">
              <a16:creationId xmlns:a16="http://schemas.microsoft.com/office/drawing/2014/main" id="{6C61E4E0-8FF9-4DCA-8B2F-8779A2DF150F}"/>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03" name="Text Box 3">
          <a:extLst>
            <a:ext uri="{FF2B5EF4-FFF2-40B4-BE49-F238E27FC236}">
              <a16:creationId xmlns:a16="http://schemas.microsoft.com/office/drawing/2014/main" id="{E2B43CFA-2120-425B-8413-26A1D9DB62D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04" name="Text Box 3">
          <a:extLst>
            <a:ext uri="{FF2B5EF4-FFF2-40B4-BE49-F238E27FC236}">
              <a16:creationId xmlns:a16="http://schemas.microsoft.com/office/drawing/2014/main" id="{AACD2047-2939-4783-A8AE-BAE329715D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5" name="Text Box 3">
          <a:extLst>
            <a:ext uri="{FF2B5EF4-FFF2-40B4-BE49-F238E27FC236}">
              <a16:creationId xmlns:a16="http://schemas.microsoft.com/office/drawing/2014/main" id="{BA77C765-9F3F-4ECB-AA6A-62C337FA92E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6" name="Text Box 3">
          <a:extLst>
            <a:ext uri="{FF2B5EF4-FFF2-40B4-BE49-F238E27FC236}">
              <a16:creationId xmlns:a16="http://schemas.microsoft.com/office/drawing/2014/main" id="{E7D7F0B6-9B08-47BE-8C78-C4435AAE772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7" name="Text Box 3">
          <a:extLst>
            <a:ext uri="{FF2B5EF4-FFF2-40B4-BE49-F238E27FC236}">
              <a16:creationId xmlns:a16="http://schemas.microsoft.com/office/drawing/2014/main" id="{82AC904D-B37B-4B67-BC9E-9D831A3CA98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8" name="Text Box 3">
          <a:extLst>
            <a:ext uri="{FF2B5EF4-FFF2-40B4-BE49-F238E27FC236}">
              <a16:creationId xmlns:a16="http://schemas.microsoft.com/office/drawing/2014/main" id="{3BC3AD2D-FDDE-4F01-BE42-6435AC1DD90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9" name="Text Box 3">
          <a:extLst>
            <a:ext uri="{FF2B5EF4-FFF2-40B4-BE49-F238E27FC236}">
              <a16:creationId xmlns:a16="http://schemas.microsoft.com/office/drawing/2014/main" id="{8B02B71B-DD31-4C5B-86DF-293913C61FF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0" name="Text Box 3">
          <a:extLst>
            <a:ext uri="{FF2B5EF4-FFF2-40B4-BE49-F238E27FC236}">
              <a16:creationId xmlns:a16="http://schemas.microsoft.com/office/drawing/2014/main" id="{EA7C5F34-D7D5-47C4-9B1C-FFF503CE4ED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1" name="Text Box 3">
          <a:extLst>
            <a:ext uri="{FF2B5EF4-FFF2-40B4-BE49-F238E27FC236}">
              <a16:creationId xmlns:a16="http://schemas.microsoft.com/office/drawing/2014/main" id="{7D6D32C3-D193-47D8-899F-F6579D6063E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2" name="Text Box 3">
          <a:extLst>
            <a:ext uri="{FF2B5EF4-FFF2-40B4-BE49-F238E27FC236}">
              <a16:creationId xmlns:a16="http://schemas.microsoft.com/office/drawing/2014/main" id="{783ECE5A-327F-477D-B35E-39E06FBA205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3" name="Text Box 3">
          <a:extLst>
            <a:ext uri="{FF2B5EF4-FFF2-40B4-BE49-F238E27FC236}">
              <a16:creationId xmlns:a16="http://schemas.microsoft.com/office/drawing/2014/main" id="{BD2BBC2B-9256-4A09-B529-260DFC89AD1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4" name="Text Box 3">
          <a:extLst>
            <a:ext uri="{FF2B5EF4-FFF2-40B4-BE49-F238E27FC236}">
              <a16:creationId xmlns:a16="http://schemas.microsoft.com/office/drawing/2014/main" id="{B4B5AF1B-1574-4A84-90A7-3E461957547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5" name="Text Box 3">
          <a:extLst>
            <a:ext uri="{FF2B5EF4-FFF2-40B4-BE49-F238E27FC236}">
              <a16:creationId xmlns:a16="http://schemas.microsoft.com/office/drawing/2014/main" id="{51F90E05-9F18-4A0A-8141-0DDA85A52EE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6" name="Text Box 3">
          <a:extLst>
            <a:ext uri="{FF2B5EF4-FFF2-40B4-BE49-F238E27FC236}">
              <a16:creationId xmlns:a16="http://schemas.microsoft.com/office/drawing/2014/main" id="{8B824FF8-16B6-4E3F-AFBC-E25E509ECD8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7" name="Text Box 3">
          <a:extLst>
            <a:ext uri="{FF2B5EF4-FFF2-40B4-BE49-F238E27FC236}">
              <a16:creationId xmlns:a16="http://schemas.microsoft.com/office/drawing/2014/main" id="{F3E1A90C-89BE-4E8C-9FB9-42086CCBA76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8" name="Text Box 3">
          <a:extLst>
            <a:ext uri="{FF2B5EF4-FFF2-40B4-BE49-F238E27FC236}">
              <a16:creationId xmlns:a16="http://schemas.microsoft.com/office/drawing/2014/main" id="{16424306-6BF3-4982-80D3-7FF61BCE48D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9" name="Text Box 3">
          <a:extLst>
            <a:ext uri="{FF2B5EF4-FFF2-40B4-BE49-F238E27FC236}">
              <a16:creationId xmlns:a16="http://schemas.microsoft.com/office/drawing/2014/main" id="{F309565A-216F-4AB0-B292-8939E9709DD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0" name="Text Box 3">
          <a:extLst>
            <a:ext uri="{FF2B5EF4-FFF2-40B4-BE49-F238E27FC236}">
              <a16:creationId xmlns:a16="http://schemas.microsoft.com/office/drawing/2014/main" id="{46208E0C-A9FA-4763-9999-A27F4FE0062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1" name="Text Box 3">
          <a:extLst>
            <a:ext uri="{FF2B5EF4-FFF2-40B4-BE49-F238E27FC236}">
              <a16:creationId xmlns:a16="http://schemas.microsoft.com/office/drawing/2014/main" id="{4539873A-7C09-4A90-9EBA-0E6D5F77485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2" name="Text Box 3">
          <a:extLst>
            <a:ext uri="{FF2B5EF4-FFF2-40B4-BE49-F238E27FC236}">
              <a16:creationId xmlns:a16="http://schemas.microsoft.com/office/drawing/2014/main" id="{CB9F6D99-0B27-4B24-8225-60EB4CFF5F4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3" name="Text Box 3">
          <a:extLst>
            <a:ext uri="{FF2B5EF4-FFF2-40B4-BE49-F238E27FC236}">
              <a16:creationId xmlns:a16="http://schemas.microsoft.com/office/drawing/2014/main" id="{EEA83DCC-CC31-4A49-A231-364C246C572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4" name="Text Box 3">
          <a:extLst>
            <a:ext uri="{FF2B5EF4-FFF2-40B4-BE49-F238E27FC236}">
              <a16:creationId xmlns:a16="http://schemas.microsoft.com/office/drawing/2014/main" id="{88428A5E-B95E-488C-A439-99671E515C40}"/>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5" name="Text Box 3">
          <a:extLst>
            <a:ext uri="{FF2B5EF4-FFF2-40B4-BE49-F238E27FC236}">
              <a16:creationId xmlns:a16="http://schemas.microsoft.com/office/drawing/2014/main" id="{9BE984A0-B8A7-40BE-B024-B99B308FC8F0}"/>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6" name="Text Box 3">
          <a:extLst>
            <a:ext uri="{FF2B5EF4-FFF2-40B4-BE49-F238E27FC236}">
              <a16:creationId xmlns:a16="http://schemas.microsoft.com/office/drawing/2014/main" id="{EED2DDAB-3FE2-445B-9B84-F8D0E0C6438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7" name="Text Box 3">
          <a:extLst>
            <a:ext uri="{FF2B5EF4-FFF2-40B4-BE49-F238E27FC236}">
              <a16:creationId xmlns:a16="http://schemas.microsoft.com/office/drawing/2014/main" id="{B28C8666-A182-4C6E-8E60-E51447F8B93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8" name="Text Box 3">
          <a:extLst>
            <a:ext uri="{FF2B5EF4-FFF2-40B4-BE49-F238E27FC236}">
              <a16:creationId xmlns:a16="http://schemas.microsoft.com/office/drawing/2014/main" id="{CC858B2C-1E79-46F4-8249-2B1F9857C67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9" name="Text Box 3">
          <a:extLst>
            <a:ext uri="{FF2B5EF4-FFF2-40B4-BE49-F238E27FC236}">
              <a16:creationId xmlns:a16="http://schemas.microsoft.com/office/drawing/2014/main" id="{D2F28C98-8E61-4657-A189-4FA064A5DBF2}"/>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0" name="Text Box 3">
          <a:extLst>
            <a:ext uri="{FF2B5EF4-FFF2-40B4-BE49-F238E27FC236}">
              <a16:creationId xmlns:a16="http://schemas.microsoft.com/office/drawing/2014/main" id="{83B9AD25-9546-417D-9539-20D60B0F5E8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1" name="Text Box 3">
          <a:extLst>
            <a:ext uri="{FF2B5EF4-FFF2-40B4-BE49-F238E27FC236}">
              <a16:creationId xmlns:a16="http://schemas.microsoft.com/office/drawing/2014/main" id="{D5F0B10E-0679-4A2E-A810-822D2F6280E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2" name="Text Box 3">
          <a:extLst>
            <a:ext uri="{FF2B5EF4-FFF2-40B4-BE49-F238E27FC236}">
              <a16:creationId xmlns:a16="http://schemas.microsoft.com/office/drawing/2014/main" id="{8A127BD6-DE10-43E5-BD06-2B1D57738D1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3" name="Text Box 3">
          <a:extLst>
            <a:ext uri="{FF2B5EF4-FFF2-40B4-BE49-F238E27FC236}">
              <a16:creationId xmlns:a16="http://schemas.microsoft.com/office/drawing/2014/main" id="{03978AF7-5F4F-425A-82B5-8BE0B777DA8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4" name="Text Box 3">
          <a:extLst>
            <a:ext uri="{FF2B5EF4-FFF2-40B4-BE49-F238E27FC236}">
              <a16:creationId xmlns:a16="http://schemas.microsoft.com/office/drawing/2014/main" id="{2784E9C0-3C3A-475B-BD71-A7A4F64C1862}"/>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5" name="Text Box 3">
          <a:extLst>
            <a:ext uri="{FF2B5EF4-FFF2-40B4-BE49-F238E27FC236}">
              <a16:creationId xmlns:a16="http://schemas.microsoft.com/office/drawing/2014/main" id="{57ACBDFE-981B-4141-9232-8A434E091AA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6" name="Text Box 3">
          <a:extLst>
            <a:ext uri="{FF2B5EF4-FFF2-40B4-BE49-F238E27FC236}">
              <a16:creationId xmlns:a16="http://schemas.microsoft.com/office/drawing/2014/main" id="{1053FA4A-F7FA-42C4-A9BC-120B7F32D30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37" name="Text Box 3">
          <a:extLst>
            <a:ext uri="{FF2B5EF4-FFF2-40B4-BE49-F238E27FC236}">
              <a16:creationId xmlns:a16="http://schemas.microsoft.com/office/drawing/2014/main" id="{D734C9B8-86C5-4AD7-A14E-52D67FF349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38" name="Text Box 3">
          <a:extLst>
            <a:ext uri="{FF2B5EF4-FFF2-40B4-BE49-F238E27FC236}">
              <a16:creationId xmlns:a16="http://schemas.microsoft.com/office/drawing/2014/main" id="{37F887EC-BE71-4076-9E9D-41AF1E62818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39" name="Text Box 3">
          <a:extLst>
            <a:ext uri="{FF2B5EF4-FFF2-40B4-BE49-F238E27FC236}">
              <a16:creationId xmlns:a16="http://schemas.microsoft.com/office/drawing/2014/main" id="{58E2FDC5-E2A7-45A7-8818-D66FC6769A0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40" name="Text Box 3">
          <a:extLst>
            <a:ext uri="{FF2B5EF4-FFF2-40B4-BE49-F238E27FC236}">
              <a16:creationId xmlns:a16="http://schemas.microsoft.com/office/drawing/2014/main" id="{10513D61-69A8-4897-8893-1A81D5669E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1" name="Text Box 3">
          <a:extLst>
            <a:ext uri="{FF2B5EF4-FFF2-40B4-BE49-F238E27FC236}">
              <a16:creationId xmlns:a16="http://schemas.microsoft.com/office/drawing/2014/main" id="{68297DB0-2C34-463E-944E-7A0A480278F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2" name="Text Box 3">
          <a:extLst>
            <a:ext uri="{FF2B5EF4-FFF2-40B4-BE49-F238E27FC236}">
              <a16:creationId xmlns:a16="http://schemas.microsoft.com/office/drawing/2014/main" id="{762E34C2-C511-45FA-8AB7-ADD8F7805C3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3" name="Text Box 3">
          <a:extLst>
            <a:ext uri="{FF2B5EF4-FFF2-40B4-BE49-F238E27FC236}">
              <a16:creationId xmlns:a16="http://schemas.microsoft.com/office/drawing/2014/main" id="{B4234FCF-0930-4A57-8E8E-EB2AF301A8C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4" name="Text Box 3">
          <a:extLst>
            <a:ext uri="{FF2B5EF4-FFF2-40B4-BE49-F238E27FC236}">
              <a16:creationId xmlns:a16="http://schemas.microsoft.com/office/drawing/2014/main" id="{59248C52-81CF-463D-91F1-AEB2DEDFE43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5" name="Text Box 3">
          <a:extLst>
            <a:ext uri="{FF2B5EF4-FFF2-40B4-BE49-F238E27FC236}">
              <a16:creationId xmlns:a16="http://schemas.microsoft.com/office/drawing/2014/main" id="{A891D06C-61EE-4222-B3F1-4453C7EECC0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6" name="Text Box 3">
          <a:extLst>
            <a:ext uri="{FF2B5EF4-FFF2-40B4-BE49-F238E27FC236}">
              <a16:creationId xmlns:a16="http://schemas.microsoft.com/office/drawing/2014/main" id="{CFE3F376-7391-453B-ABBD-9C72EAB7208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7" name="Text Box 3">
          <a:extLst>
            <a:ext uri="{FF2B5EF4-FFF2-40B4-BE49-F238E27FC236}">
              <a16:creationId xmlns:a16="http://schemas.microsoft.com/office/drawing/2014/main" id="{DC641204-CBC2-4B1A-B4CD-FB1FB162706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8" name="Text Box 3">
          <a:extLst>
            <a:ext uri="{FF2B5EF4-FFF2-40B4-BE49-F238E27FC236}">
              <a16:creationId xmlns:a16="http://schemas.microsoft.com/office/drawing/2014/main" id="{4FDA2116-2980-475D-B40E-5C9AA24E48E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9" name="Text Box 3">
          <a:extLst>
            <a:ext uri="{FF2B5EF4-FFF2-40B4-BE49-F238E27FC236}">
              <a16:creationId xmlns:a16="http://schemas.microsoft.com/office/drawing/2014/main" id="{B08F9513-3611-4BAE-91EE-3741989430F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0" name="Text Box 3">
          <a:extLst>
            <a:ext uri="{FF2B5EF4-FFF2-40B4-BE49-F238E27FC236}">
              <a16:creationId xmlns:a16="http://schemas.microsoft.com/office/drawing/2014/main" id="{2661338B-1A15-4811-8E87-C49C6AB65A7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1" name="Text Box 3">
          <a:extLst>
            <a:ext uri="{FF2B5EF4-FFF2-40B4-BE49-F238E27FC236}">
              <a16:creationId xmlns:a16="http://schemas.microsoft.com/office/drawing/2014/main" id="{1A3B6EA5-AD41-4C2E-A078-DBC881B2E7B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2" name="Text Box 3">
          <a:extLst>
            <a:ext uri="{FF2B5EF4-FFF2-40B4-BE49-F238E27FC236}">
              <a16:creationId xmlns:a16="http://schemas.microsoft.com/office/drawing/2014/main" id="{0793D180-41C9-41FA-A757-F5DA9844BC4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3" name="Text Box 3">
          <a:extLst>
            <a:ext uri="{FF2B5EF4-FFF2-40B4-BE49-F238E27FC236}">
              <a16:creationId xmlns:a16="http://schemas.microsoft.com/office/drawing/2014/main" id="{80E55DDD-E0CC-4446-BAE0-EF1B52CB101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4" name="Text Box 3">
          <a:extLst>
            <a:ext uri="{FF2B5EF4-FFF2-40B4-BE49-F238E27FC236}">
              <a16:creationId xmlns:a16="http://schemas.microsoft.com/office/drawing/2014/main" id="{A7347A6A-21CF-4ABA-9131-62FB4574F05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5" name="Text Box 3">
          <a:extLst>
            <a:ext uri="{FF2B5EF4-FFF2-40B4-BE49-F238E27FC236}">
              <a16:creationId xmlns:a16="http://schemas.microsoft.com/office/drawing/2014/main" id="{0446C0E9-8D48-4369-BA86-EE7EAAAAE890}"/>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6" name="Text Box 3">
          <a:extLst>
            <a:ext uri="{FF2B5EF4-FFF2-40B4-BE49-F238E27FC236}">
              <a16:creationId xmlns:a16="http://schemas.microsoft.com/office/drawing/2014/main" id="{FD4B659B-51F2-41AA-8A02-7E9D24DDDF6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7" name="Text Box 3">
          <a:extLst>
            <a:ext uri="{FF2B5EF4-FFF2-40B4-BE49-F238E27FC236}">
              <a16:creationId xmlns:a16="http://schemas.microsoft.com/office/drawing/2014/main" id="{AE9952B9-0635-4CA3-93D2-1067ED5A4CE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8" name="Text Box 3">
          <a:extLst>
            <a:ext uri="{FF2B5EF4-FFF2-40B4-BE49-F238E27FC236}">
              <a16:creationId xmlns:a16="http://schemas.microsoft.com/office/drawing/2014/main" id="{EABD25DD-BC66-4F8F-A713-453EED1110F1}"/>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9" name="Text Box 3">
          <a:extLst>
            <a:ext uri="{FF2B5EF4-FFF2-40B4-BE49-F238E27FC236}">
              <a16:creationId xmlns:a16="http://schemas.microsoft.com/office/drawing/2014/main" id="{76EA513E-152C-43DD-8790-FFF1FDA1DC9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0" name="Text Box 3">
          <a:extLst>
            <a:ext uri="{FF2B5EF4-FFF2-40B4-BE49-F238E27FC236}">
              <a16:creationId xmlns:a16="http://schemas.microsoft.com/office/drawing/2014/main" id="{6C7282E2-8252-4069-AC98-65ED2CBC25C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1" name="Text Box 3">
          <a:extLst>
            <a:ext uri="{FF2B5EF4-FFF2-40B4-BE49-F238E27FC236}">
              <a16:creationId xmlns:a16="http://schemas.microsoft.com/office/drawing/2014/main" id="{C115973F-4624-4331-898C-9408FB9053C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2" name="Text Box 3">
          <a:extLst>
            <a:ext uri="{FF2B5EF4-FFF2-40B4-BE49-F238E27FC236}">
              <a16:creationId xmlns:a16="http://schemas.microsoft.com/office/drawing/2014/main" id="{9A8CE800-0340-42A4-B1EC-02B5021877B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3" name="Text Box 3">
          <a:extLst>
            <a:ext uri="{FF2B5EF4-FFF2-40B4-BE49-F238E27FC236}">
              <a16:creationId xmlns:a16="http://schemas.microsoft.com/office/drawing/2014/main" id="{2284A898-CB7B-4ADA-8ECC-163B5A6AE25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4" name="Text Box 3">
          <a:extLst>
            <a:ext uri="{FF2B5EF4-FFF2-40B4-BE49-F238E27FC236}">
              <a16:creationId xmlns:a16="http://schemas.microsoft.com/office/drawing/2014/main" id="{37DABC06-4963-4829-AF33-216107AC5A8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5" name="Text Box 3">
          <a:extLst>
            <a:ext uri="{FF2B5EF4-FFF2-40B4-BE49-F238E27FC236}">
              <a16:creationId xmlns:a16="http://schemas.microsoft.com/office/drawing/2014/main" id="{D689C087-1933-4FE3-888B-86CCA5D911D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6" name="Text Box 3">
          <a:extLst>
            <a:ext uri="{FF2B5EF4-FFF2-40B4-BE49-F238E27FC236}">
              <a16:creationId xmlns:a16="http://schemas.microsoft.com/office/drawing/2014/main" id="{8478A441-AFDB-4CD8-9628-0A7A5005D36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7" name="Text Box 3">
          <a:extLst>
            <a:ext uri="{FF2B5EF4-FFF2-40B4-BE49-F238E27FC236}">
              <a16:creationId xmlns:a16="http://schemas.microsoft.com/office/drawing/2014/main" id="{92FE26F6-9A12-42F9-A6A7-238CCFB71F4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8" name="Text Box 3">
          <a:extLst>
            <a:ext uri="{FF2B5EF4-FFF2-40B4-BE49-F238E27FC236}">
              <a16:creationId xmlns:a16="http://schemas.microsoft.com/office/drawing/2014/main" id="{090C2182-14CA-4962-8045-D87C71FE6862}"/>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9" name="Text Box 3">
          <a:extLst>
            <a:ext uri="{FF2B5EF4-FFF2-40B4-BE49-F238E27FC236}">
              <a16:creationId xmlns:a16="http://schemas.microsoft.com/office/drawing/2014/main" id="{6217596B-D89B-44F3-9C60-43C545F3C95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70" name="Text Box 3">
          <a:extLst>
            <a:ext uri="{FF2B5EF4-FFF2-40B4-BE49-F238E27FC236}">
              <a16:creationId xmlns:a16="http://schemas.microsoft.com/office/drawing/2014/main" id="{CF0478A9-902C-475E-9234-4905EA8BB4B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71" name="Text Box 3">
          <a:extLst>
            <a:ext uri="{FF2B5EF4-FFF2-40B4-BE49-F238E27FC236}">
              <a16:creationId xmlns:a16="http://schemas.microsoft.com/office/drawing/2014/main" id="{7D797158-903A-427B-AC75-A64BFFCC654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2" name="Text Box 3">
          <a:extLst>
            <a:ext uri="{FF2B5EF4-FFF2-40B4-BE49-F238E27FC236}">
              <a16:creationId xmlns:a16="http://schemas.microsoft.com/office/drawing/2014/main" id="{87503E98-C8E1-4798-87C7-B5A56BFDEF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3" name="Text Box 3">
          <a:extLst>
            <a:ext uri="{FF2B5EF4-FFF2-40B4-BE49-F238E27FC236}">
              <a16:creationId xmlns:a16="http://schemas.microsoft.com/office/drawing/2014/main" id="{BDF34C0C-075A-4A9D-9646-B77F32F4459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4" name="Text Box 3">
          <a:extLst>
            <a:ext uri="{FF2B5EF4-FFF2-40B4-BE49-F238E27FC236}">
              <a16:creationId xmlns:a16="http://schemas.microsoft.com/office/drawing/2014/main" id="{386D5136-B895-498C-8318-62810CA102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5" name="Text Box 3">
          <a:extLst>
            <a:ext uri="{FF2B5EF4-FFF2-40B4-BE49-F238E27FC236}">
              <a16:creationId xmlns:a16="http://schemas.microsoft.com/office/drawing/2014/main" id="{C71BD4FC-C073-4485-BC55-3A92500C2CC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6" name="Text Box 3">
          <a:extLst>
            <a:ext uri="{FF2B5EF4-FFF2-40B4-BE49-F238E27FC236}">
              <a16:creationId xmlns:a16="http://schemas.microsoft.com/office/drawing/2014/main" id="{54F3C181-B367-41E8-A8CF-E413B2FE295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7" name="Text Box 3">
          <a:extLst>
            <a:ext uri="{FF2B5EF4-FFF2-40B4-BE49-F238E27FC236}">
              <a16:creationId xmlns:a16="http://schemas.microsoft.com/office/drawing/2014/main" id="{E6A28E81-F0F7-40D1-B623-FAE49210F6D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8" name="Text Box 3">
          <a:extLst>
            <a:ext uri="{FF2B5EF4-FFF2-40B4-BE49-F238E27FC236}">
              <a16:creationId xmlns:a16="http://schemas.microsoft.com/office/drawing/2014/main" id="{2E91C643-503A-4BC6-82D6-6B02D79EF80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9" name="Text Box 3">
          <a:extLst>
            <a:ext uri="{FF2B5EF4-FFF2-40B4-BE49-F238E27FC236}">
              <a16:creationId xmlns:a16="http://schemas.microsoft.com/office/drawing/2014/main" id="{0360D48B-B448-4254-9233-F7BEFE72F8B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0" name="Text Box 3">
          <a:extLst>
            <a:ext uri="{FF2B5EF4-FFF2-40B4-BE49-F238E27FC236}">
              <a16:creationId xmlns:a16="http://schemas.microsoft.com/office/drawing/2014/main" id="{E968F0F8-7701-4652-92DD-9D891A9AEA17}"/>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1" name="Text Box 3">
          <a:extLst>
            <a:ext uri="{FF2B5EF4-FFF2-40B4-BE49-F238E27FC236}">
              <a16:creationId xmlns:a16="http://schemas.microsoft.com/office/drawing/2014/main" id="{FCC9D4DB-55A4-4C1C-A768-B06B6615155D}"/>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2" name="Text Box 3">
          <a:extLst>
            <a:ext uri="{FF2B5EF4-FFF2-40B4-BE49-F238E27FC236}">
              <a16:creationId xmlns:a16="http://schemas.microsoft.com/office/drawing/2014/main" id="{2C9800F9-E17A-40D1-B7B6-7759DF980F62}"/>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3" name="Text Box 3">
          <a:extLst>
            <a:ext uri="{FF2B5EF4-FFF2-40B4-BE49-F238E27FC236}">
              <a16:creationId xmlns:a16="http://schemas.microsoft.com/office/drawing/2014/main" id="{D20795D0-D0A0-4C67-B4D2-53705CF0B61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084" name="Text Box 3">
          <a:extLst>
            <a:ext uri="{FF2B5EF4-FFF2-40B4-BE49-F238E27FC236}">
              <a16:creationId xmlns:a16="http://schemas.microsoft.com/office/drawing/2014/main" id="{D6A82F00-C53A-4B7B-862E-8D1A05CE4E44}"/>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085" name="Text Box 3">
          <a:extLst>
            <a:ext uri="{FF2B5EF4-FFF2-40B4-BE49-F238E27FC236}">
              <a16:creationId xmlns:a16="http://schemas.microsoft.com/office/drawing/2014/main" id="{772DA2A5-F007-48EE-A145-EAFCC4FE2D03}"/>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6" name="Text Box 3">
          <a:extLst>
            <a:ext uri="{FF2B5EF4-FFF2-40B4-BE49-F238E27FC236}">
              <a16:creationId xmlns:a16="http://schemas.microsoft.com/office/drawing/2014/main" id="{AB36C70E-4E9A-4179-8D97-F81A8EACF42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7" name="Text Box 3">
          <a:extLst>
            <a:ext uri="{FF2B5EF4-FFF2-40B4-BE49-F238E27FC236}">
              <a16:creationId xmlns:a16="http://schemas.microsoft.com/office/drawing/2014/main" id="{CF33F065-C1F0-447F-AC42-91C49A4F683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8" name="Text Box 3">
          <a:extLst>
            <a:ext uri="{FF2B5EF4-FFF2-40B4-BE49-F238E27FC236}">
              <a16:creationId xmlns:a16="http://schemas.microsoft.com/office/drawing/2014/main" id="{E9A573D9-7269-4272-9B51-2D85CD038E8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9" name="Text Box 3">
          <a:extLst>
            <a:ext uri="{FF2B5EF4-FFF2-40B4-BE49-F238E27FC236}">
              <a16:creationId xmlns:a16="http://schemas.microsoft.com/office/drawing/2014/main" id="{B77F5621-DE56-4AF3-92F1-F18F5DD2C7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0" name="Text Box 3">
          <a:extLst>
            <a:ext uri="{FF2B5EF4-FFF2-40B4-BE49-F238E27FC236}">
              <a16:creationId xmlns:a16="http://schemas.microsoft.com/office/drawing/2014/main" id="{7957CD2A-F9AB-4062-B5CA-6026C9B4705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1" name="Text Box 3">
          <a:extLst>
            <a:ext uri="{FF2B5EF4-FFF2-40B4-BE49-F238E27FC236}">
              <a16:creationId xmlns:a16="http://schemas.microsoft.com/office/drawing/2014/main" id="{B9B89B6D-8F1B-4F7F-B998-489DD4541AE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2" name="Text Box 3">
          <a:extLst>
            <a:ext uri="{FF2B5EF4-FFF2-40B4-BE49-F238E27FC236}">
              <a16:creationId xmlns:a16="http://schemas.microsoft.com/office/drawing/2014/main" id="{0F471BBD-1132-4678-99CA-9556C9DC357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3" name="Text Box 3">
          <a:extLst>
            <a:ext uri="{FF2B5EF4-FFF2-40B4-BE49-F238E27FC236}">
              <a16:creationId xmlns:a16="http://schemas.microsoft.com/office/drawing/2014/main" id="{4B389E7F-6995-4768-91AA-C9DFA04481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4" name="Text Box 3">
          <a:extLst>
            <a:ext uri="{FF2B5EF4-FFF2-40B4-BE49-F238E27FC236}">
              <a16:creationId xmlns:a16="http://schemas.microsoft.com/office/drawing/2014/main" id="{3FE4AFA8-0923-4CF7-95B8-651EADA4B2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5" name="Text Box 3">
          <a:extLst>
            <a:ext uri="{FF2B5EF4-FFF2-40B4-BE49-F238E27FC236}">
              <a16:creationId xmlns:a16="http://schemas.microsoft.com/office/drawing/2014/main" id="{AC829487-4D7D-4284-804D-1D62E1621F1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6" name="Text Box 3">
          <a:extLst>
            <a:ext uri="{FF2B5EF4-FFF2-40B4-BE49-F238E27FC236}">
              <a16:creationId xmlns:a16="http://schemas.microsoft.com/office/drawing/2014/main" id="{8607AF71-F80C-4A41-A8E9-51AAB055A7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7" name="Text Box 3">
          <a:extLst>
            <a:ext uri="{FF2B5EF4-FFF2-40B4-BE49-F238E27FC236}">
              <a16:creationId xmlns:a16="http://schemas.microsoft.com/office/drawing/2014/main" id="{9E02F968-D90D-41B9-B8D0-DD004D7CB39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8" name="Text Box 3">
          <a:extLst>
            <a:ext uri="{FF2B5EF4-FFF2-40B4-BE49-F238E27FC236}">
              <a16:creationId xmlns:a16="http://schemas.microsoft.com/office/drawing/2014/main" id="{6556F79F-BE2B-4C85-A2CC-07E59F41C3C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9" name="Text Box 3">
          <a:extLst>
            <a:ext uri="{FF2B5EF4-FFF2-40B4-BE49-F238E27FC236}">
              <a16:creationId xmlns:a16="http://schemas.microsoft.com/office/drawing/2014/main" id="{0D94D587-9334-4BD7-AE52-AD227AFA871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0" name="Text Box 3">
          <a:extLst>
            <a:ext uri="{FF2B5EF4-FFF2-40B4-BE49-F238E27FC236}">
              <a16:creationId xmlns:a16="http://schemas.microsoft.com/office/drawing/2014/main" id="{6CCEC5B6-9692-443D-913F-531E1A8512D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1" name="Text Box 3">
          <a:extLst>
            <a:ext uri="{FF2B5EF4-FFF2-40B4-BE49-F238E27FC236}">
              <a16:creationId xmlns:a16="http://schemas.microsoft.com/office/drawing/2014/main" id="{5E9D28C3-122F-4284-A560-5FA8BA8B6F9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2" name="Text Box 3">
          <a:extLst>
            <a:ext uri="{FF2B5EF4-FFF2-40B4-BE49-F238E27FC236}">
              <a16:creationId xmlns:a16="http://schemas.microsoft.com/office/drawing/2014/main" id="{F73A5938-E15B-49E5-BC47-C254366D5A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3" name="Text Box 3">
          <a:extLst>
            <a:ext uri="{FF2B5EF4-FFF2-40B4-BE49-F238E27FC236}">
              <a16:creationId xmlns:a16="http://schemas.microsoft.com/office/drawing/2014/main" id="{ED516C7E-687B-4104-B41F-A84AFD085E8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4" name="Text Box 3">
          <a:extLst>
            <a:ext uri="{FF2B5EF4-FFF2-40B4-BE49-F238E27FC236}">
              <a16:creationId xmlns:a16="http://schemas.microsoft.com/office/drawing/2014/main" id="{3F0868F4-B638-451B-A8E3-BB014614B1F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5" name="Text Box 3">
          <a:extLst>
            <a:ext uri="{FF2B5EF4-FFF2-40B4-BE49-F238E27FC236}">
              <a16:creationId xmlns:a16="http://schemas.microsoft.com/office/drawing/2014/main" id="{8840B27E-E6B7-43A0-AAEF-1B153E096E0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6" name="Text Box 3">
          <a:extLst>
            <a:ext uri="{FF2B5EF4-FFF2-40B4-BE49-F238E27FC236}">
              <a16:creationId xmlns:a16="http://schemas.microsoft.com/office/drawing/2014/main" id="{EC09B825-0B55-4E65-8109-B329F659FC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7" name="Text Box 3">
          <a:extLst>
            <a:ext uri="{FF2B5EF4-FFF2-40B4-BE49-F238E27FC236}">
              <a16:creationId xmlns:a16="http://schemas.microsoft.com/office/drawing/2014/main" id="{64FD99B5-4075-44DA-9B0B-09AD459E24F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8" name="Text Box 3">
          <a:extLst>
            <a:ext uri="{FF2B5EF4-FFF2-40B4-BE49-F238E27FC236}">
              <a16:creationId xmlns:a16="http://schemas.microsoft.com/office/drawing/2014/main" id="{7540B988-0869-4A9B-AEB1-1FFC4B24A76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9" name="Text Box 3">
          <a:extLst>
            <a:ext uri="{FF2B5EF4-FFF2-40B4-BE49-F238E27FC236}">
              <a16:creationId xmlns:a16="http://schemas.microsoft.com/office/drawing/2014/main" id="{6363F3DF-5039-4DCE-B135-E3BFDCC8901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0" name="Text Box 3">
          <a:extLst>
            <a:ext uri="{FF2B5EF4-FFF2-40B4-BE49-F238E27FC236}">
              <a16:creationId xmlns:a16="http://schemas.microsoft.com/office/drawing/2014/main" id="{64E9FC28-0630-413E-A013-836AA6A04CF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1" name="Text Box 3">
          <a:extLst>
            <a:ext uri="{FF2B5EF4-FFF2-40B4-BE49-F238E27FC236}">
              <a16:creationId xmlns:a16="http://schemas.microsoft.com/office/drawing/2014/main" id="{07C07B1E-A143-46EF-9E7E-ABF1792E16E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2" name="Text Box 3">
          <a:extLst>
            <a:ext uri="{FF2B5EF4-FFF2-40B4-BE49-F238E27FC236}">
              <a16:creationId xmlns:a16="http://schemas.microsoft.com/office/drawing/2014/main" id="{A87C868B-73B6-47B4-95AD-32FE379B6D3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3" name="Text Box 3">
          <a:extLst>
            <a:ext uri="{FF2B5EF4-FFF2-40B4-BE49-F238E27FC236}">
              <a16:creationId xmlns:a16="http://schemas.microsoft.com/office/drawing/2014/main" id="{35896857-D936-4F87-B3CC-07A25FD926D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4" name="Text Box 3">
          <a:extLst>
            <a:ext uri="{FF2B5EF4-FFF2-40B4-BE49-F238E27FC236}">
              <a16:creationId xmlns:a16="http://schemas.microsoft.com/office/drawing/2014/main" id="{05965AC1-76BA-4EE4-8F5C-9648B4C20EB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5" name="Text Box 3">
          <a:extLst>
            <a:ext uri="{FF2B5EF4-FFF2-40B4-BE49-F238E27FC236}">
              <a16:creationId xmlns:a16="http://schemas.microsoft.com/office/drawing/2014/main" id="{DCA98EC6-9819-4B28-9E28-E0D6522594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6" name="Text Box 3">
          <a:extLst>
            <a:ext uri="{FF2B5EF4-FFF2-40B4-BE49-F238E27FC236}">
              <a16:creationId xmlns:a16="http://schemas.microsoft.com/office/drawing/2014/main" id="{5B95556D-BDCD-44EF-9576-A98B0B10298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7" name="Text Box 3">
          <a:extLst>
            <a:ext uri="{FF2B5EF4-FFF2-40B4-BE49-F238E27FC236}">
              <a16:creationId xmlns:a16="http://schemas.microsoft.com/office/drawing/2014/main" id="{BFE21220-3631-4B10-9F4F-6203ABDD59E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18" name="Text Box 3">
          <a:extLst>
            <a:ext uri="{FF2B5EF4-FFF2-40B4-BE49-F238E27FC236}">
              <a16:creationId xmlns:a16="http://schemas.microsoft.com/office/drawing/2014/main" id="{9AF1EAB9-119E-4A7F-AE7C-1F64C80EF07C}"/>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19" name="Text Box 3">
          <a:extLst>
            <a:ext uri="{FF2B5EF4-FFF2-40B4-BE49-F238E27FC236}">
              <a16:creationId xmlns:a16="http://schemas.microsoft.com/office/drawing/2014/main" id="{4774520B-9AA7-49E2-8180-0EB8D37B4025}"/>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0" name="Text Box 3">
          <a:extLst>
            <a:ext uri="{FF2B5EF4-FFF2-40B4-BE49-F238E27FC236}">
              <a16:creationId xmlns:a16="http://schemas.microsoft.com/office/drawing/2014/main" id="{171240D5-1914-43F9-A557-A020CA4996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1" name="Text Box 3">
          <a:extLst>
            <a:ext uri="{FF2B5EF4-FFF2-40B4-BE49-F238E27FC236}">
              <a16:creationId xmlns:a16="http://schemas.microsoft.com/office/drawing/2014/main" id="{A55B202F-666B-4C39-BD64-29146D3CFE6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2" name="Text Box 3">
          <a:extLst>
            <a:ext uri="{FF2B5EF4-FFF2-40B4-BE49-F238E27FC236}">
              <a16:creationId xmlns:a16="http://schemas.microsoft.com/office/drawing/2014/main" id="{E3C0188D-69CB-4879-A53E-7A4A641FCD4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3" name="Text Box 3">
          <a:extLst>
            <a:ext uri="{FF2B5EF4-FFF2-40B4-BE49-F238E27FC236}">
              <a16:creationId xmlns:a16="http://schemas.microsoft.com/office/drawing/2014/main" id="{79233BB3-0F62-4E9F-ACBF-BC977E5AEB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4" name="Text Box 3">
          <a:extLst>
            <a:ext uri="{FF2B5EF4-FFF2-40B4-BE49-F238E27FC236}">
              <a16:creationId xmlns:a16="http://schemas.microsoft.com/office/drawing/2014/main" id="{15990E08-2D1C-4CB0-8A2E-CE317058F8E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5" name="Text Box 3">
          <a:extLst>
            <a:ext uri="{FF2B5EF4-FFF2-40B4-BE49-F238E27FC236}">
              <a16:creationId xmlns:a16="http://schemas.microsoft.com/office/drawing/2014/main" id="{19311176-6ED0-43F9-B73F-2DE4711B949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6" name="Text Box 3">
          <a:extLst>
            <a:ext uri="{FF2B5EF4-FFF2-40B4-BE49-F238E27FC236}">
              <a16:creationId xmlns:a16="http://schemas.microsoft.com/office/drawing/2014/main" id="{D9B4BB44-1921-4825-8474-0A6B4C9E737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7" name="Text Box 3">
          <a:extLst>
            <a:ext uri="{FF2B5EF4-FFF2-40B4-BE49-F238E27FC236}">
              <a16:creationId xmlns:a16="http://schemas.microsoft.com/office/drawing/2014/main" id="{2F738897-D226-4945-8B18-0876C47708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8" name="Text Box 3">
          <a:extLst>
            <a:ext uri="{FF2B5EF4-FFF2-40B4-BE49-F238E27FC236}">
              <a16:creationId xmlns:a16="http://schemas.microsoft.com/office/drawing/2014/main" id="{2D5AABFC-6857-4AC4-8F1B-AFDF664F82B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9" name="Text Box 3">
          <a:extLst>
            <a:ext uri="{FF2B5EF4-FFF2-40B4-BE49-F238E27FC236}">
              <a16:creationId xmlns:a16="http://schemas.microsoft.com/office/drawing/2014/main" id="{D90679DE-DBA6-4891-AA41-EFA7B93252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0" name="Text Box 3">
          <a:extLst>
            <a:ext uri="{FF2B5EF4-FFF2-40B4-BE49-F238E27FC236}">
              <a16:creationId xmlns:a16="http://schemas.microsoft.com/office/drawing/2014/main" id="{881A6CAF-2CA8-4D51-8540-145EB995B6D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1" name="Text Box 3">
          <a:extLst>
            <a:ext uri="{FF2B5EF4-FFF2-40B4-BE49-F238E27FC236}">
              <a16:creationId xmlns:a16="http://schemas.microsoft.com/office/drawing/2014/main" id="{EB6BA46A-0CF6-4E55-85A6-0F4FFED50D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2" name="Text Box 3">
          <a:extLst>
            <a:ext uri="{FF2B5EF4-FFF2-40B4-BE49-F238E27FC236}">
              <a16:creationId xmlns:a16="http://schemas.microsoft.com/office/drawing/2014/main" id="{BBD59109-8F34-4B20-A6B0-FF8B158092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3" name="Text Box 3">
          <a:extLst>
            <a:ext uri="{FF2B5EF4-FFF2-40B4-BE49-F238E27FC236}">
              <a16:creationId xmlns:a16="http://schemas.microsoft.com/office/drawing/2014/main" id="{DAD5D45C-9F02-447D-B592-079BBFAB952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4" name="Text Box 3">
          <a:extLst>
            <a:ext uri="{FF2B5EF4-FFF2-40B4-BE49-F238E27FC236}">
              <a16:creationId xmlns:a16="http://schemas.microsoft.com/office/drawing/2014/main" id="{6E18C72C-F6CC-41E4-B372-AC33576928E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5" name="Text Box 3">
          <a:extLst>
            <a:ext uri="{FF2B5EF4-FFF2-40B4-BE49-F238E27FC236}">
              <a16:creationId xmlns:a16="http://schemas.microsoft.com/office/drawing/2014/main" id="{168F1F3F-01C4-45A1-801E-B9E0BC1F97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6" name="Text Box 3">
          <a:extLst>
            <a:ext uri="{FF2B5EF4-FFF2-40B4-BE49-F238E27FC236}">
              <a16:creationId xmlns:a16="http://schemas.microsoft.com/office/drawing/2014/main" id="{EDC2DC73-2E0D-4B96-A8D9-8AE792E316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7" name="Text Box 3">
          <a:extLst>
            <a:ext uri="{FF2B5EF4-FFF2-40B4-BE49-F238E27FC236}">
              <a16:creationId xmlns:a16="http://schemas.microsoft.com/office/drawing/2014/main" id="{0BC8D900-C7C7-48B1-9702-8F12672BBA9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8" name="Text Box 3">
          <a:extLst>
            <a:ext uri="{FF2B5EF4-FFF2-40B4-BE49-F238E27FC236}">
              <a16:creationId xmlns:a16="http://schemas.microsoft.com/office/drawing/2014/main" id="{F19AA38D-B3C3-4390-B89A-2D7C81A3B7C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9" name="Text Box 3">
          <a:extLst>
            <a:ext uri="{FF2B5EF4-FFF2-40B4-BE49-F238E27FC236}">
              <a16:creationId xmlns:a16="http://schemas.microsoft.com/office/drawing/2014/main" id="{8C74485A-0F91-4C5B-A0C1-F8D1CA7F508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0" name="Text Box 3">
          <a:extLst>
            <a:ext uri="{FF2B5EF4-FFF2-40B4-BE49-F238E27FC236}">
              <a16:creationId xmlns:a16="http://schemas.microsoft.com/office/drawing/2014/main" id="{F2B47089-1996-46ED-92D3-17EF8BEDAD2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1" name="Text Box 3">
          <a:extLst>
            <a:ext uri="{FF2B5EF4-FFF2-40B4-BE49-F238E27FC236}">
              <a16:creationId xmlns:a16="http://schemas.microsoft.com/office/drawing/2014/main" id="{2D80CF2D-F0CF-46E0-9AB2-ADD8020581F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2" name="Text Box 3">
          <a:extLst>
            <a:ext uri="{FF2B5EF4-FFF2-40B4-BE49-F238E27FC236}">
              <a16:creationId xmlns:a16="http://schemas.microsoft.com/office/drawing/2014/main" id="{0047DA99-07DA-4B66-914D-4F2C97D30D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3" name="Text Box 3">
          <a:extLst>
            <a:ext uri="{FF2B5EF4-FFF2-40B4-BE49-F238E27FC236}">
              <a16:creationId xmlns:a16="http://schemas.microsoft.com/office/drawing/2014/main" id="{E06C7739-3006-464D-92A3-0FF596438AB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4" name="Text Box 3">
          <a:extLst>
            <a:ext uri="{FF2B5EF4-FFF2-40B4-BE49-F238E27FC236}">
              <a16:creationId xmlns:a16="http://schemas.microsoft.com/office/drawing/2014/main" id="{403A95AA-D60F-4100-A278-344C41B4EF1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5" name="Text Box 3">
          <a:extLst>
            <a:ext uri="{FF2B5EF4-FFF2-40B4-BE49-F238E27FC236}">
              <a16:creationId xmlns:a16="http://schemas.microsoft.com/office/drawing/2014/main" id="{378E0A6E-6A33-49B5-BE1C-0E3D673C89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6" name="Text Box 3">
          <a:extLst>
            <a:ext uri="{FF2B5EF4-FFF2-40B4-BE49-F238E27FC236}">
              <a16:creationId xmlns:a16="http://schemas.microsoft.com/office/drawing/2014/main" id="{34A8EF06-7CF2-408A-9C6A-25972D01AB7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7" name="Text Box 3">
          <a:extLst>
            <a:ext uri="{FF2B5EF4-FFF2-40B4-BE49-F238E27FC236}">
              <a16:creationId xmlns:a16="http://schemas.microsoft.com/office/drawing/2014/main" id="{E4FCA073-6460-4E41-BDCE-AA9D82C990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8" name="Text Box 3">
          <a:extLst>
            <a:ext uri="{FF2B5EF4-FFF2-40B4-BE49-F238E27FC236}">
              <a16:creationId xmlns:a16="http://schemas.microsoft.com/office/drawing/2014/main" id="{2A1A5B24-93C1-41D4-8E95-094EE2CBA9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9" name="Text Box 3">
          <a:extLst>
            <a:ext uri="{FF2B5EF4-FFF2-40B4-BE49-F238E27FC236}">
              <a16:creationId xmlns:a16="http://schemas.microsoft.com/office/drawing/2014/main" id="{85F5AFF1-BF06-4302-A1A3-9F1DBF5759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0" name="Text Box 3">
          <a:extLst>
            <a:ext uri="{FF2B5EF4-FFF2-40B4-BE49-F238E27FC236}">
              <a16:creationId xmlns:a16="http://schemas.microsoft.com/office/drawing/2014/main" id="{B49DDDE0-1114-4790-AC59-1AE264C3091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1" name="Text Box 3">
          <a:extLst>
            <a:ext uri="{FF2B5EF4-FFF2-40B4-BE49-F238E27FC236}">
              <a16:creationId xmlns:a16="http://schemas.microsoft.com/office/drawing/2014/main" id="{1DB87C0B-D926-4929-8DB4-830F3B03CA0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52" name="Text Box 3">
          <a:extLst>
            <a:ext uri="{FF2B5EF4-FFF2-40B4-BE49-F238E27FC236}">
              <a16:creationId xmlns:a16="http://schemas.microsoft.com/office/drawing/2014/main" id="{6D3A0133-9646-4657-ABDD-2E8343A7198F}"/>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53" name="Text Box 3">
          <a:extLst>
            <a:ext uri="{FF2B5EF4-FFF2-40B4-BE49-F238E27FC236}">
              <a16:creationId xmlns:a16="http://schemas.microsoft.com/office/drawing/2014/main" id="{1B8D8F80-9A47-445E-B776-8468D2EE58D9}"/>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4" name="Text Box 3">
          <a:extLst>
            <a:ext uri="{FF2B5EF4-FFF2-40B4-BE49-F238E27FC236}">
              <a16:creationId xmlns:a16="http://schemas.microsoft.com/office/drawing/2014/main" id="{DA05A26A-F0FC-4A33-82AC-1BFE30D4D13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5" name="Text Box 3">
          <a:extLst>
            <a:ext uri="{FF2B5EF4-FFF2-40B4-BE49-F238E27FC236}">
              <a16:creationId xmlns:a16="http://schemas.microsoft.com/office/drawing/2014/main" id="{A162A109-7989-4371-856B-DA3F592D8F6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6" name="Text Box 3">
          <a:extLst>
            <a:ext uri="{FF2B5EF4-FFF2-40B4-BE49-F238E27FC236}">
              <a16:creationId xmlns:a16="http://schemas.microsoft.com/office/drawing/2014/main" id="{D47D5345-2E56-4F0B-A536-71F5E2AB2B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7" name="Text Box 3">
          <a:extLst>
            <a:ext uri="{FF2B5EF4-FFF2-40B4-BE49-F238E27FC236}">
              <a16:creationId xmlns:a16="http://schemas.microsoft.com/office/drawing/2014/main" id="{05063615-3F06-4682-B056-47912BB2F6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8" name="Text Box 3">
          <a:extLst>
            <a:ext uri="{FF2B5EF4-FFF2-40B4-BE49-F238E27FC236}">
              <a16:creationId xmlns:a16="http://schemas.microsoft.com/office/drawing/2014/main" id="{08CF5222-3390-4C68-83D8-8D4C8A2219B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9" name="Text Box 3">
          <a:extLst>
            <a:ext uri="{FF2B5EF4-FFF2-40B4-BE49-F238E27FC236}">
              <a16:creationId xmlns:a16="http://schemas.microsoft.com/office/drawing/2014/main" id="{9A116585-1404-4F39-BCFE-EA1680164C8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0" name="Text Box 3">
          <a:extLst>
            <a:ext uri="{FF2B5EF4-FFF2-40B4-BE49-F238E27FC236}">
              <a16:creationId xmlns:a16="http://schemas.microsoft.com/office/drawing/2014/main" id="{A63E806C-E550-4845-AA26-00126649C98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1" name="Text Box 3">
          <a:extLst>
            <a:ext uri="{FF2B5EF4-FFF2-40B4-BE49-F238E27FC236}">
              <a16:creationId xmlns:a16="http://schemas.microsoft.com/office/drawing/2014/main" id="{933E5492-37A9-410B-A457-BD4DAEF69A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2" name="Text Box 3">
          <a:extLst>
            <a:ext uri="{FF2B5EF4-FFF2-40B4-BE49-F238E27FC236}">
              <a16:creationId xmlns:a16="http://schemas.microsoft.com/office/drawing/2014/main" id="{A5EC05FB-823E-4A92-8BED-2E89600613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3" name="Text Box 3">
          <a:extLst>
            <a:ext uri="{FF2B5EF4-FFF2-40B4-BE49-F238E27FC236}">
              <a16:creationId xmlns:a16="http://schemas.microsoft.com/office/drawing/2014/main" id="{164E1DF9-030D-46D4-BE93-605B276550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4" name="Text Box 3">
          <a:extLst>
            <a:ext uri="{FF2B5EF4-FFF2-40B4-BE49-F238E27FC236}">
              <a16:creationId xmlns:a16="http://schemas.microsoft.com/office/drawing/2014/main" id="{3DD47B63-B445-453D-9F11-147708FF322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5" name="Text Box 3">
          <a:extLst>
            <a:ext uri="{FF2B5EF4-FFF2-40B4-BE49-F238E27FC236}">
              <a16:creationId xmlns:a16="http://schemas.microsoft.com/office/drawing/2014/main" id="{EFC3C6E6-7573-4431-9785-F29C0742880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6" name="Text Box 3">
          <a:extLst>
            <a:ext uri="{FF2B5EF4-FFF2-40B4-BE49-F238E27FC236}">
              <a16:creationId xmlns:a16="http://schemas.microsoft.com/office/drawing/2014/main" id="{8C38A314-91E8-4056-8379-8250B1B8A2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7" name="Text Box 3">
          <a:extLst>
            <a:ext uri="{FF2B5EF4-FFF2-40B4-BE49-F238E27FC236}">
              <a16:creationId xmlns:a16="http://schemas.microsoft.com/office/drawing/2014/main" id="{76C55118-0505-48C8-8F09-91188D39AAD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8" name="Text Box 3">
          <a:extLst>
            <a:ext uri="{FF2B5EF4-FFF2-40B4-BE49-F238E27FC236}">
              <a16:creationId xmlns:a16="http://schemas.microsoft.com/office/drawing/2014/main" id="{BEED9795-0EF8-4A7A-AA32-C330F00E671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9" name="Text Box 3">
          <a:extLst>
            <a:ext uri="{FF2B5EF4-FFF2-40B4-BE49-F238E27FC236}">
              <a16:creationId xmlns:a16="http://schemas.microsoft.com/office/drawing/2014/main" id="{5990608D-1C99-4B66-8437-6F1580790C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0" name="Text Box 3">
          <a:extLst>
            <a:ext uri="{FF2B5EF4-FFF2-40B4-BE49-F238E27FC236}">
              <a16:creationId xmlns:a16="http://schemas.microsoft.com/office/drawing/2014/main" id="{AAF3AAA3-76BB-49DB-A2CE-85F93C08240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1" name="Text Box 3">
          <a:extLst>
            <a:ext uri="{FF2B5EF4-FFF2-40B4-BE49-F238E27FC236}">
              <a16:creationId xmlns:a16="http://schemas.microsoft.com/office/drawing/2014/main" id="{25FFA6A3-289B-42F3-894A-D2FEC0F73F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2" name="Text Box 3">
          <a:extLst>
            <a:ext uri="{FF2B5EF4-FFF2-40B4-BE49-F238E27FC236}">
              <a16:creationId xmlns:a16="http://schemas.microsoft.com/office/drawing/2014/main" id="{2638947D-1665-4EC0-99B9-9EC81737F18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3" name="Text Box 3">
          <a:extLst>
            <a:ext uri="{FF2B5EF4-FFF2-40B4-BE49-F238E27FC236}">
              <a16:creationId xmlns:a16="http://schemas.microsoft.com/office/drawing/2014/main" id="{2D8458C5-0F9F-4DE4-8EF5-054A62326E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4" name="Text Box 3">
          <a:extLst>
            <a:ext uri="{FF2B5EF4-FFF2-40B4-BE49-F238E27FC236}">
              <a16:creationId xmlns:a16="http://schemas.microsoft.com/office/drawing/2014/main" id="{4A5FCFF6-BFC7-443B-BEAC-92E23AEF46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5" name="Text Box 3">
          <a:extLst>
            <a:ext uri="{FF2B5EF4-FFF2-40B4-BE49-F238E27FC236}">
              <a16:creationId xmlns:a16="http://schemas.microsoft.com/office/drawing/2014/main" id="{870DE44F-241A-414A-B97F-BA022858A8C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6" name="Text Box 3">
          <a:extLst>
            <a:ext uri="{FF2B5EF4-FFF2-40B4-BE49-F238E27FC236}">
              <a16:creationId xmlns:a16="http://schemas.microsoft.com/office/drawing/2014/main" id="{3857B1E3-E5C9-4CDF-B0FC-5EC5B567EC5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7" name="Text Box 3">
          <a:extLst>
            <a:ext uri="{FF2B5EF4-FFF2-40B4-BE49-F238E27FC236}">
              <a16:creationId xmlns:a16="http://schemas.microsoft.com/office/drawing/2014/main" id="{D9552CB4-B6FC-4A6E-8527-1500101E71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8" name="Text Box 3">
          <a:extLst>
            <a:ext uri="{FF2B5EF4-FFF2-40B4-BE49-F238E27FC236}">
              <a16:creationId xmlns:a16="http://schemas.microsoft.com/office/drawing/2014/main" id="{546F1472-71CE-4443-A5B1-58933CB14E2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9" name="Text Box 3">
          <a:extLst>
            <a:ext uri="{FF2B5EF4-FFF2-40B4-BE49-F238E27FC236}">
              <a16:creationId xmlns:a16="http://schemas.microsoft.com/office/drawing/2014/main" id="{6DD1AFC2-28B0-45C7-960D-B11A1C31533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0" name="Text Box 3">
          <a:extLst>
            <a:ext uri="{FF2B5EF4-FFF2-40B4-BE49-F238E27FC236}">
              <a16:creationId xmlns:a16="http://schemas.microsoft.com/office/drawing/2014/main" id="{05F0F3EC-C58A-4B6E-815D-06235C71E9A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1" name="Text Box 3">
          <a:extLst>
            <a:ext uri="{FF2B5EF4-FFF2-40B4-BE49-F238E27FC236}">
              <a16:creationId xmlns:a16="http://schemas.microsoft.com/office/drawing/2014/main" id="{2B9842DE-27FF-435D-88F3-5EF650710D0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2" name="Text Box 3">
          <a:extLst>
            <a:ext uri="{FF2B5EF4-FFF2-40B4-BE49-F238E27FC236}">
              <a16:creationId xmlns:a16="http://schemas.microsoft.com/office/drawing/2014/main" id="{51F0ADE1-8766-4F8D-9073-A9D4570AB3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3" name="Text Box 3">
          <a:extLst>
            <a:ext uri="{FF2B5EF4-FFF2-40B4-BE49-F238E27FC236}">
              <a16:creationId xmlns:a16="http://schemas.microsoft.com/office/drawing/2014/main" id="{7701A600-4777-4919-8F12-C4C13EA2B9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4" name="Text Box 3">
          <a:extLst>
            <a:ext uri="{FF2B5EF4-FFF2-40B4-BE49-F238E27FC236}">
              <a16:creationId xmlns:a16="http://schemas.microsoft.com/office/drawing/2014/main" id="{B408D63E-399D-4B04-9C16-F0D956823B8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5" name="Text Box 3">
          <a:extLst>
            <a:ext uri="{FF2B5EF4-FFF2-40B4-BE49-F238E27FC236}">
              <a16:creationId xmlns:a16="http://schemas.microsoft.com/office/drawing/2014/main" id="{CD710700-2A17-4C15-A121-8450EF92508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86" name="Text Box 3">
          <a:extLst>
            <a:ext uri="{FF2B5EF4-FFF2-40B4-BE49-F238E27FC236}">
              <a16:creationId xmlns:a16="http://schemas.microsoft.com/office/drawing/2014/main" id="{0E374332-A861-4A1E-A12D-CE8E40D12217}"/>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87" name="Text Box 3">
          <a:extLst>
            <a:ext uri="{FF2B5EF4-FFF2-40B4-BE49-F238E27FC236}">
              <a16:creationId xmlns:a16="http://schemas.microsoft.com/office/drawing/2014/main" id="{4DC8A01A-FFDE-4B98-945F-B16B2393C065}"/>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8" name="Text Box 3">
          <a:extLst>
            <a:ext uri="{FF2B5EF4-FFF2-40B4-BE49-F238E27FC236}">
              <a16:creationId xmlns:a16="http://schemas.microsoft.com/office/drawing/2014/main" id="{6D277B10-4291-47D0-A12C-E4D9DBF8D4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9" name="Text Box 3">
          <a:extLst>
            <a:ext uri="{FF2B5EF4-FFF2-40B4-BE49-F238E27FC236}">
              <a16:creationId xmlns:a16="http://schemas.microsoft.com/office/drawing/2014/main" id="{853E7C03-7533-4010-AFB1-10FABF6E7CF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0" name="Text Box 3">
          <a:extLst>
            <a:ext uri="{FF2B5EF4-FFF2-40B4-BE49-F238E27FC236}">
              <a16:creationId xmlns:a16="http://schemas.microsoft.com/office/drawing/2014/main" id="{F103E4D6-D130-46AC-AEA6-57755EF4E32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1" name="Text Box 3">
          <a:extLst>
            <a:ext uri="{FF2B5EF4-FFF2-40B4-BE49-F238E27FC236}">
              <a16:creationId xmlns:a16="http://schemas.microsoft.com/office/drawing/2014/main" id="{A9C27AF6-76F9-4E5E-B59F-8DE4CA42E1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2" name="Text Box 3">
          <a:extLst>
            <a:ext uri="{FF2B5EF4-FFF2-40B4-BE49-F238E27FC236}">
              <a16:creationId xmlns:a16="http://schemas.microsoft.com/office/drawing/2014/main" id="{79F1EAC2-961B-4B1E-97B5-F05038777A3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3" name="Text Box 3">
          <a:extLst>
            <a:ext uri="{FF2B5EF4-FFF2-40B4-BE49-F238E27FC236}">
              <a16:creationId xmlns:a16="http://schemas.microsoft.com/office/drawing/2014/main" id="{2F2DFC9C-10A9-4080-A54F-19A37E57144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4" name="Text Box 3">
          <a:extLst>
            <a:ext uri="{FF2B5EF4-FFF2-40B4-BE49-F238E27FC236}">
              <a16:creationId xmlns:a16="http://schemas.microsoft.com/office/drawing/2014/main" id="{870AEA80-EC3B-4A64-9C68-A09060E99FB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5" name="Text Box 3">
          <a:extLst>
            <a:ext uri="{FF2B5EF4-FFF2-40B4-BE49-F238E27FC236}">
              <a16:creationId xmlns:a16="http://schemas.microsoft.com/office/drawing/2014/main" id="{BA368BE0-0214-4952-9614-293D07D8F1E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6" name="Text Box 3">
          <a:extLst>
            <a:ext uri="{FF2B5EF4-FFF2-40B4-BE49-F238E27FC236}">
              <a16:creationId xmlns:a16="http://schemas.microsoft.com/office/drawing/2014/main" id="{2B012D9C-9F3A-4296-9478-33B6882AA62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7" name="Text Box 3">
          <a:extLst>
            <a:ext uri="{FF2B5EF4-FFF2-40B4-BE49-F238E27FC236}">
              <a16:creationId xmlns:a16="http://schemas.microsoft.com/office/drawing/2014/main" id="{7071CA26-24EE-45E9-B7D5-7887290C31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8" name="Text Box 3">
          <a:extLst>
            <a:ext uri="{FF2B5EF4-FFF2-40B4-BE49-F238E27FC236}">
              <a16:creationId xmlns:a16="http://schemas.microsoft.com/office/drawing/2014/main" id="{AD61D578-5F7A-40D3-8352-D51C6125A02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9" name="Text Box 3">
          <a:extLst>
            <a:ext uri="{FF2B5EF4-FFF2-40B4-BE49-F238E27FC236}">
              <a16:creationId xmlns:a16="http://schemas.microsoft.com/office/drawing/2014/main" id="{90807424-0358-4035-B4CC-3AFF110A9C9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0" name="Text Box 3">
          <a:extLst>
            <a:ext uri="{FF2B5EF4-FFF2-40B4-BE49-F238E27FC236}">
              <a16:creationId xmlns:a16="http://schemas.microsoft.com/office/drawing/2014/main" id="{314D6A9F-9B01-4302-8D48-EC7CEF4C2E7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1" name="Text Box 3">
          <a:extLst>
            <a:ext uri="{FF2B5EF4-FFF2-40B4-BE49-F238E27FC236}">
              <a16:creationId xmlns:a16="http://schemas.microsoft.com/office/drawing/2014/main" id="{8A374B2A-69A4-422F-BAA6-433E88F17D3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2" name="Text Box 3">
          <a:extLst>
            <a:ext uri="{FF2B5EF4-FFF2-40B4-BE49-F238E27FC236}">
              <a16:creationId xmlns:a16="http://schemas.microsoft.com/office/drawing/2014/main" id="{06EC8EFC-373E-439E-9B18-6408AE382A2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3" name="Text Box 3">
          <a:extLst>
            <a:ext uri="{FF2B5EF4-FFF2-40B4-BE49-F238E27FC236}">
              <a16:creationId xmlns:a16="http://schemas.microsoft.com/office/drawing/2014/main" id="{8024B0BA-0A3C-4D85-A620-1C5C10080AE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4" name="Text Box 3">
          <a:extLst>
            <a:ext uri="{FF2B5EF4-FFF2-40B4-BE49-F238E27FC236}">
              <a16:creationId xmlns:a16="http://schemas.microsoft.com/office/drawing/2014/main" id="{E3FB1727-D3CB-4E62-A7A6-A4D77D90BE1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5" name="Text Box 3">
          <a:extLst>
            <a:ext uri="{FF2B5EF4-FFF2-40B4-BE49-F238E27FC236}">
              <a16:creationId xmlns:a16="http://schemas.microsoft.com/office/drawing/2014/main" id="{99E39E56-EED4-4EAF-BD17-AE18791045C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6" name="Text Box 3">
          <a:extLst>
            <a:ext uri="{FF2B5EF4-FFF2-40B4-BE49-F238E27FC236}">
              <a16:creationId xmlns:a16="http://schemas.microsoft.com/office/drawing/2014/main" id="{5D966149-3027-4653-9CC6-DA31945362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7" name="Text Box 3">
          <a:extLst>
            <a:ext uri="{FF2B5EF4-FFF2-40B4-BE49-F238E27FC236}">
              <a16:creationId xmlns:a16="http://schemas.microsoft.com/office/drawing/2014/main" id="{B629A76F-614D-47AC-AA2E-FCD6C5D2EFF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8" name="Text Box 3">
          <a:extLst>
            <a:ext uri="{FF2B5EF4-FFF2-40B4-BE49-F238E27FC236}">
              <a16:creationId xmlns:a16="http://schemas.microsoft.com/office/drawing/2014/main" id="{4F5B7513-A9B1-4451-BDA9-A84EB4F97B1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9" name="Text Box 3">
          <a:extLst>
            <a:ext uri="{FF2B5EF4-FFF2-40B4-BE49-F238E27FC236}">
              <a16:creationId xmlns:a16="http://schemas.microsoft.com/office/drawing/2014/main" id="{D5DDC755-4B54-43B2-97DE-6CB7072D08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0" name="Text Box 3">
          <a:extLst>
            <a:ext uri="{FF2B5EF4-FFF2-40B4-BE49-F238E27FC236}">
              <a16:creationId xmlns:a16="http://schemas.microsoft.com/office/drawing/2014/main" id="{5C39FFCE-9B27-47FA-9DBA-C7FBA294C80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1" name="Text Box 3">
          <a:extLst>
            <a:ext uri="{FF2B5EF4-FFF2-40B4-BE49-F238E27FC236}">
              <a16:creationId xmlns:a16="http://schemas.microsoft.com/office/drawing/2014/main" id="{F72E8EA8-6223-40CC-A733-8485C36E2EE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2" name="Text Box 3">
          <a:extLst>
            <a:ext uri="{FF2B5EF4-FFF2-40B4-BE49-F238E27FC236}">
              <a16:creationId xmlns:a16="http://schemas.microsoft.com/office/drawing/2014/main" id="{8AE3664B-FC84-419F-A38A-6FB804FFAA2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3" name="Text Box 3">
          <a:extLst>
            <a:ext uri="{FF2B5EF4-FFF2-40B4-BE49-F238E27FC236}">
              <a16:creationId xmlns:a16="http://schemas.microsoft.com/office/drawing/2014/main" id="{C507DEEE-4670-4971-8280-A352BEAA3C5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4" name="Text Box 3">
          <a:extLst>
            <a:ext uri="{FF2B5EF4-FFF2-40B4-BE49-F238E27FC236}">
              <a16:creationId xmlns:a16="http://schemas.microsoft.com/office/drawing/2014/main" id="{893ED0D2-4094-4B15-9230-4EC256CF937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5" name="Text Box 3">
          <a:extLst>
            <a:ext uri="{FF2B5EF4-FFF2-40B4-BE49-F238E27FC236}">
              <a16:creationId xmlns:a16="http://schemas.microsoft.com/office/drawing/2014/main" id="{381E2551-EE43-449C-83A4-F339FAAA7ED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6" name="Text Box 3">
          <a:extLst>
            <a:ext uri="{FF2B5EF4-FFF2-40B4-BE49-F238E27FC236}">
              <a16:creationId xmlns:a16="http://schemas.microsoft.com/office/drawing/2014/main" id="{C8C09D8C-2DFA-4F13-9E40-AFD67A118B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7" name="Text Box 3">
          <a:extLst>
            <a:ext uri="{FF2B5EF4-FFF2-40B4-BE49-F238E27FC236}">
              <a16:creationId xmlns:a16="http://schemas.microsoft.com/office/drawing/2014/main" id="{0DC283CE-AF38-4F08-BABD-49A21C9FD6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8" name="Text Box 3">
          <a:extLst>
            <a:ext uri="{FF2B5EF4-FFF2-40B4-BE49-F238E27FC236}">
              <a16:creationId xmlns:a16="http://schemas.microsoft.com/office/drawing/2014/main" id="{B99503DE-4C67-4B79-AEBA-7E6DF5D061E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9" name="Text Box 3">
          <a:extLst>
            <a:ext uri="{FF2B5EF4-FFF2-40B4-BE49-F238E27FC236}">
              <a16:creationId xmlns:a16="http://schemas.microsoft.com/office/drawing/2014/main" id="{C4C99E37-809C-44F0-BB31-43A4082D089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20" name="Text Box 3">
          <a:extLst>
            <a:ext uri="{FF2B5EF4-FFF2-40B4-BE49-F238E27FC236}">
              <a16:creationId xmlns:a16="http://schemas.microsoft.com/office/drawing/2014/main" id="{50B8BFBE-E56B-4BC3-82B0-D72278636E4A}"/>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21" name="Text Box 3">
          <a:extLst>
            <a:ext uri="{FF2B5EF4-FFF2-40B4-BE49-F238E27FC236}">
              <a16:creationId xmlns:a16="http://schemas.microsoft.com/office/drawing/2014/main" id="{F7BAE0B9-A5C1-4217-A91B-9C5CF1D2A49E}"/>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2" name="Text Box 3">
          <a:extLst>
            <a:ext uri="{FF2B5EF4-FFF2-40B4-BE49-F238E27FC236}">
              <a16:creationId xmlns:a16="http://schemas.microsoft.com/office/drawing/2014/main" id="{80C5B6A7-0268-4282-8EE7-E2A041140BC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3" name="Text Box 3">
          <a:extLst>
            <a:ext uri="{FF2B5EF4-FFF2-40B4-BE49-F238E27FC236}">
              <a16:creationId xmlns:a16="http://schemas.microsoft.com/office/drawing/2014/main" id="{66067482-851F-4686-BA74-7D3212D385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4" name="Text Box 3">
          <a:extLst>
            <a:ext uri="{FF2B5EF4-FFF2-40B4-BE49-F238E27FC236}">
              <a16:creationId xmlns:a16="http://schemas.microsoft.com/office/drawing/2014/main" id="{3F295C24-115E-465B-AFD9-80A448CCB2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5" name="Text Box 3">
          <a:extLst>
            <a:ext uri="{FF2B5EF4-FFF2-40B4-BE49-F238E27FC236}">
              <a16:creationId xmlns:a16="http://schemas.microsoft.com/office/drawing/2014/main" id="{831613B8-0D43-47F7-9384-0A79F539C1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6" name="Text Box 3">
          <a:extLst>
            <a:ext uri="{FF2B5EF4-FFF2-40B4-BE49-F238E27FC236}">
              <a16:creationId xmlns:a16="http://schemas.microsoft.com/office/drawing/2014/main" id="{1F932241-2453-4C61-89F6-F9A1A0245E7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7" name="Text Box 3">
          <a:extLst>
            <a:ext uri="{FF2B5EF4-FFF2-40B4-BE49-F238E27FC236}">
              <a16:creationId xmlns:a16="http://schemas.microsoft.com/office/drawing/2014/main" id="{8899E15E-9574-4DFC-8196-C62625913F9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8" name="Text Box 3">
          <a:extLst>
            <a:ext uri="{FF2B5EF4-FFF2-40B4-BE49-F238E27FC236}">
              <a16:creationId xmlns:a16="http://schemas.microsoft.com/office/drawing/2014/main" id="{2558738D-C166-4A2E-A165-0585E21380A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9" name="Text Box 3">
          <a:extLst>
            <a:ext uri="{FF2B5EF4-FFF2-40B4-BE49-F238E27FC236}">
              <a16:creationId xmlns:a16="http://schemas.microsoft.com/office/drawing/2014/main" id="{2350D0DA-D95B-4535-8BA8-FC5E6EDDF5D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0" name="Text Box 3">
          <a:extLst>
            <a:ext uri="{FF2B5EF4-FFF2-40B4-BE49-F238E27FC236}">
              <a16:creationId xmlns:a16="http://schemas.microsoft.com/office/drawing/2014/main" id="{C5A28910-06E6-431E-91CC-D1A30567C7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1" name="Text Box 3">
          <a:extLst>
            <a:ext uri="{FF2B5EF4-FFF2-40B4-BE49-F238E27FC236}">
              <a16:creationId xmlns:a16="http://schemas.microsoft.com/office/drawing/2014/main" id="{570C0D8D-1B56-4B99-9607-5F4BCFBAC6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2" name="Text Box 3">
          <a:extLst>
            <a:ext uri="{FF2B5EF4-FFF2-40B4-BE49-F238E27FC236}">
              <a16:creationId xmlns:a16="http://schemas.microsoft.com/office/drawing/2014/main" id="{46FD635A-1362-4BE3-8009-D53146F40C8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3" name="Text Box 3">
          <a:extLst>
            <a:ext uri="{FF2B5EF4-FFF2-40B4-BE49-F238E27FC236}">
              <a16:creationId xmlns:a16="http://schemas.microsoft.com/office/drawing/2014/main" id="{18634864-505E-4D63-AF58-EA7B548061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4" name="Text Box 3">
          <a:extLst>
            <a:ext uri="{FF2B5EF4-FFF2-40B4-BE49-F238E27FC236}">
              <a16:creationId xmlns:a16="http://schemas.microsoft.com/office/drawing/2014/main" id="{7AF88E2D-CCDD-436F-B089-540FD3A55E4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5" name="Text Box 3">
          <a:extLst>
            <a:ext uri="{FF2B5EF4-FFF2-40B4-BE49-F238E27FC236}">
              <a16:creationId xmlns:a16="http://schemas.microsoft.com/office/drawing/2014/main" id="{480913D4-11F4-4E9C-83F3-A956372B820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6" name="Text Box 3">
          <a:extLst>
            <a:ext uri="{FF2B5EF4-FFF2-40B4-BE49-F238E27FC236}">
              <a16:creationId xmlns:a16="http://schemas.microsoft.com/office/drawing/2014/main" id="{55869996-B0F6-4651-94A0-D62B251EC82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7" name="Text Box 3">
          <a:extLst>
            <a:ext uri="{FF2B5EF4-FFF2-40B4-BE49-F238E27FC236}">
              <a16:creationId xmlns:a16="http://schemas.microsoft.com/office/drawing/2014/main" id="{A27742F0-8D58-4309-B975-2D1A47C0E9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8" name="Text Box 3">
          <a:extLst>
            <a:ext uri="{FF2B5EF4-FFF2-40B4-BE49-F238E27FC236}">
              <a16:creationId xmlns:a16="http://schemas.microsoft.com/office/drawing/2014/main" id="{FA46CD22-42E7-4ACB-A8A3-417B3B7227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9" name="Text Box 3">
          <a:extLst>
            <a:ext uri="{FF2B5EF4-FFF2-40B4-BE49-F238E27FC236}">
              <a16:creationId xmlns:a16="http://schemas.microsoft.com/office/drawing/2014/main" id="{6360D748-D557-4423-B64B-94CF9256B7C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0" name="Text Box 3">
          <a:extLst>
            <a:ext uri="{FF2B5EF4-FFF2-40B4-BE49-F238E27FC236}">
              <a16:creationId xmlns:a16="http://schemas.microsoft.com/office/drawing/2014/main" id="{58961023-4121-44F4-989F-7B11DE09F62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1" name="Text Box 3">
          <a:extLst>
            <a:ext uri="{FF2B5EF4-FFF2-40B4-BE49-F238E27FC236}">
              <a16:creationId xmlns:a16="http://schemas.microsoft.com/office/drawing/2014/main" id="{F89E4621-D73D-461A-9516-0BA9C2098D9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2" name="Text Box 3">
          <a:extLst>
            <a:ext uri="{FF2B5EF4-FFF2-40B4-BE49-F238E27FC236}">
              <a16:creationId xmlns:a16="http://schemas.microsoft.com/office/drawing/2014/main" id="{F30A72FF-4E4E-483C-9D7C-FF553DD3105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3" name="Text Box 3">
          <a:extLst>
            <a:ext uri="{FF2B5EF4-FFF2-40B4-BE49-F238E27FC236}">
              <a16:creationId xmlns:a16="http://schemas.microsoft.com/office/drawing/2014/main" id="{D02B1175-2C87-4E3B-A0C4-93A5DF7BF45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4" name="Text Box 3">
          <a:extLst>
            <a:ext uri="{FF2B5EF4-FFF2-40B4-BE49-F238E27FC236}">
              <a16:creationId xmlns:a16="http://schemas.microsoft.com/office/drawing/2014/main" id="{96283992-D5DE-4936-B838-30B4D9D9622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5" name="Text Box 3">
          <a:extLst>
            <a:ext uri="{FF2B5EF4-FFF2-40B4-BE49-F238E27FC236}">
              <a16:creationId xmlns:a16="http://schemas.microsoft.com/office/drawing/2014/main" id="{A0B7A105-2F13-43F2-81BB-378969E24E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6" name="Text Box 3">
          <a:extLst>
            <a:ext uri="{FF2B5EF4-FFF2-40B4-BE49-F238E27FC236}">
              <a16:creationId xmlns:a16="http://schemas.microsoft.com/office/drawing/2014/main" id="{AE9C0B71-D5DF-47B0-8F4F-5CAFC243979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7" name="Text Box 3">
          <a:extLst>
            <a:ext uri="{FF2B5EF4-FFF2-40B4-BE49-F238E27FC236}">
              <a16:creationId xmlns:a16="http://schemas.microsoft.com/office/drawing/2014/main" id="{F764926F-A00D-4AA8-AD6F-599151883D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8" name="Text Box 3">
          <a:extLst>
            <a:ext uri="{FF2B5EF4-FFF2-40B4-BE49-F238E27FC236}">
              <a16:creationId xmlns:a16="http://schemas.microsoft.com/office/drawing/2014/main" id="{FABFE4E7-84C5-4D29-AA67-2AAFE4F4D6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9" name="Text Box 3">
          <a:extLst>
            <a:ext uri="{FF2B5EF4-FFF2-40B4-BE49-F238E27FC236}">
              <a16:creationId xmlns:a16="http://schemas.microsoft.com/office/drawing/2014/main" id="{EF8BD4D7-CF11-4723-B3D0-CB17F55880F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0" name="Text Box 3">
          <a:extLst>
            <a:ext uri="{FF2B5EF4-FFF2-40B4-BE49-F238E27FC236}">
              <a16:creationId xmlns:a16="http://schemas.microsoft.com/office/drawing/2014/main" id="{43302DC9-DA66-457C-9F55-6EA12CFE9A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1" name="Text Box 3">
          <a:extLst>
            <a:ext uri="{FF2B5EF4-FFF2-40B4-BE49-F238E27FC236}">
              <a16:creationId xmlns:a16="http://schemas.microsoft.com/office/drawing/2014/main" id="{EC7E2E23-0FC4-4E4D-863D-E6ACA1E5ADB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2" name="Text Box 3">
          <a:extLst>
            <a:ext uri="{FF2B5EF4-FFF2-40B4-BE49-F238E27FC236}">
              <a16:creationId xmlns:a16="http://schemas.microsoft.com/office/drawing/2014/main" id="{9F1BAD9E-E50E-447F-8065-586DD62DF50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3" name="Text Box 3">
          <a:extLst>
            <a:ext uri="{FF2B5EF4-FFF2-40B4-BE49-F238E27FC236}">
              <a16:creationId xmlns:a16="http://schemas.microsoft.com/office/drawing/2014/main" id="{8D54EEA1-1660-40B4-AB7E-FC191986A9B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54" name="Text Box 3">
          <a:extLst>
            <a:ext uri="{FF2B5EF4-FFF2-40B4-BE49-F238E27FC236}">
              <a16:creationId xmlns:a16="http://schemas.microsoft.com/office/drawing/2014/main" id="{C31E7024-C190-442A-BF9F-C8977B716914}"/>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55" name="Text Box 3">
          <a:extLst>
            <a:ext uri="{FF2B5EF4-FFF2-40B4-BE49-F238E27FC236}">
              <a16:creationId xmlns:a16="http://schemas.microsoft.com/office/drawing/2014/main" id="{C0B1EE74-61EC-4B14-BD1E-F6C9F4953E59}"/>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6" name="Text Box 3">
          <a:extLst>
            <a:ext uri="{FF2B5EF4-FFF2-40B4-BE49-F238E27FC236}">
              <a16:creationId xmlns:a16="http://schemas.microsoft.com/office/drawing/2014/main" id="{4540ABD3-CE05-4E82-9B97-71F7E9B0AE8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7" name="Text Box 3">
          <a:extLst>
            <a:ext uri="{FF2B5EF4-FFF2-40B4-BE49-F238E27FC236}">
              <a16:creationId xmlns:a16="http://schemas.microsoft.com/office/drawing/2014/main" id="{DE0C11E3-C84C-47DE-B03A-53EAB64DC46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8" name="Text Box 3">
          <a:extLst>
            <a:ext uri="{FF2B5EF4-FFF2-40B4-BE49-F238E27FC236}">
              <a16:creationId xmlns:a16="http://schemas.microsoft.com/office/drawing/2014/main" id="{76E3AFEB-6C78-426F-B70C-6939BEA9722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9" name="Text Box 3">
          <a:extLst>
            <a:ext uri="{FF2B5EF4-FFF2-40B4-BE49-F238E27FC236}">
              <a16:creationId xmlns:a16="http://schemas.microsoft.com/office/drawing/2014/main" id="{E83C5656-8F0A-49AE-9002-52046B2952B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0" name="Text Box 3">
          <a:extLst>
            <a:ext uri="{FF2B5EF4-FFF2-40B4-BE49-F238E27FC236}">
              <a16:creationId xmlns:a16="http://schemas.microsoft.com/office/drawing/2014/main" id="{5079F432-9A0E-4097-ABD6-67FA287099B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1" name="Text Box 3">
          <a:extLst>
            <a:ext uri="{FF2B5EF4-FFF2-40B4-BE49-F238E27FC236}">
              <a16:creationId xmlns:a16="http://schemas.microsoft.com/office/drawing/2014/main" id="{184A9730-638B-4DAF-83E0-0E5F684AF78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2" name="Text Box 3">
          <a:extLst>
            <a:ext uri="{FF2B5EF4-FFF2-40B4-BE49-F238E27FC236}">
              <a16:creationId xmlns:a16="http://schemas.microsoft.com/office/drawing/2014/main" id="{FC2EC2A4-2B68-4C42-AF37-F0E8E5E171B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3" name="Text Box 3">
          <a:extLst>
            <a:ext uri="{FF2B5EF4-FFF2-40B4-BE49-F238E27FC236}">
              <a16:creationId xmlns:a16="http://schemas.microsoft.com/office/drawing/2014/main" id="{C8DC9CC7-A25A-4C1D-B877-8F4917B4CF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4" name="Text Box 3">
          <a:extLst>
            <a:ext uri="{FF2B5EF4-FFF2-40B4-BE49-F238E27FC236}">
              <a16:creationId xmlns:a16="http://schemas.microsoft.com/office/drawing/2014/main" id="{9859DA8E-751C-4847-A285-FE99C4FBEF1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5" name="Text Box 3">
          <a:extLst>
            <a:ext uri="{FF2B5EF4-FFF2-40B4-BE49-F238E27FC236}">
              <a16:creationId xmlns:a16="http://schemas.microsoft.com/office/drawing/2014/main" id="{F464D173-09A8-4135-9B19-0A5FA94848F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6" name="Text Box 3">
          <a:extLst>
            <a:ext uri="{FF2B5EF4-FFF2-40B4-BE49-F238E27FC236}">
              <a16:creationId xmlns:a16="http://schemas.microsoft.com/office/drawing/2014/main" id="{FB6316AD-F2FB-4A6D-93D2-059A9451AC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7" name="Text Box 3">
          <a:extLst>
            <a:ext uri="{FF2B5EF4-FFF2-40B4-BE49-F238E27FC236}">
              <a16:creationId xmlns:a16="http://schemas.microsoft.com/office/drawing/2014/main" id="{C2184B95-16FE-43EC-A199-BB978E805C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8" name="Text Box 3">
          <a:extLst>
            <a:ext uri="{FF2B5EF4-FFF2-40B4-BE49-F238E27FC236}">
              <a16:creationId xmlns:a16="http://schemas.microsoft.com/office/drawing/2014/main" id="{8443EFEB-06C1-4486-B2CC-F33D585DC9C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9" name="Text Box 3">
          <a:extLst>
            <a:ext uri="{FF2B5EF4-FFF2-40B4-BE49-F238E27FC236}">
              <a16:creationId xmlns:a16="http://schemas.microsoft.com/office/drawing/2014/main" id="{8EBF988D-8D77-45DF-A905-55E981A1162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0" name="Text Box 3">
          <a:extLst>
            <a:ext uri="{FF2B5EF4-FFF2-40B4-BE49-F238E27FC236}">
              <a16:creationId xmlns:a16="http://schemas.microsoft.com/office/drawing/2014/main" id="{9993C6D4-D11C-44F4-8B2E-6A43D64CE4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1" name="Text Box 3">
          <a:extLst>
            <a:ext uri="{FF2B5EF4-FFF2-40B4-BE49-F238E27FC236}">
              <a16:creationId xmlns:a16="http://schemas.microsoft.com/office/drawing/2014/main" id="{2B11757A-F828-47CC-A14C-EFC54B89F26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2" name="Text Box 3">
          <a:extLst>
            <a:ext uri="{FF2B5EF4-FFF2-40B4-BE49-F238E27FC236}">
              <a16:creationId xmlns:a16="http://schemas.microsoft.com/office/drawing/2014/main" id="{AB781756-A75B-49B6-BAED-94CD65F7E4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3" name="Text Box 3">
          <a:extLst>
            <a:ext uri="{FF2B5EF4-FFF2-40B4-BE49-F238E27FC236}">
              <a16:creationId xmlns:a16="http://schemas.microsoft.com/office/drawing/2014/main" id="{071FBA1C-C99A-4BD4-A8FA-040F7D7607A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4" name="Text Box 3">
          <a:extLst>
            <a:ext uri="{FF2B5EF4-FFF2-40B4-BE49-F238E27FC236}">
              <a16:creationId xmlns:a16="http://schemas.microsoft.com/office/drawing/2014/main" id="{3BC0364F-BE92-4BB3-BD07-8646127991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5" name="Text Box 3">
          <a:extLst>
            <a:ext uri="{FF2B5EF4-FFF2-40B4-BE49-F238E27FC236}">
              <a16:creationId xmlns:a16="http://schemas.microsoft.com/office/drawing/2014/main" id="{6A6A3440-EEA1-4FD1-B0F8-28882BB978E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6" name="Text Box 3">
          <a:extLst>
            <a:ext uri="{FF2B5EF4-FFF2-40B4-BE49-F238E27FC236}">
              <a16:creationId xmlns:a16="http://schemas.microsoft.com/office/drawing/2014/main" id="{89D6BA32-9B51-498E-93C2-6E053C98A8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7" name="Text Box 3">
          <a:extLst>
            <a:ext uri="{FF2B5EF4-FFF2-40B4-BE49-F238E27FC236}">
              <a16:creationId xmlns:a16="http://schemas.microsoft.com/office/drawing/2014/main" id="{AEF0A857-4A0F-4072-BE58-E11A5C58D9C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8" name="Text Box 3">
          <a:extLst>
            <a:ext uri="{FF2B5EF4-FFF2-40B4-BE49-F238E27FC236}">
              <a16:creationId xmlns:a16="http://schemas.microsoft.com/office/drawing/2014/main" id="{7C006165-BF9E-4080-A9D0-26B7FBB46C1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9" name="Text Box 3">
          <a:extLst>
            <a:ext uri="{FF2B5EF4-FFF2-40B4-BE49-F238E27FC236}">
              <a16:creationId xmlns:a16="http://schemas.microsoft.com/office/drawing/2014/main" id="{5231930F-138F-4C30-8219-BE0E442ABD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0" name="Text Box 3">
          <a:extLst>
            <a:ext uri="{FF2B5EF4-FFF2-40B4-BE49-F238E27FC236}">
              <a16:creationId xmlns:a16="http://schemas.microsoft.com/office/drawing/2014/main" id="{B4A7A0EE-05C8-45DF-9512-17A8FC4C497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1" name="Text Box 3">
          <a:extLst>
            <a:ext uri="{FF2B5EF4-FFF2-40B4-BE49-F238E27FC236}">
              <a16:creationId xmlns:a16="http://schemas.microsoft.com/office/drawing/2014/main" id="{3248C2E7-A25B-4034-BF00-2240A250A7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2" name="Text Box 3">
          <a:extLst>
            <a:ext uri="{FF2B5EF4-FFF2-40B4-BE49-F238E27FC236}">
              <a16:creationId xmlns:a16="http://schemas.microsoft.com/office/drawing/2014/main" id="{571B3427-AB05-4227-B521-70726A4D104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3" name="Text Box 3">
          <a:extLst>
            <a:ext uri="{FF2B5EF4-FFF2-40B4-BE49-F238E27FC236}">
              <a16:creationId xmlns:a16="http://schemas.microsoft.com/office/drawing/2014/main" id="{F4441CDE-70CB-463B-847E-2B79D6077AC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4" name="Text Box 3">
          <a:extLst>
            <a:ext uri="{FF2B5EF4-FFF2-40B4-BE49-F238E27FC236}">
              <a16:creationId xmlns:a16="http://schemas.microsoft.com/office/drawing/2014/main" id="{1A64B5CE-5A0A-488A-BBC7-6B554239B6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5" name="Text Box 3">
          <a:extLst>
            <a:ext uri="{FF2B5EF4-FFF2-40B4-BE49-F238E27FC236}">
              <a16:creationId xmlns:a16="http://schemas.microsoft.com/office/drawing/2014/main" id="{DAFD3D19-8AC7-4F39-8E3B-53475DED3EA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6" name="Text Box 3">
          <a:extLst>
            <a:ext uri="{FF2B5EF4-FFF2-40B4-BE49-F238E27FC236}">
              <a16:creationId xmlns:a16="http://schemas.microsoft.com/office/drawing/2014/main" id="{E62F295A-4E9A-42FB-B42F-C8FD3918F6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7" name="Text Box 3">
          <a:extLst>
            <a:ext uri="{FF2B5EF4-FFF2-40B4-BE49-F238E27FC236}">
              <a16:creationId xmlns:a16="http://schemas.microsoft.com/office/drawing/2014/main" id="{E58575B3-2E2A-48BC-9EF2-77BD497DDC1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88" name="Text Box 3">
          <a:extLst>
            <a:ext uri="{FF2B5EF4-FFF2-40B4-BE49-F238E27FC236}">
              <a16:creationId xmlns:a16="http://schemas.microsoft.com/office/drawing/2014/main" id="{7F864B75-DCD1-4B7F-A907-8F6972D8914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89" name="Text Box 3">
          <a:extLst>
            <a:ext uri="{FF2B5EF4-FFF2-40B4-BE49-F238E27FC236}">
              <a16:creationId xmlns:a16="http://schemas.microsoft.com/office/drawing/2014/main" id="{4662DAF0-8E01-468C-8431-3E0C8EFDBD6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0" name="Text Box 3">
          <a:extLst>
            <a:ext uri="{FF2B5EF4-FFF2-40B4-BE49-F238E27FC236}">
              <a16:creationId xmlns:a16="http://schemas.microsoft.com/office/drawing/2014/main" id="{A175D42A-3F5B-403A-83AF-C9A558BDBCB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1" name="Text Box 3">
          <a:extLst>
            <a:ext uri="{FF2B5EF4-FFF2-40B4-BE49-F238E27FC236}">
              <a16:creationId xmlns:a16="http://schemas.microsoft.com/office/drawing/2014/main" id="{9091609B-7FE0-4B38-8FDC-0AA778FA59C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92" name="Text Box 3">
          <a:extLst>
            <a:ext uri="{FF2B5EF4-FFF2-40B4-BE49-F238E27FC236}">
              <a16:creationId xmlns:a16="http://schemas.microsoft.com/office/drawing/2014/main" id="{BE205C19-D2BD-4597-BE7D-615757D058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93" name="Text Box 3">
          <a:extLst>
            <a:ext uri="{FF2B5EF4-FFF2-40B4-BE49-F238E27FC236}">
              <a16:creationId xmlns:a16="http://schemas.microsoft.com/office/drawing/2014/main" id="{250C4465-144A-4D9B-A61D-4EF43C41EF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94" name="Text Box 3">
          <a:extLst>
            <a:ext uri="{FF2B5EF4-FFF2-40B4-BE49-F238E27FC236}">
              <a16:creationId xmlns:a16="http://schemas.microsoft.com/office/drawing/2014/main" id="{E9DC2B92-8AB1-4BFC-8307-C4D4A0DB58D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5" name="Text Box 3">
          <a:extLst>
            <a:ext uri="{FF2B5EF4-FFF2-40B4-BE49-F238E27FC236}">
              <a16:creationId xmlns:a16="http://schemas.microsoft.com/office/drawing/2014/main" id="{715B469A-2A3D-4CAE-B78E-6FFA2D8D07F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6" name="Text Box 3">
          <a:extLst>
            <a:ext uri="{FF2B5EF4-FFF2-40B4-BE49-F238E27FC236}">
              <a16:creationId xmlns:a16="http://schemas.microsoft.com/office/drawing/2014/main" id="{75EDBF1A-18B1-4455-A813-38587CF40CC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7" name="Text Box 3">
          <a:extLst>
            <a:ext uri="{FF2B5EF4-FFF2-40B4-BE49-F238E27FC236}">
              <a16:creationId xmlns:a16="http://schemas.microsoft.com/office/drawing/2014/main" id="{1518F0FF-25CE-471D-AC5E-E02E81E716E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8" name="Text Box 3">
          <a:extLst>
            <a:ext uri="{FF2B5EF4-FFF2-40B4-BE49-F238E27FC236}">
              <a16:creationId xmlns:a16="http://schemas.microsoft.com/office/drawing/2014/main" id="{E4837C96-D437-4DBD-A133-C5D0A8AFD04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9" name="Text Box 3">
          <a:extLst>
            <a:ext uri="{FF2B5EF4-FFF2-40B4-BE49-F238E27FC236}">
              <a16:creationId xmlns:a16="http://schemas.microsoft.com/office/drawing/2014/main" id="{AEDDBB8D-7C60-4015-B812-B04DE60830B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300" name="Text Box 3">
          <a:extLst>
            <a:ext uri="{FF2B5EF4-FFF2-40B4-BE49-F238E27FC236}">
              <a16:creationId xmlns:a16="http://schemas.microsoft.com/office/drawing/2014/main" id="{45A1F4DD-36D2-40C8-96A0-F53E79746E3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301" name="Text Box 3">
          <a:extLst>
            <a:ext uri="{FF2B5EF4-FFF2-40B4-BE49-F238E27FC236}">
              <a16:creationId xmlns:a16="http://schemas.microsoft.com/office/drawing/2014/main" id="{50E4A3B2-F06E-4011-85AA-29465CA70FB7}"/>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302" name="Text Box 3">
          <a:extLst>
            <a:ext uri="{FF2B5EF4-FFF2-40B4-BE49-F238E27FC236}">
              <a16:creationId xmlns:a16="http://schemas.microsoft.com/office/drawing/2014/main" id="{72EF1DCC-5779-46C7-9816-3F245CF0F697}"/>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3" name="Text Box 3">
          <a:extLst>
            <a:ext uri="{FF2B5EF4-FFF2-40B4-BE49-F238E27FC236}">
              <a16:creationId xmlns:a16="http://schemas.microsoft.com/office/drawing/2014/main" id="{35B3E63B-FBA9-4C79-B741-F4E9C8F0D9F9}"/>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4" name="Text Box 3">
          <a:extLst>
            <a:ext uri="{FF2B5EF4-FFF2-40B4-BE49-F238E27FC236}">
              <a16:creationId xmlns:a16="http://schemas.microsoft.com/office/drawing/2014/main" id="{72D2A065-2AFE-4920-88AE-D7A0F13D3A9D}"/>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5" name="Text Box 3">
          <a:extLst>
            <a:ext uri="{FF2B5EF4-FFF2-40B4-BE49-F238E27FC236}">
              <a16:creationId xmlns:a16="http://schemas.microsoft.com/office/drawing/2014/main" id="{5F0319FD-26C3-464C-AC4A-4C512CAF253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6" name="Text Box 3">
          <a:extLst>
            <a:ext uri="{FF2B5EF4-FFF2-40B4-BE49-F238E27FC236}">
              <a16:creationId xmlns:a16="http://schemas.microsoft.com/office/drawing/2014/main" id="{433CDF4A-E98A-47FC-A06A-94808B7843C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07" name="Text Box 3">
          <a:extLst>
            <a:ext uri="{FF2B5EF4-FFF2-40B4-BE49-F238E27FC236}">
              <a16:creationId xmlns:a16="http://schemas.microsoft.com/office/drawing/2014/main" id="{49F46CF7-40C6-45A1-8E54-D05884E5EE6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08" name="Text Box 3">
          <a:extLst>
            <a:ext uri="{FF2B5EF4-FFF2-40B4-BE49-F238E27FC236}">
              <a16:creationId xmlns:a16="http://schemas.microsoft.com/office/drawing/2014/main" id="{3F5258D8-A24D-4B27-9CCB-DF625C2BC67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09" name="Text Box 3">
          <a:extLst>
            <a:ext uri="{FF2B5EF4-FFF2-40B4-BE49-F238E27FC236}">
              <a16:creationId xmlns:a16="http://schemas.microsoft.com/office/drawing/2014/main" id="{2F6D763D-F0A9-4BE4-809E-D69E7C2FDDB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0" name="Text Box 3">
          <a:extLst>
            <a:ext uri="{FF2B5EF4-FFF2-40B4-BE49-F238E27FC236}">
              <a16:creationId xmlns:a16="http://schemas.microsoft.com/office/drawing/2014/main" id="{B84E2CC0-2B76-49D1-BF8E-3034B2AD6F5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1" name="Text Box 3">
          <a:extLst>
            <a:ext uri="{FF2B5EF4-FFF2-40B4-BE49-F238E27FC236}">
              <a16:creationId xmlns:a16="http://schemas.microsoft.com/office/drawing/2014/main" id="{D0116544-8AC6-4774-9497-A04719C24D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2" name="Text Box 3">
          <a:extLst>
            <a:ext uri="{FF2B5EF4-FFF2-40B4-BE49-F238E27FC236}">
              <a16:creationId xmlns:a16="http://schemas.microsoft.com/office/drawing/2014/main" id="{DB9ECD91-8912-45D7-8BB6-BFEF5371C62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3" name="Text Box 3">
          <a:extLst>
            <a:ext uri="{FF2B5EF4-FFF2-40B4-BE49-F238E27FC236}">
              <a16:creationId xmlns:a16="http://schemas.microsoft.com/office/drawing/2014/main" id="{DE2F91C0-2A8A-4E16-8652-26432981F8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4" name="Text Box 3">
          <a:extLst>
            <a:ext uri="{FF2B5EF4-FFF2-40B4-BE49-F238E27FC236}">
              <a16:creationId xmlns:a16="http://schemas.microsoft.com/office/drawing/2014/main" id="{4FBF3914-9D86-4072-8BCE-11C886F9BEB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5" name="Text Box 3">
          <a:extLst>
            <a:ext uri="{FF2B5EF4-FFF2-40B4-BE49-F238E27FC236}">
              <a16:creationId xmlns:a16="http://schemas.microsoft.com/office/drawing/2014/main" id="{081E571A-9409-42D9-86C9-EC28DF654D2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6" name="Text Box 3">
          <a:extLst>
            <a:ext uri="{FF2B5EF4-FFF2-40B4-BE49-F238E27FC236}">
              <a16:creationId xmlns:a16="http://schemas.microsoft.com/office/drawing/2014/main" id="{7FDE50BF-EE44-45CC-8ACA-9B909BB8865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7" name="Text Box 3">
          <a:extLst>
            <a:ext uri="{FF2B5EF4-FFF2-40B4-BE49-F238E27FC236}">
              <a16:creationId xmlns:a16="http://schemas.microsoft.com/office/drawing/2014/main" id="{99A4E6A2-C10B-454C-9BF1-1ACC6A8E315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8" name="Text Box 3">
          <a:extLst>
            <a:ext uri="{FF2B5EF4-FFF2-40B4-BE49-F238E27FC236}">
              <a16:creationId xmlns:a16="http://schemas.microsoft.com/office/drawing/2014/main" id="{FED356DC-C225-41A8-93F8-759923DE13E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9" name="Text Box 3">
          <a:extLst>
            <a:ext uri="{FF2B5EF4-FFF2-40B4-BE49-F238E27FC236}">
              <a16:creationId xmlns:a16="http://schemas.microsoft.com/office/drawing/2014/main" id="{03ECAA1B-3CE2-4651-A896-8196D6D1B30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0" name="Text Box 3">
          <a:extLst>
            <a:ext uri="{FF2B5EF4-FFF2-40B4-BE49-F238E27FC236}">
              <a16:creationId xmlns:a16="http://schemas.microsoft.com/office/drawing/2014/main" id="{8C29B7F6-ED1E-4DA7-B1C9-71C7F07000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1" name="Text Box 3">
          <a:extLst>
            <a:ext uri="{FF2B5EF4-FFF2-40B4-BE49-F238E27FC236}">
              <a16:creationId xmlns:a16="http://schemas.microsoft.com/office/drawing/2014/main" id="{E6C83866-12C7-4D3F-8012-A7D0DF99A11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2" name="Text Box 3">
          <a:extLst>
            <a:ext uri="{FF2B5EF4-FFF2-40B4-BE49-F238E27FC236}">
              <a16:creationId xmlns:a16="http://schemas.microsoft.com/office/drawing/2014/main" id="{CAA655F0-2605-4B90-9399-E7CC2D403F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3" name="Text Box 3">
          <a:extLst>
            <a:ext uri="{FF2B5EF4-FFF2-40B4-BE49-F238E27FC236}">
              <a16:creationId xmlns:a16="http://schemas.microsoft.com/office/drawing/2014/main" id="{8CFC22F2-397E-426D-8AD6-95D5336AC65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4" name="Text Box 3">
          <a:extLst>
            <a:ext uri="{FF2B5EF4-FFF2-40B4-BE49-F238E27FC236}">
              <a16:creationId xmlns:a16="http://schemas.microsoft.com/office/drawing/2014/main" id="{76430DCB-E9D5-4E35-8494-FA66BC42E1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5" name="Text Box 3">
          <a:extLst>
            <a:ext uri="{FF2B5EF4-FFF2-40B4-BE49-F238E27FC236}">
              <a16:creationId xmlns:a16="http://schemas.microsoft.com/office/drawing/2014/main" id="{810F6866-079F-48F8-885E-18F63FE3FE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6" name="Text Box 3">
          <a:extLst>
            <a:ext uri="{FF2B5EF4-FFF2-40B4-BE49-F238E27FC236}">
              <a16:creationId xmlns:a16="http://schemas.microsoft.com/office/drawing/2014/main" id="{EC0D7053-24E1-44FF-9FFA-FCE7DCD6EBA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7" name="Text Box 3">
          <a:extLst>
            <a:ext uri="{FF2B5EF4-FFF2-40B4-BE49-F238E27FC236}">
              <a16:creationId xmlns:a16="http://schemas.microsoft.com/office/drawing/2014/main" id="{2D62EEAE-70D2-48CC-8B2A-03EF7DAED8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8" name="Text Box 3">
          <a:extLst>
            <a:ext uri="{FF2B5EF4-FFF2-40B4-BE49-F238E27FC236}">
              <a16:creationId xmlns:a16="http://schemas.microsoft.com/office/drawing/2014/main" id="{29471F91-4753-4774-BBDA-96DD12BEE0E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9" name="Text Box 3">
          <a:extLst>
            <a:ext uri="{FF2B5EF4-FFF2-40B4-BE49-F238E27FC236}">
              <a16:creationId xmlns:a16="http://schemas.microsoft.com/office/drawing/2014/main" id="{2C4B94FB-755A-481A-960F-677D3265AB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0" name="Text Box 3">
          <a:extLst>
            <a:ext uri="{FF2B5EF4-FFF2-40B4-BE49-F238E27FC236}">
              <a16:creationId xmlns:a16="http://schemas.microsoft.com/office/drawing/2014/main" id="{B58F3D8B-8D9C-41CF-AB43-E4A263340F9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1" name="Text Box 3">
          <a:extLst>
            <a:ext uri="{FF2B5EF4-FFF2-40B4-BE49-F238E27FC236}">
              <a16:creationId xmlns:a16="http://schemas.microsoft.com/office/drawing/2014/main" id="{D337F3AD-647A-42AE-B488-7B651FCF02E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2" name="Text Box 3">
          <a:extLst>
            <a:ext uri="{FF2B5EF4-FFF2-40B4-BE49-F238E27FC236}">
              <a16:creationId xmlns:a16="http://schemas.microsoft.com/office/drawing/2014/main" id="{7C9D302B-944C-44FD-9829-00840E938A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3" name="Text Box 3">
          <a:extLst>
            <a:ext uri="{FF2B5EF4-FFF2-40B4-BE49-F238E27FC236}">
              <a16:creationId xmlns:a16="http://schemas.microsoft.com/office/drawing/2014/main" id="{857E53C5-6914-414E-965E-CAA673BB289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4" name="Text Box 3">
          <a:extLst>
            <a:ext uri="{FF2B5EF4-FFF2-40B4-BE49-F238E27FC236}">
              <a16:creationId xmlns:a16="http://schemas.microsoft.com/office/drawing/2014/main" id="{4A75AF62-23B0-4D4F-9C0A-A12B31EB810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5" name="Text Box 3">
          <a:extLst>
            <a:ext uri="{FF2B5EF4-FFF2-40B4-BE49-F238E27FC236}">
              <a16:creationId xmlns:a16="http://schemas.microsoft.com/office/drawing/2014/main" id="{3328CB6D-DAEC-464E-8DCF-DD291579CC5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6" name="Text Box 3">
          <a:extLst>
            <a:ext uri="{FF2B5EF4-FFF2-40B4-BE49-F238E27FC236}">
              <a16:creationId xmlns:a16="http://schemas.microsoft.com/office/drawing/2014/main" id="{8A1930D4-9CDA-48AE-AD19-B2886B3E02F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7" name="Text Box 3">
          <a:extLst>
            <a:ext uri="{FF2B5EF4-FFF2-40B4-BE49-F238E27FC236}">
              <a16:creationId xmlns:a16="http://schemas.microsoft.com/office/drawing/2014/main" id="{B2714E84-627B-4B1E-8E82-D955CCCB07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8" name="Text Box 3">
          <a:extLst>
            <a:ext uri="{FF2B5EF4-FFF2-40B4-BE49-F238E27FC236}">
              <a16:creationId xmlns:a16="http://schemas.microsoft.com/office/drawing/2014/main" id="{52A4A559-22EB-4E2D-A332-D3FCAE2115B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9" name="Text Box 3">
          <a:extLst>
            <a:ext uri="{FF2B5EF4-FFF2-40B4-BE49-F238E27FC236}">
              <a16:creationId xmlns:a16="http://schemas.microsoft.com/office/drawing/2014/main" id="{F40847CC-EE21-40DF-AD85-766571E96D8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0" name="Text Box 3">
          <a:extLst>
            <a:ext uri="{FF2B5EF4-FFF2-40B4-BE49-F238E27FC236}">
              <a16:creationId xmlns:a16="http://schemas.microsoft.com/office/drawing/2014/main" id="{313CD30F-7E21-419D-A080-5E6764E8E9A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1" name="Text Box 3">
          <a:extLst>
            <a:ext uri="{FF2B5EF4-FFF2-40B4-BE49-F238E27FC236}">
              <a16:creationId xmlns:a16="http://schemas.microsoft.com/office/drawing/2014/main" id="{F923A38A-BCA7-44CE-ACEB-869C968DF2D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2" name="Text Box 3">
          <a:extLst>
            <a:ext uri="{FF2B5EF4-FFF2-40B4-BE49-F238E27FC236}">
              <a16:creationId xmlns:a16="http://schemas.microsoft.com/office/drawing/2014/main" id="{B37A130B-56DB-4A8A-AE01-3AD8EA53083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3" name="Text Box 3">
          <a:extLst>
            <a:ext uri="{FF2B5EF4-FFF2-40B4-BE49-F238E27FC236}">
              <a16:creationId xmlns:a16="http://schemas.microsoft.com/office/drawing/2014/main" id="{825999E1-AC7F-46E8-9F1F-E5F01079A47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4" name="Text Box 3">
          <a:extLst>
            <a:ext uri="{FF2B5EF4-FFF2-40B4-BE49-F238E27FC236}">
              <a16:creationId xmlns:a16="http://schemas.microsoft.com/office/drawing/2014/main" id="{E8A19A82-BE10-45A2-B9CF-4656970F533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5" name="Text Box 3">
          <a:extLst>
            <a:ext uri="{FF2B5EF4-FFF2-40B4-BE49-F238E27FC236}">
              <a16:creationId xmlns:a16="http://schemas.microsoft.com/office/drawing/2014/main" id="{D214312F-1EFF-4A42-9BC8-A318164BBF4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6" name="Text Box 3">
          <a:extLst>
            <a:ext uri="{FF2B5EF4-FFF2-40B4-BE49-F238E27FC236}">
              <a16:creationId xmlns:a16="http://schemas.microsoft.com/office/drawing/2014/main" id="{D8A7C02E-351B-4E3C-9FDF-FAFA48425C7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7" name="Text Box 3">
          <a:extLst>
            <a:ext uri="{FF2B5EF4-FFF2-40B4-BE49-F238E27FC236}">
              <a16:creationId xmlns:a16="http://schemas.microsoft.com/office/drawing/2014/main" id="{1BF630E4-C8C8-46E0-847F-27637EF873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8" name="Text Box 3">
          <a:extLst>
            <a:ext uri="{FF2B5EF4-FFF2-40B4-BE49-F238E27FC236}">
              <a16:creationId xmlns:a16="http://schemas.microsoft.com/office/drawing/2014/main" id="{0A137387-5C57-4016-9484-4A836A62EF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9" name="Text Box 3">
          <a:extLst>
            <a:ext uri="{FF2B5EF4-FFF2-40B4-BE49-F238E27FC236}">
              <a16:creationId xmlns:a16="http://schemas.microsoft.com/office/drawing/2014/main" id="{23B53D46-1BC2-4AE7-AB31-00EFAF9384F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0" name="Text Box 3">
          <a:extLst>
            <a:ext uri="{FF2B5EF4-FFF2-40B4-BE49-F238E27FC236}">
              <a16:creationId xmlns:a16="http://schemas.microsoft.com/office/drawing/2014/main" id="{5FA5C17C-53D4-425D-9A99-54A43E31F6E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1" name="Text Box 3">
          <a:extLst>
            <a:ext uri="{FF2B5EF4-FFF2-40B4-BE49-F238E27FC236}">
              <a16:creationId xmlns:a16="http://schemas.microsoft.com/office/drawing/2014/main" id="{9F631C9A-F9FC-40FB-8B42-2E7AEE86D64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2" name="Text Box 3">
          <a:extLst>
            <a:ext uri="{FF2B5EF4-FFF2-40B4-BE49-F238E27FC236}">
              <a16:creationId xmlns:a16="http://schemas.microsoft.com/office/drawing/2014/main" id="{1BE7507A-A327-4164-BBFE-7F9F4D493D1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3" name="Text Box 3">
          <a:extLst>
            <a:ext uri="{FF2B5EF4-FFF2-40B4-BE49-F238E27FC236}">
              <a16:creationId xmlns:a16="http://schemas.microsoft.com/office/drawing/2014/main" id="{29D4D15B-B0B0-4441-85E7-3839ACD0CF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4" name="Text Box 3">
          <a:extLst>
            <a:ext uri="{FF2B5EF4-FFF2-40B4-BE49-F238E27FC236}">
              <a16:creationId xmlns:a16="http://schemas.microsoft.com/office/drawing/2014/main" id="{768EE664-1A38-4239-9308-29165EC42E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5" name="Text Box 3">
          <a:extLst>
            <a:ext uri="{FF2B5EF4-FFF2-40B4-BE49-F238E27FC236}">
              <a16:creationId xmlns:a16="http://schemas.microsoft.com/office/drawing/2014/main" id="{94026116-D020-4102-895E-945AF91EB2B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6" name="Text Box 3">
          <a:extLst>
            <a:ext uri="{FF2B5EF4-FFF2-40B4-BE49-F238E27FC236}">
              <a16:creationId xmlns:a16="http://schemas.microsoft.com/office/drawing/2014/main" id="{B1B5474F-1265-43B3-96DE-CCD4755D71A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7" name="Text Box 3">
          <a:extLst>
            <a:ext uri="{FF2B5EF4-FFF2-40B4-BE49-F238E27FC236}">
              <a16:creationId xmlns:a16="http://schemas.microsoft.com/office/drawing/2014/main" id="{74A2761F-3490-4E4B-AE31-74841AA880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8" name="Text Box 3">
          <a:extLst>
            <a:ext uri="{FF2B5EF4-FFF2-40B4-BE49-F238E27FC236}">
              <a16:creationId xmlns:a16="http://schemas.microsoft.com/office/drawing/2014/main" id="{8EF95B14-656B-452A-A676-2AA3E6C981B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9" name="Text Box 3">
          <a:extLst>
            <a:ext uri="{FF2B5EF4-FFF2-40B4-BE49-F238E27FC236}">
              <a16:creationId xmlns:a16="http://schemas.microsoft.com/office/drawing/2014/main" id="{CB3EFC39-8D79-45D9-B5FF-EB63D99DC1C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0" name="Text Box 3">
          <a:extLst>
            <a:ext uri="{FF2B5EF4-FFF2-40B4-BE49-F238E27FC236}">
              <a16:creationId xmlns:a16="http://schemas.microsoft.com/office/drawing/2014/main" id="{A12E765D-05B2-4B0E-9D84-A2D779915F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1" name="Text Box 3">
          <a:extLst>
            <a:ext uri="{FF2B5EF4-FFF2-40B4-BE49-F238E27FC236}">
              <a16:creationId xmlns:a16="http://schemas.microsoft.com/office/drawing/2014/main" id="{6E69FBED-F41C-4889-822C-8AE73F90FEC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2" name="Text Box 3">
          <a:extLst>
            <a:ext uri="{FF2B5EF4-FFF2-40B4-BE49-F238E27FC236}">
              <a16:creationId xmlns:a16="http://schemas.microsoft.com/office/drawing/2014/main" id="{EDF790D8-D790-41C9-B090-5EC41AC4719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3" name="Text Box 3">
          <a:extLst>
            <a:ext uri="{FF2B5EF4-FFF2-40B4-BE49-F238E27FC236}">
              <a16:creationId xmlns:a16="http://schemas.microsoft.com/office/drawing/2014/main" id="{37189EAB-CBE9-495B-84CD-7D826757BDE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4" name="Text Box 3">
          <a:extLst>
            <a:ext uri="{FF2B5EF4-FFF2-40B4-BE49-F238E27FC236}">
              <a16:creationId xmlns:a16="http://schemas.microsoft.com/office/drawing/2014/main" id="{ABD073E0-56B7-4E9D-A847-28B6F54BA4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5" name="Text Box 3">
          <a:extLst>
            <a:ext uri="{FF2B5EF4-FFF2-40B4-BE49-F238E27FC236}">
              <a16:creationId xmlns:a16="http://schemas.microsoft.com/office/drawing/2014/main" id="{D8BEB2D9-5C38-496F-8FAC-537F8E5094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6" name="Text Box 3">
          <a:extLst>
            <a:ext uri="{FF2B5EF4-FFF2-40B4-BE49-F238E27FC236}">
              <a16:creationId xmlns:a16="http://schemas.microsoft.com/office/drawing/2014/main" id="{EC099CAC-256B-4CBD-8062-69868822FAE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7" name="Text Box 3">
          <a:extLst>
            <a:ext uri="{FF2B5EF4-FFF2-40B4-BE49-F238E27FC236}">
              <a16:creationId xmlns:a16="http://schemas.microsoft.com/office/drawing/2014/main" id="{4C4FEF67-EC23-467F-AEE3-38A039AA8FD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8" name="Text Box 3">
          <a:extLst>
            <a:ext uri="{FF2B5EF4-FFF2-40B4-BE49-F238E27FC236}">
              <a16:creationId xmlns:a16="http://schemas.microsoft.com/office/drawing/2014/main" id="{B77806D9-7017-4207-9B7D-654539E95E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9" name="Text Box 3">
          <a:extLst>
            <a:ext uri="{FF2B5EF4-FFF2-40B4-BE49-F238E27FC236}">
              <a16:creationId xmlns:a16="http://schemas.microsoft.com/office/drawing/2014/main" id="{58E20907-820F-49F8-BB5C-CD528D2A0E6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0" name="Text Box 3">
          <a:extLst>
            <a:ext uri="{FF2B5EF4-FFF2-40B4-BE49-F238E27FC236}">
              <a16:creationId xmlns:a16="http://schemas.microsoft.com/office/drawing/2014/main" id="{E94E0EAB-FB23-4C4E-9463-E52A48556C8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1" name="Text Box 3">
          <a:extLst>
            <a:ext uri="{FF2B5EF4-FFF2-40B4-BE49-F238E27FC236}">
              <a16:creationId xmlns:a16="http://schemas.microsoft.com/office/drawing/2014/main" id="{480402C1-5BA3-4C2B-9299-E701560CB66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2" name="Text Box 3">
          <a:extLst>
            <a:ext uri="{FF2B5EF4-FFF2-40B4-BE49-F238E27FC236}">
              <a16:creationId xmlns:a16="http://schemas.microsoft.com/office/drawing/2014/main" id="{214E46F3-1A31-4F9F-877C-A55ED9FC105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3" name="Text Box 3">
          <a:extLst>
            <a:ext uri="{FF2B5EF4-FFF2-40B4-BE49-F238E27FC236}">
              <a16:creationId xmlns:a16="http://schemas.microsoft.com/office/drawing/2014/main" id="{BB382CE1-F66F-421D-9B99-7FF1A95006D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4" name="Text Box 3">
          <a:extLst>
            <a:ext uri="{FF2B5EF4-FFF2-40B4-BE49-F238E27FC236}">
              <a16:creationId xmlns:a16="http://schemas.microsoft.com/office/drawing/2014/main" id="{04C82A28-B5B0-478F-9E83-76CC457F97B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5" name="Text Box 3">
          <a:extLst>
            <a:ext uri="{FF2B5EF4-FFF2-40B4-BE49-F238E27FC236}">
              <a16:creationId xmlns:a16="http://schemas.microsoft.com/office/drawing/2014/main" id="{AC42C7C3-1226-4CE8-929B-D79F513082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6" name="Text Box 3">
          <a:extLst>
            <a:ext uri="{FF2B5EF4-FFF2-40B4-BE49-F238E27FC236}">
              <a16:creationId xmlns:a16="http://schemas.microsoft.com/office/drawing/2014/main" id="{652927AA-C341-4ABC-AC90-B24E89DA14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7" name="Text Box 3">
          <a:extLst>
            <a:ext uri="{FF2B5EF4-FFF2-40B4-BE49-F238E27FC236}">
              <a16:creationId xmlns:a16="http://schemas.microsoft.com/office/drawing/2014/main" id="{CC7F4578-98EE-4197-9C27-99535E1F4A9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8" name="Text Box 3">
          <a:extLst>
            <a:ext uri="{FF2B5EF4-FFF2-40B4-BE49-F238E27FC236}">
              <a16:creationId xmlns:a16="http://schemas.microsoft.com/office/drawing/2014/main" id="{798A5833-CF4A-482A-85A2-5436AFCFE8B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9" name="Text Box 3">
          <a:extLst>
            <a:ext uri="{FF2B5EF4-FFF2-40B4-BE49-F238E27FC236}">
              <a16:creationId xmlns:a16="http://schemas.microsoft.com/office/drawing/2014/main" id="{9919F9A9-BB9D-4DAB-A520-9B05B1394FD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0" name="Text Box 3">
          <a:extLst>
            <a:ext uri="{FF2B5EF4-FFF2-40B4-BE49-F238E27FC236}">
              <a16:creationId xmlns:a16="http://schemas.microsoft.com/office/drawing/2014/main" id="{9053C25B-21A4-4E20-856E-21967B7F59D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1" name="Text Box 3">
          <a:extLst>
            <a:ext uri="{FF2B5EF4-FFF2-40B4-BE49-F238E27FC236}">
              <a16:creationId xmlns:a16="http://schemas.microsoft.com/office/drawing/2014/main" id="{99D225EA-DAF2-4176-8DF2-4A6AFA7CB05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2" name="Text Box 3">
          <a:extLst>
            <a:ext uri="{FF2B5EF4-FFF2-40B4-BE49-F238E27FC236}">
              <a16:creationId xmlns:a16="http://schemas.microsoft.com/office/drawing/2014/main" id="{9E68E919-96CF-4BA9-84C4-42C4F48C4D4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3" name="Text Box 3">
          <a:extLst>
            <a:ext uri="{FF2B5EF4-FFF2-40B4-BE49-F238E27FC236}">
              <a16:creationId xmlns:a16="http://schemas.microsoft.com/office/drawing/2014/main" id="{6A075933-8562-41DD-8EFB-17590D4F762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4" name="Text Box 3">
          <a:extLst>
            <a:ext uri="{FF2B5EF4-FFF2-40B4-BE49-F238E27FC236}">
              <a16:creationId xmlns:a16="http://schemas.microsoft.com/office/drawing/2014/main" id="{B9116C0A-8F55-40D2-9193-4F8C5071E8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5" name="Text Box 3">
          <a:extLst>
            <a:ext uri="{FF2B5EF4-FFF2-40B4-BE49-F238E27FC236}">
              <a16:creationId xmlns:a16="http://schemas.microsoft.com/office/drawing/2014/main" id="{F817F2FB-91A3-4E26-8FED-D42292DE440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6" name="Text Box 3">
          <a:extLst>
            <a:ext uri="{FF2B5EF4-FFF2-40B4-BE49-F238E27FC236}">
              <a16:creationId xmlns:a16="http://schemas.microsoft.com/office/drawing/2014/main" id="{6B8D8B2E-45E0-46D0-9111-60CECAA650D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7" name="Text Box 3">
          <a:extLst>
            <a:ext uri="{FF2B5EF4-FFF2-40B4-BE49-F238E27FC236}">
              <a16:creationId xmlns:a16="http://schemas.microsoft.com/office/drawing/2014/main" id="{39AB0E5D-1D4F-441C-B896-131897FF461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8" name="Text Box 3">
          <a:extLst>
            <a:ext uri="{FF2B5EF4-FFF2-40B4-BE49-F238E27FC236}">
              <a16:creationId xmlns:a16="http://schemas.microsoft.com/office/drawing/2014/main" id="{D1D20A60-E822-453A-B4A4-89F6B54E44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9" name="Text Box 3">
          <a:extLst>
            <a:ext uri="{FF2B5EF4-FFF2-40B4-BE49-F238E27FC236}">
              <a16:creationId xmlns:a16="http://schemas.microsoft.com/office/drawing/2014/main" id="{5F6D2411-8F4C-4C81-B7F4-B5A9093725F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0" name="Text Box 3">
          <a:extLst>
            <a:ext uri="{FF2B5EF4-FFF2-40B4-BE49-F238E27FC236}">
              <a16:creationId xmlns:a16="http://schemas.microsoft.com/office/drawing/2014/main" id="{E3D099BF-F3BA-46F6-8DE1-5CD1C34F103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1" name="Text Box 3">
          <a:extLst>
            <a:ext uri="{FF2B5EF4-FFF2-40B4-BE49-F238E27FC236}">
              <a16:creationId xmlns:a16="http://schemas.microsoft.com/office/drawing/2014/main" id="{BBFC2029-D47D-48BD-99A8-31F87AEA413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2" name="Text Box 3">
          <a:extLst>
            <a:ext uri="{FF2B5EF4-FFF2-40B4-BE49-F238E27FC236}">
              <a16:creationId xmlns:a16="http://schemas.microsoft.com/office/drawing/2014/main" id="{86CBF8CB-8F34-4B31-A58B-A3BAC5EDDA1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3" name="Text Box 3">
          <a:extLst>
            <a:ext uri="{FF2B5EF4-FFF2-40B4-BE49-F238E27FC236}">
              <a16:creationId xmlns:a16="http://schemas.microsoft.com/office/drawing/2014/main" id="{96F58E7B-B7CE-4EA6-ACC3-4C0063B4DA6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4" name="Text Box 3">
          <a:extLst>
            <a:ext uri="{FF2B5EF4-FFF2-40B4-BE49-F238E27FC236}">
              <a16:creationId xmlns:a16="http://schemas.microsoft.com/office/drawing/2014/main" id="{2D070767-8476-4E32-9BB6-09D651D7F8F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5" name="Text Box 3">
          <a:extLst>
            <a:ext uri="{FF2B5EF4-FFF2-40B4-BE49-F238E27FC236}">
              <a16:creationId xmlns:a16="http://schemas.microsoft.com/office/drawing/2014/main" id="{BACB5C96-FEF8-43A9-86A0-1766BE0DB56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6" name="Text Box 3">
          <a:extLst>
            <a:ext uri="{FF2B5EF4-FFF2-40B4-BE49-F238E27FC236}">
              <a16:creationId xmlns:a16="http://schemas.microsoft.com/office/drawing/2014/main" id="{EDAAD6E7-F1F9-4DF3-BD45-5B5A20173C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7" name="Text Box 3">
          <a:extLst>
            <a:ext uri="{FF2B5EF4-FFF2-40B4-BE49-F238E27FC236}">
              <a16:creationId xmlns:a16="http://schemas.microsoft.com/office/drawing/2014/main" id="{61CA7F1C-C7D9-4125-B3A1-33B093FD735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8" name="Text Box 3">
          <a:extLst>
            <a:ext uri="{FF2B5EF4-FFF2-40B4-BE49-F238E27FC236}">
              <a16:creationId xmlns:a16="http://schemas.microsoft.com/office/drawing/2014/main" id="{0A52B719-C1AA-4F4B-ADCA-B0E75A8667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9" name="Text Box 3">
          <a:extLst>
            <a:ext uri="{FF2B5EF4-FFF2-40B4-BE49-F238E27FC236}">
              <a16:creationId xmlns:a16="http://schemas.microsoft.com/office/drawing/2014/main" id="{677B7FC0-D3E8-4FC0-A46E-6224587DA9C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0" name="Text Box 3">
          <a:extLst>
            <a:ext uri="{FF2B5EF4-FFF2-40B4-BE49-F238E27FC236}">
              <a16:creationId xmlns:a16="http://schemas.microsoft.com/office/drawing/2014/main" id="{437054E9-59F3-4D5B-8E89-5C3F240D66A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1" name="Text Box 3">
          <a:extLst>
            <a:ext uri="{FF2B5EF4-FFF2-40B4-BE49-F238E27FC236}">
              <a16:creationId xmlns:a16="http://schemas.microsoft.com/office/drawing/2014/main" id="{958E4DE0-CF1E-41B8-B14C-0BDD3DEB267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2" name="Text Box 3">
          <a:extLst>
            <a:ext uri="{FF2B5EF4-FFF2-40B4-BE49-F238E27FC236}">
              <a16:creationId xmlns:a16="http://schemas.microsoft.com/office/drawing/2014/main" id="{C1ADFE3E-E691-4006-9A28-61782BDCDA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3" name="Text Box 3">
          <a:extLst>
            <a:ext uri="{FF2B5EF4-FFF2-40B4-BE49-F238E27FC236}">
              <a16:creationId xmlns:a16="http://schemas.microsoft.com/office/drawing/2014/main" id="{B607EF84-C0CD-47C1-B8E6-5C0B07BD2D9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4" name="Text Box 3">
          <a:extLst>
            <a:ext uri="{FF2B5EF4-FFF2-40B4-BE49-F238E27FC236}">
              <a16:creationId xmlns:a16="http://schemas.microsoft.com/office/drawing/2014/main" id="{3532AE1D-80A0-4AD9-AE69-E51A10F2BB2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5" name="Text Box 3">
          <a:extLst>
            <a:ext uri="{FF2B5EF4-FFF2-40B4-BE49-F238E27FC236}">
              <a16:creationId xmlns:a16="http://schemas.microsoft.com/office/drawing/2014/main" id="{997C6980-B2D8-4B0D-823A-1A6E159845E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6" name="Text Box 3">
          <a:extLst>
            <a:ext uri="{FF2B5EF4-FFF2-40B4-BE49-F238E27FC236}">
              <a16:creationId xmlns:a16="http://schemas.microsoft.com/office/drawing/2014/main" id="{6D3869A5-8532-469A-93FD-AFE63665854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7" name="Text Box 3">
          <a:extLst>
            <a:ext uri="{FF2B5EF4-FFF2-40B4-BE49-F238E27FC236}">
              <a16:creationId xmlns:a16="http://schemas.microsoft.com/office/drawing/2014/main" id="{EE95AED4-BFB2-4715-B95B-F3482217B06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8" name="Text Box 3">
          <a:extLst>
            <a:ext uri="{FF2B5EF4-FFF2-40B4-BE49-F238E27FC236}">
              <a16:creationId xmlns:a16="http://schemas.microsoft.com/office/drawing/2014/main" id="{C71950A5-603B-4D20-BAD7-0A528C21B00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9" name="Text Box 3">
          <a:extLst>
            <a:ext uri="{FF2B5EF4-FFF2-40B4-BE49-F238E27FC236}">
              <a16:creationId xmlns:a16="http://schemas.microsoft.com/office/drawing/2014/main" id="{8377516B-CE61-4E83-8B76-D7343CCF972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0" name="Text Box 3">
          <a:extLst>
            <a:ext uri="{FF2B5EF4-FFF2-40B4-BE49-F238E27FC236}">
              <a16:creationId xmlns:a16="http://schemas.microsoft.com/office/drawing/2014/main" id="{1D7B3539-AF37-41B4-A5E0-FDD2439150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1" name="Text Box 3">
          <a:extLst>
            <a:ext uri="{FF2B5EF4-FFF2-40B4-BE49-F238E27FC236}">
              <a16:creationId xmlns:a16="http://schemas.microsoft.com/office/drawing/2014/main" id="{9071CC2A-DD25-4409-B945-EF23E498BA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2" name="Text Box 3">
          <a:extLst>
            <a:ext uri="{FF2B5EF4-FFF2-40B4-BE49-F238E27FC236}">
              <a16:creationId xmlns:a16="http://schemas.microsoft.com/office/drawing/2014/main" id="{87C5BBDF-19F2-4B47-B5DB-87BC31E3D10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3" name="Text Box 3">
          <a:extLst>
            <a:ext uri="{FF2B5EF4-FFF2-40B4-BE49-F238E27FC236}">
              <a16:creationId xmlns:a16="http://schemas.microsoft.com/office/drawing/2014/main" id="{D470A25E-9E5D-45D7-8008-72E04ADE55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4" name="Text Box 3">
          <a:extLst>
            <a:ext uri="{FF2B5EF4-FFF2-40B4-BE49-F238E27FC236}">
              <a16:creationId xmlns:a16="http://schemas.microsoft.com/office/drawing/2014/main" id="{80725083-5ADD-45D0-BFAA-A8D828A0DE6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5" name="Text Box 3">
          <a:extLst>
            <a:ext uri="{FF2B5EF4-FFF2-40B4-BE49-F238E27FC236}">
              <a16:creationId xmlns:a16="http://schemas.microsoft.com/office/drawing/2014/main" id="{55DBE868-1B6F-48DB-B7C4-892D34304B4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6" name="Text Box 3">
          <a:extLst>
            <a:ext uri="{FF2B5EF4-FFF2-40B4-BE49-F238E27FC236}">
              <a16:creationId xmlns:a16="http://schemas.microsoft.com/office/drawing/2014/main" id="{026A0F39-442A-43BE-BC1A-7F464C870FB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7" name="Text Box 3">
          <a:extLst>
            <a:ext uri="{FF2B5EF4-FFF2-40B4-BE49-F238E27FC236}">
              <a16:creationId xmlns:a16="http://schemas.microsoft.com/office/drawing/2014/main" id="{017962A1-BE50-4999-8D20-8BC8EB8C56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8" name="Text Box 3">
          <a:extLst>
            <a:ext uri="{FF2B5EF4-FFF2-40B4-BE49-F238E27FC236}">
              <a16:creationId xmlns:a16="http://schemas.microsoft.com/office/drawing/2014/main" id="{8DBA606F-D8EF-4B78-8031-C780B2F4F7B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9" name="Text Box 3">
          <a:extLst>
            <a:ext uri="{FF2B5EF4-FFF2-40B4-BE49-F238E27FC236}">
              <a16:creationId xmlns:a16="http://schemas.microsoft.com/office/drawing/2014/main" id="{E34223CA-2F06-43B4-9EB3-FA8C57AB9FE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0" name="Text Box 3">
          <a:extLst>
            <a:ext uri="{FF2B5EF4-FFF2-40B4-BE49-F238E27FC236}">
              <a16:creationId xmlns:a16="http://schemas.microsoft.com/office/drawing/2014/main" id="{F3053F81-2969-4232-9410-FD5A0A205A3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1" name="Text Box 3">
          <a:extLst>
            <a:ext uri="{FF2B5EF4-FFF2-40B4-BE49-F238E27FC236}">
              <a16:creationId xmlns:a16="http://schemas.microsoft.com/office/drawing/2014/main" id="{067E9C6F-BD5F-40F7-95DA-B6A0680C5AF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2" name="Text Box 3">
          <a:extLst>
            <a:ext uri="{FF2B5EF4-FFF2-40B4-BE49-F238E27FC236}">
              <a16:creationId xmlns:a16="http://schemas.microsoft.com/office/drawing/2014/main" id="{97363DF8-F707-480D-BA41-BB4B5CCBE81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3" name="Text Box 3">
          <a:extLst>
            <a:ext uri="{FF2B5EF4-FFF2-40B4-BE49-F238E27FC236}">
              <a16:creationId xmlns:a16="http://schemas.microsoft.com/office/drawing/2014/main" id="{7C44618D-ABF9-4BEA-B1AE-20AEB4867FC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4" name="Text Box 3">
          <a:extLst>
            <a:ext uri="{FF2B5EF4-FFF2-40B4-BE49-F238E27FC236}">
              <a16:creationId xmlns:a16="http://schemas.microsoft.com/office/drawing/2014/main" id="{C321363E-77B5-4CE0-88E8-AE5F1448795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5" name="Text Box 3">
          <a:extLst>
            <a:ext uri="{FF2B5EF4-FFF2-40B4-BE49-F238E27FC236}">
              <a16:creationId xmlns:a16="http://schemas.microsoft.com/office/drawing/2014/main" id="{12444807-B058-4D1F-8E15-B7ED242E7B9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6" name="Text Box 3">
          <a:extLst>
            <a:ext uri="{FF2B5EF4-FFF2-40B4-BE49-F238E27FC236}">
              <a16:creationId xmlns:a16="http://schemas.microsoft.com/office/drawing/2014/main" id="{56AD372F-FAFA-4B0F-8F63-5E93311DC96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7" name="Text Box 3">
          <a:extLst>
            <a:ext uri="{FF2B5EF4-FFF2-40B4-BE49-F238E27FC236}">
              <a16:creationId xmlns:a16="http://schemas.microsoft.com/office/drawing/2014/main" id="{91721CD1-BBF7-4852-9650-1192D8FE7F6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8" name="Text Box 3">
          <a:extLst>
            <a:ext uri="{FF2B5EF4-FFF2-40B4-BE49-F238E27FC236}">
              <a16:creationId xmlns:a16="http://schemas.microsoft.com/office/drawing/2014/main" id="{165A2C66-6C1E-4CE8-A5DC-764EB117D2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9" name="Text Box 3">
          <a:extLst>
            <a:ext uri="{FF2B5EF4-FFF2-40B4-BE49-F238E27FC236}">
              <a16:creationId xmlns:a16="http://schemas.microsoft.com/office/drawing/2014/main" id="{4E567E58-627E-46A0-8D4E-63BAD14C542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0" name="Text Box 3">
          <a:extLst>
            <a:ext uri="{FF2B5EF4-FFF2-40B4-BE49-F238E27FC236}">
              <a16:creationId xmlns:a16="http://schemas.microsoft.com/office/drawing/2014/main" id="{A8E1BB3A-DC00-4936-A415-598082A8EF1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1" name="Text Box 3">
          <a:extLst>
            <a:ext uri="{FF2B5EF4-FFF2-40B4-BE49-F238E27FC236}">
              <a16:creationId xmlns:a16="http://schemas.microsoft.com/office/drawing/2014/main" id="{88640270-5927-4B4C-AE29-ECCB4FA9D22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2" name="Text Box 3">
          <a:extLst>
            <a:ext uri="{FF2B5EF4-FFF2-40B4-BE49-F238E27FC236}">
              <a16:creationId xmlns:a16="http://schemas.microsoft.com/office/drawing/2014/main" id="{30CC4A69-0D1A-41B2-AC3A-6B6AC1E5DF2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3" name="Text Box 3">
          <a:extLst>
            <a:ext uri="{FF2B5EF4-FFF2-40B4-BE49-F238E27FC236}">
              <a16:creationId xmlns:a16="http://schemas.microsoft.com/office/drawing/2014/main" id="{2E23F960-41A3-4427-A8DE-0706DF3929D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4" name="Text Box 3">
          <a:extLst>
            <a:ext uri="{FF2B5EF4-FFF2-40B4-BE49-F238E27FC236}">
              <a16:creationId xmlns:a16="http://schemas.microsoft.com/office/drawing/2014/main" id="{F752E94C-A0CE-4729-9619-F39CDB9AAA9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5" name="Text Box 3">
          <a:extLst>
            <a:ext uri="{FF2B5EF4-FFF2-40B4-BE49-F238E27FC236}">
              <a16:creationId xmlns:a16="http://schemas.microsoft.com/office/drawing/2014/main" id="{4C8A1018-0C69-4058-B823-630C79CFED5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6" name="Text Box 3">
          <a:extLst>
            <a:ext uri="{FF2B5EF4-FFF2-40B4-BE49-F238E27FC236}">
              <a16:creationId xmlns:a16="http://schemas.microsoft.com/office/drawing/2014/main" id="{CBAACB67-5B52-44F6-A06C-3F128CF68D9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7" name="Text Box 3">
          <a:extLst>
            <a:ext uri="{FF2B5EF4-FFF2-40B4-BE49-F238E27FC236}">
              <a16:creationId xmlns:a16="http://schemas.microsoft.com/office/drawing/2014/main" id="{27081EF0-39E0-446A-945D-114B431D889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8" name="Text Box 3">
          <a:extLst>
            <a:ext uri="{FF2B5EF4-FFF2-40B4-BE49-F238E27FC236}">
              <a16:creationId xmlns:a16="http://schemas.microsoft.com/office/drawing/2014/main" id="{CE14A69D-C6B5-403A-AE08-73E1F14315A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39" name="Text Box 3">
          <a:extLst>
            <a:ext uri="{FF2B5EF4-FFF2-40B4-BE49-F238E27FC236}">
              <a16:creationId xmlns:a16="http://schemas.microsoft.com/office/drawing/2014/main" id="{29BE6DC7-C66C-4679-A3CF-50DCD0D8BC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0" name="Text Box 3">
          <a:extLst>
            <a:ext uri="{FF2B5EF4-FFF2-40B4-BE49-F238E27FC236}">
              <a16:creationId xmlns:a16="http://schemas.microsoft.com/office/drawing/2014/main" id="{9B904848-5539-4C73-A4AA-AAD7D63C410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1" name="Text Box 3">
          <a:extLst>
            <a:ext uri="{FF2B5EF4-FFF2-40B4-BE49-F238E27FC236}">
              <a16:creationId xmlns:a16="http://schemas.microsoft.com/office/drawing/2014/main" id="{CF1B4D33-2ED1-41EB-A0FD-5EC0A0D5E716}"/>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2" name="Text Box 3">
          <a:extLst>
            <a:ext uri="{FF2B5EF4-FFF2-40B4-BE49-F238E27FC236}">
              <a16:creationId xmlns:a16="http://schemas.microsoft.com/office/drawing/2014/main" id="{7EE8133D-D3E9-498E-B20C-A2A4902425D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3" name="Text Box 3">
          <a:extLst>
            <a:ext uri="{FF2B5EF4-FFF2-40B4-BE49-F238E27FC236}">
              <a16:creationId xmlns:a16="http://schemas.microsoft.com/office/drawing/2014/main" id="{03097BA0-8493-4C7C-A997-BF3648B3BB1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4" name="Text Box 3">
          <a:extLst>
            <a:ext uri="{FF2B5EF4-FFF2-40B4-BE49-F238E27FC236}">
              <a16:creationId xmlns:a16="http://schemas.microsoft.com/office/drawing/2014/main" id="{685FC96F-7748-46F1-A7DC-B90A360B6A8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5" name="Text Box 3">
          <a:extLst>
            <a:ext uri="{FF2B5EF4-FFF2-40B4-BE49-F238E27FC236}">
              <a16:creationId xmlns:a16="http://schemas.microsoft.com/office/drawing/2014/main" id="{5AD7694E-FB92-49B3-9319-9B7C2A4958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6" name="Text Box 3">
          <a:extLst>
            <a:ext uri="{FF2B5EF4-FFF2-40B4-BE49-F238E27FC236}">
              <a16:creationId xmlns:a16="http://schemas.microsoft.com/office/drawing/2014/main" id="{2128A873-34D4-4E1A-A56A-F8E6087B1D6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7" name="Text Box 3">
          <a:extLst>
            <a:ext uri="{FF2B5EF4-FFF2-40B4-BE49-F238E27FC236}">
              <a16:creationId xmlns:a16="http://schemas.microsoft.com/office/drawing/2014/main" id="{0CB85BF6-0B83-4D07-AEA5-14412786E68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8" name="Text Box 3">
          <a:extLst>
            <a:ext uri="{FF2B5EF4-FFF2-40B4-BE49-F238E27FC236}">
              <a16:creationId xmlns:a16="http://schemas.microsoft.com/office/drawing/2014/main" id="{0A554414-BF7A-4802-AB0E-583283A385D6}"/>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9" name="Text Box 3">
          <a:extLst>
            <a:ext uri="{FF2B5EF4-FFF2-40B4-BE49-F238E27FC236}">
              <a16:creationId xmlns:a16="http://schemas.microsoft.com/office/drawing/2014/main" id="{74C13754-231A-44BB-8BF6-163906D2FC8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0" name="Text Box 3">
          <a:extLst>
            <a:ext uri="{FF2B5EF4-FFF2-40B4-BE49-F238E27FC236}">
              <a16:creationId xmlns:a16="http://schemas.microsoft.com/office/drawing/2014/main" id="{32B3EE35-025B-4A63-B987-11AF4764BD5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1" name="Text Box 3">
          <a:extLst>
            <a:ext uri="{FF2B5EF4-FFF2-40B4-BE49-F238E27FC236}">
              <a16:creationId xmlns:a16="http://schemas.microsoft.com/office/drawing/2014/main" id="{1B6A1D9E-434B-444D-B1CB-F3E44760C5B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2" name="Text Box 3">
          <a:extLst>
            <a:ext uri="{FF2B5EF4-FFF2-40B4-BE49-F238E27FC236}">
              <a16:creationId xmlns:a16="http://schemas.microsoft.com/office/drawing/2014/main" id="{3E45A6B9-2DD8-4284-BDD6-2CAF44EDDB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3" name="Text Box 3">
          <a:extLst>
            <a:ext uri="{FF2B5EF4-FFF2-40B4-BE49-F238E27FC236}">
              <a16:creationId xmlns:a16="http://schemas.microsoft.com/office/drawing/2014/main" id="{B7AF1FD9-B482-48A3-8AD1-67E746B64DA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4" name="Text Box 3">
          <a:extLst>
            <a:ext uri="{FF2B5EF4-FFF2-40B4-BE49-F238E27FC236}">
              <a16:creationId xmlns:a16="http://schemas.microsoft.com/office/drawing/2014/main" id="{CBABA0D4-4419-4C32-8888-27E6AF151FB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5" name="Text Box 3">
          <a:extLst>
            <a:ext uri="{FF2B5EF4-FFF2-40B4-BE49-F238E27FC236}">
              <a16:creationId xmlns:a16="http://schemas.microsoft.com/office/drawing/2014/main" id="{92E20E48-AB40-418E-BC11-985EF31C1AC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6" name="Text Box 3">
          <a:extLst>
            <a:ext uri="{FF2B5EF4-FFF2-40B4-BE49-F238E27FC236}">
              <a16:creationId xmlns:a16="http://schemas.microsoft.com/office/drawing/2014/main" id="{ABF13AE5-FD22-4FBC-8552-6558CD52620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7" name="Text Box 3">
          <a:extLst>
            <a:ext uri="{FF2B5EF4-FFF2-40B4-BE49-F238E27FC236}">
              <a16:creationId xmlns:a16="http://schemas.microsoft.com/office/drawing/2014/main" id="{5D2D8D9A-5765-4085-BB8D-020A860C03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8" name="Text Box 3">
          <a:extLst>
            <a:ext uri="{FF2B5EF4-FFF2-40B4-BE49-F238E27FC236}">
              <a16:creationId xmlns:a16="http://schemas.microsoft.com/office/drawing/2014/main" id="{7EEEADBF-8BB3-422A-899E-7687A1DD57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59" name="Text Box 3">
          <a:extLst>
            <a:ext uri="{FF2B5EF4-FFF2-40B4-BE49-F238E27FC236}">
              <a16:creationId xmlns:a16="http://schemas.microsoft.com/office/drawing/2014/main" id="{FB9C4646-046A-4268-A2AD-53DDE12F506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60" name="Text Box 3">
          <a:extLst>
            <a:ext uri="{FF2B5EF4-FFF2-40B4-BE49-F238E27FC236}">
              <a16:creationId xmlns:a16="http://schemas.microsoft.com/office/drawing/2014/main" id="{5BCC47C2-FBD8-4B15-BF8C-2CA03B156BD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61" name="Text Box 3">
          <a:extLst>
            <a:ext uri="{FF2B5EF4-FFF2-40B4-BE49-F238E27FC236}">
              <a16:creationId xmlns:a16="http://schemas.microsoft.com/office/drawing/2014/main" id="{D40D1ED3-4F3D-458D-9681-37926CB6097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62" name="Text Box 3">
          <a:extLst>
            <a:ext uri="{FF2B5EF4-FFF2-40B4-BE49-F238E27FC236}">
              <a16:creationId xmlns:a16="http://schemas.microsoft.com/office/drawing/2014/main" id="{46E471D5-63C4-4B4C-9D03-C8E02DBC0D4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3" name="Text Box 3">
          <a:extLst>
            <a:ext uri="{FF2B5EF4-FFF2-40B4-BE49-F238E27FC236}">
              <a16:creationId xmlns:a16="http://schemas.microsoft.com/office/drawing/2014/main" id="{CD12B17B-C50B-468A-8395-A93FB214F27A}"/>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4" name="Text Box 3">
          <a:extLst>
            <a:ext uri="{FF2B5EF4-FFF2-40B4-BE49-F238E27FC236}">
              <a16:creationId xmlns:a16="http://schemas.microsoft.com/office/drawing/2014/main" id="{03153ADB-051A-4A72-BB44-42BB336B66C2}"/>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5" name="Text Box 3">
          <a:extLst>
            <a:ext uri="{FF2B5EF4-FFF2-40B4-BE49-F238E27FC236}">
              <a16:creationId xmlns:a16="http://schemas.microsoft.com/office/drawing/2014/main" id="{5D589FED-34FB-4B50-BFE9-C762665FD4C4}"/>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6" name="Text Box 3">
          <a:extLst>
            <a:ext uri="{FF2B5EF4-FFF2-40B4-BE49-F238E27FC236}">
              <a16:creationId xmlns:a16="http://schemas.microsoft.com/office/drawing/2014/main" id="{23EE5DA0-AC94-425C-8C5F-1304FC5410E9}"/>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67" name="Text Box 3">
          <a:extLst>
            <a:ext uri="{FF2B5EF4-FFF2-40B4-BE49-F238E27FC236}">
              <a16:creationId xmlns:a16="http://schemas.microsoft.com/office/drawing/2014/main" id="{5865E58B-0C2A-4AA1-940E-53F012E5561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68" name="Text Box 3">
          <a:extLst>
            <a:ext uri="{FF2B5EF4-FFF2-40B4-BE49-F238E27FC236}">
              <a16:creationId xmlns:a16="http://schemas.microsoft.com/office/drawing/2014/main" id="{5C04EA9F-CC8A-4865-9AE1-7E4214329A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69" name="Text Box 3">
          <a:extLst>
            <a:ext uri="{FF2B5EF4-FFF2-40B4-BE49-F238E27FC236}">
              <a16:creationId xmlns:a16="http://schemas.microsoft.com/office/drawing/2014/main" id="{149D7293-862D-4853-933D-3BE880328E5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0" name="Text Box 3">
          <a:extLst>
            <a:ext uri="{FF2B5EF4-FFF2-40B4-BE49-F238E27FC236}">
              <a16:creationId xmlns:a16="http://schemas.microsoft.com/office/drawing/2014/main" id="{BEF3CDE2-1CB7-41A9-89C8-FB5392198EF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1" name="Text Box 3">
          <a:extLst>
            <a:ext uri="{FF2B5EF4-FFF2-40B4-BE49-F238E27FC236}">
              <a16:creationId xmlns:a16="http://schemas.microsoft.com/office/drawing/2014/main" id="{51F7D278-837D-408E-83EE-0303C2587F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2" name="Text Box 3">
          <a:extLst>
            <a:ext uri="{FF2B5EF4-FFF2-40B4-BE49-F238E27FC236}">
              <a16:creationId xmlns:a16="http://schemas.microsoft.com/office/drawing/2014/main" id="{82C974C1-92B0-434C-8D08-1261CDF2165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3" name="Text Box 3">
          <a:extLst>
            <a:ext uri="{FF2B5EF4-FFF2-40B4-BE49-F238E27FC236}">
              <a16:creationId xmlns:a16="http://schemas.microsoft.com/office/drawing/2014/main" id="{A94F7C7A-E842-4B1F-9613-FF589C9ABA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4" name="Text Box 3">
          <a:extLst>
            <a:ext uri="{FF2B5EF4-FFF2-40B4-BE49-F238E27FC236}">
              <a16:creationId xmlns:a16="http://schemas.microsoft.com/office/drawing/2014/main" id="{926669BE-4163-4806-BD6B-38A1DD9CFAA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5" name="Text Box 3">
          <a:extLst>
            <a:ext uri="{FF2B5EF4-FFF2-40B4-BE49-F238E27FC236}">
              <a16:creationId xmlns:a16="http://schemas.microsoft.com/office/drawing/2014/main" id="{1A89627A-BB3D-437A-82D3-291BABF76FD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6" name="Text Box 3">
          <a:extLst>
            <a:ext uri="{FF2B5EF4-FFF2-40B4-BE49-F238E27FC236}">
              <a16:creationId xmlns:a16="http://schemas.microsoft.com/office/drawing/2014/main" id="{09650738-E6E2-4864-B629-D6930CFBAC9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7" name="Text Box 3">
          <a:extLst>
            <a:ext uri="{FF2B5EF4-FFF2-40B4-BE49-F238E27FC236}">
              <a16:creationId xmlns:a16="http://schemas.microsoft.com/office/drawing/2014/main" id="{8B1E737F-633C-4CB8-905A-A524DB7A74D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8" name="Text Box 3">
          <a:extLst>
            <a:ext uri="{FF2B5EF4-FFF2-40B4-BE49-F238E27FC236}">
              <a16:creationId xmlns:a16="http://schemas.microsoft.com/office/drawing/2014/main" id="{6B17B51B-5064-4741-8329-8FF1F9A248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9" name="Text Box 3">
          <a:extLst>
            <a:ext uri="{FF2B5EF4-FFF2-40B4-BE49-F238E27FC236}">
              <a16:creationId xmlns:a16="http://schemas.microsoft.com/office/drawing/2014/main" id="{662B71EF-A2A4-4BEB-A0E8-73052BDC076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0" name="Text Box 3">
          <a:extLst>
            <a:ext uri="{FF2B5EF4-FFF2-40B4-BE49-F238E27FC236}">
              <a16:creationId xmlns:a16="http://schemas.microsoft.com/office/drawing/2014/main" id="{085D040F-18EB-450C-8849-A591FDD9963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1" name="Text Box 3">
          <a:extLst>
            <a:ext uri="{FF2B5EF4-FFF2-40B4-BE49-F238E27FC236}">
              <a16:creationId xmlns:a16="http://schemas.microsoft.com/office/drawing/2014/main" id="{49E9C480-8426-4E36-AD07-84E61A5A3C6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2" name="Text Box 3">
          <a:extLst>
            <a:ext uri="{FF2B5EF4-FFF2-40B4-BE49-F238E27FC236}">
              <a16:creationId xmlns:a16="http://schemas.microsoft.com/office/drawing/2014/main" id="{5EBE8D91-76ED-4995-ABE3-AB59111DC92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3" name="Text Box 3">
          <a:extLst>
            <a:ext uri="{FF2B5EF4-FFF2-40B4-BE49-F238E27FC236}">
              <a16:creationId xmlns:a16="http://schemas.microsoft.com/office/drawing/2014/main" id="{2C684EC1-4608-465D-87CC-34E6E156B5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4" name="Text Box 3">
          <a:extLst>
            <a:ext uri="{FF2B5EF4-FFF2-40B4-BE49-F238E27FC236}">
              <a16:creationId xmlns:a16="http://schemas.microsoft.com/office/drawing/2014/main" id="{2EF6B408-0B93-4CE1-B601-553B964DAB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5" name="Text Box 3">
          <a:extLst>
            <a:ext uri="{FF2B5EF4-FFF2-40B4-BE49-F238E27FC236}">
              <a16:creationId xmlns:a16="http://schemas.microsoft.com/office/drawing/2014/main" id="{4AD23F91-7E21-47FE-8F5D-6FB9FB2802B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6" name="Text Box 3">
          <a:extLst>
            <a:ext uri="{FF2B5EF4-FFF2-40B4-BE49-F238E27FC236}">
              <a16:creationId xmlns:a16="http://schemas.microsoft.com/office/drawing/2014/main" id="{1BDE0D18-48B1-411D-80A8-E01A2DC64C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7" name="Text Box 3">
          <a:extLst>
            <a:ext uri="{FF2B5EF4-FFF2-40B4-BE49-F238E27FC236}">
              <a16:creationId xmlns:a16="http://schemas.microsoft.com/office/drawing/2014/main" id="{D190FE8B-0791-4554-B44F-E367151F4B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8" name="Text Box 3">
          <a:extLst>
            <a:ext uri="{FF2B5EF4-FFF2-40B4-BE49-F238E27FC236}">
              <a16:creationId xmlns:a16="http://schemas.microsoft.com/office/drawing/2014/main" id="{62A64D0F-A7AF-4D6F-83F2-C3D1F732CF4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9" name="Text Box 3">
          <a:extLst>
            <a:ext uri="{FF2B5EF4-FFF2-40B4-BE49-F238E27FC236}">
              <a16:creationId xmlns:a16="http://schemas.microsoft.com/office/drawing/2014/main" id="{4C33DD64-BA23-447A-876C-1AEC0F94462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0" name="Text Box 3">
          <a:extLst>
            <a:ext uri="{FF2B5EF4-FFF2-40B4-BE49-F238E27FC236}">
              <a16:creationId xmlns:a16="http://schemas.microsoft.com/office/drawing/2014/main" id="{EBCFDA0F-B09F-4746-9F3C-05DC04ADFE6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1" name="Text Box 3">
          <a:extLst>
            <a:ext uri="{FF2B5EF4-FFF2-40B4-BE49-F238E27FC236}">
              <a16:creationId xmlns:a16="http://schemas.microsoft.com/office/drawing/2014/main" id="{34ED089B-FCB4-4BD0-B5DF-C9B3D8EA911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2" name="Text Box 3">
          <a:extLst>
            <a:ext uri="{FF2B5EF4-FFF2-40B4-BE49-F238E27FC236}">
              <a16:creationId xmlns:a16="http://schemas.microsoft.com/office/drawing/2014/main" id="{4AA51D92-C7C1-4F44-B65A-7DABC44FA3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3" name="Text Box 3">
          <a:extLst>
            <a:ext uri="{FF2B5EF4-FFF2-40B4-BE49-F238E27FC236}">
              <a16:creationId xmlns:a16="http://schemas.microsoft.com/office/drawing/2014/main" id="{566D65E3-132A-4467-8215-E6BE2BCAADE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4" name="Text Box 3">
          <a:extLst>
            <a:ext uri="{FF2B5EF4-FFF2-40B4-BE49-F238E27FC236}">
              <a16:creationId xmlns:a16="http://schemas.microsoft.com/office/drawing/2014/main" id="{2F696AF9-D263-4577-99A1-6BCD3038DE8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5" name="Text Box 3">
          <a:extLst>
            <a:ext uri="{FF2B5EF4-FFF2-40B4-BE49-F238E27FC236}">
              <a16:creationId xmlns:a16="http://schemas.microsoft.com/office/drawing/2014/main" id="{3F889A76-6E92-47C8-9022-7729CF8DF4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6" name="Text Box 3">
          <a:extLst>
            <a:ext uri="{FF2B5EF4-FFF2-40B4-BE49-F238E27FC236}">
              <a16:creationId xmlns:a16="http://schemas.microsoft.com/office/drawing/2014/main" id="{521258DC-B0C5-4B00-B446-B2D5FB0A762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7" name="Text Box 3">
          <a:extLst>
            <a:ext uri="{FF2B5EF4-FFF2-40B4-BE49-F238E27FC236}">
              <a16:creationId xmlns:a16="http://schemas.microsoft.com/office/drawing/2014/main" id="{005912A8-5B44-4A37-8D67-4A3AC699DFC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8" name="Text Box 3">
          <a:extLst>
            <a:ext uri="{FF2B5EF4-FFF2-40B4-BE49-F238E27FC236}">
              <a16:creationId xmlns:a16="http://schemas.microsoft.com/office/drawing/2014/main" id="{C11DAE13-00B4-433C-9107-366467575F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9" name="Text Box 3">
          <a:extLst>
            <a:ext uri="{FF2B5EF4-FFF2-40B4-BE49-F238E27FC236}">
              <a16:creationId xmlns:a16="http://schemas.microsoft.com/office/drawing/2014/main" id="{1B7DAE04-1476-498C-92FE-CA91127BC8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0" name="Text Box 3">
          <a:extLst>
            <a:ext uri="{FF2B5EF4-FFF2-40B4-BE49-F238E27FC236}">
              <a16:creationId xmlns:a16="http://schemas.microsoft.com/office/drawing/2014/main" id="{34E122CE-8CEB-4DF2-8255-F92CC4B15C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1" name="Text Box 3">
          <a:extLst>
            <a:ext uri="{FF2B5EF4-FFF2-40B4-BE49-F238E27FC236}">
              <a16:creationId xmlns:a16="http://schemas.microsoft.com/office/drawing/2014/main" id="{450F7521-AF1C-4485-915B-4E1D92A1D8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2" name="Text Box 3">
          <a:extLst>
            <a:ext uri="{FF2B5EF4-FFF2-40B4-BE49-F238E27FC236}">
              <a16:creationId xmlns:a16="http://schemas.microsoft.com/office/drawing/2014/main" id="{4B163C0C-30E6-4314-B889-EEF7CBFD18A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3" name="Text Box 3">
          <a:extLst>
            <a:ext uri="{FF2B5EF4-FFF2-40B4-BE49-F238E27FC236}">
              <a16:creationId xmlns:a16="http://schemas.microsoft.com/office/drawing/2014/main" id="{A72D8B0F-8A57-4138-B3D3-D29352177F9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4" name="Text Box 3">
          <a:extLst>
            <a:ext uri="{FF2B5EF4-FFF2-40B4-BE49-F238E27FC236}">
              <a16:creationId xmlns:a16="http://schemas.microsoft.com/office/drawing/2014/main" id="{9B7617D0-D6AE-42DD-9CF9-088653558F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5" name="Text Box 3">
          <a:extLst>
            <a:ext uri="{FF2B5EF4-FFF2-40B4-BE49-F238E27FC236}">
              <a16:creationId xmlns:a16="http://schemas.microsoft.com/office/drawing/2014/main" id="{9668F595-AA63-4A04-B02C-78BA4ABE22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6" name="Text Box 3">
          <a:extLst>
            <a:ext uri="{FF2B5EF4-FFF2-40B4-BE49-F238E27FC236}">
              <a16:creationId xmlns:a16="http://schemas.microsoft.com/office/drawing/2014/main" id="{89442E64-B675-4554-983B-C9ECB0DBEA3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7" name="Text Box 3">
          <a:extLst>
            <a:ext uri="{FF2B5EF4-FFF2-40B4-BE49-F238E27FC236}">
              <a16:creationId xmlns:a16="http://schemas.microsoft.com/office/drawing/2014/main" id="{205AE9CB-E56A-4B0B-82A3-E9D8C1F8A1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8" name="Text Box 3">
          <a:extLst>
            <a:ext uri="{FF2B5EF4-FFF2-40B4-BE49-F238E27FC236}">
              <a16:creationId xmlns:a16="http://schemas.microsoft.com/office/drawing/2014/main" id="{0D2D0BBB-FE20-4D0C-BB08-98BEA62C9E0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9" name="Text Box 3">
          <a:extLst>
            <a:ext uri="{FF2B5EF4-FFF2-40B4-BE49-F238E27FC236}">
              <a16:creationId xmlns:a16="http://schemas.microsoft.com/office/drawing/2014/main" id="{521BD64E-E5CD-4FA3-B831-CC8F3AAAEBE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0" name="Text Box 3">
          <a:extLst>
            <a:ext uri="{FF2B5EF4-FFF2-40B4-BE49-F238E27FC236}">
              <a16:creationId xmlns:a16="http://schemas.microsoft.com/office/drawing/2014/main" id="{C03942FC-2BC8-46B0-8BC1-D1312B5FFBA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1" name="Text Box 3">
          <a:extLst>
            <a:ext uri="{FF2B5EF4-FFF2-40B4-BE49-F238E27FC236}">
              <a16:creationId xmlns:a16="http://schemas.microsoft.com/office/drawing/2014/main" id="{F789BE34-297D-44A5-A83A-0A419C34E1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2" name="Text Box 3">
          <a:extLst>
            <a:ext uri="{FF2B5EF4-FFF2-40B4-BE49-F238E27FC236}">
              <a16:creationId xmlns:a16="http://schemas.microsoft.com/office/drawing/2014/main" id="{2BAF5D2B-5681-43C9-85E4-F67EB110ACE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3" name="Text Box 3">
          <a:extLst>
            <a:ext uri="{FF2B5EF4-FFF2-40B4-BE49-F238E27FC236}">
              <a16:creationId xmlns:a16="http://schemas.microsoft.com/office/drawing/2014/main" id="{0A2E657F-7016-4E4B-8593-6592999EA6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4" name="Text Box 3">
          <a:extLst>
            <a:ext uri="{FF2B5EF4-FFF2-40B4-BE49-F238E27FC236}">
              <a16:creationId xmlns:a16="http://schemas.microsoft.com/office/drawing/2014/main" id="{24C4964E-C75F-4A26-9CB9-CA037623C4A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5" name="Text Box 3">
          <a:extLst>
            <a:ext uri="{FF2B5EF4-FFF2-40B4-BE49-F238E27FC236}">
              <a16:creationId xmlns:a16="http://schemas.microsoft.com/office/drawing/2014/main" id="{AA0B201E-4BEC-4917-8642-DE35FDB3DA9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6" name="Text Box 3">
          <a:extLst>
            <a:ext uri="{FF2B5EF4-FFF2-40B4-BE49-F238E27FC236}">
              <a16:creationId xmlns:a16="http://schemas.microsoft.com/office/drawing/2014/main" id="{CD41E288-65FD-4D74-8CB9-6976D30AF4B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7" name="Text Box 3">
          <a:extLst>
            <a:ext uri="{FF2B5EF4-FFF2-40B4-BE49-F238E27FC236}">
              <a16:creationId xmlns:a16="http://schemas.microsoft.com/office/drawing/2014/main" id="{0B958802-27FB-4FE9-B0A4-ABD40799FE3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8" name="Text Box 3">
          <a:extLst>
            <a:ext uri="{FF2B5EF4-FFF2-40B4-BE49-F238E27FC236}">
              <a16:creationId xmlns:a16="http://schemas.microsoft.com/office/drawing/2014/main" id="{7D6D836D-E6E4-4462-A588-CF645E6E421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9" name="Text Box 3">
          <a:extLst>
            <a:ext uri="{FF2B5EF4-FFF2-40B4-BE49-F238E27FC236}">
              <a16:creationId xmlns:a16="http://schemas.microsoft.com/office/drawing/2014/main" id="{A47DA038-086F-4463-8FD5-29D69F11477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0" name="Text Box 3">
          <a:extLst>
            <a:ext uri="{FF2B5EF4-FFF2-40B4-BE49-F238E27FC236}">
              <a16:creationId xmlns:a16="http://schemas.microsoft.com/office/drawing/2014/main" id="{91CA8228-9642-4467-9B35-2D334FCE71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1" name="Text Box 3">
          <a:extLst>
            <a:ext uri="{FF2B5EF4-FFF2-40B4-BE49-F238E27FC236}">
              <a16:creationId xmlns:a16="http://schemas.microsoft.com/office/drawing/2014/main" id="{B9E61CBD-C077-42C5-92CC-B8AA47031F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2" name="Text Box 3">
          <a:extLst>
            <a:ext uri="{FF2B5EF4-FFF2-40B4-BE49-F238E27FC236}">
              <a16:creationId xmlns:a16="http://schemas.microsoft.com/office/drawing/2014/main" id="{E52FBC70-5BE8-4E0C-987A-8D1F5B67927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3" name="Text Box 3">
          <a:extLst>
            <a:ext uri="{FF2B5EF4-FFF2-40B4-BE49-F238E27FC236}">
              <a16:creationId xmlns:a16="http://schemas.microsoft.com/office/drawing/2014/main" id="{B6E56D26-D8CF-488B-B763-6266990DB8A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4" name="Text Box 3">
          <a:extLst>
            <a:ext uri="{FF2B5EF4-FFF2-40B4-BE49-F238E27FC236}">
              <a16:creationId xmlns:a16="http://schemas.microsoft.com/office/drawing/2014/main" id="{41B3B605-EFBB-49CD-910D-58D6B8D712B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5" name="Text Box 3">
          <a:extLst>
            <a:ext uri="{FF2B5EF4-FFF2-40B4-BE49-F238E27FC236}">
              <a16:creationId xmlns:a16="http://schemas.microsoft.com/office/drawing/2014/main" id="{756BA57E-6CCD-4730-9CD3-DA9C6E7A411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6" name="Text Box 3">
          <a:extLst>
            <a:ext uri="{FF2B5EF4-FFF2-40B4-BE49-F238E27FC236}">
              <a16:creationId xmlns:a16="http://schemas.microsoft.com/office/drawing/2014/main" id="{5CC6E742-26B9-4268-AAB9-7BCB70C258A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7" name="Text Box 3">
          <a:extLst>
            <a:ext uri="{FF2B5EF4-FFF2-40B4-BE49-F238E27FC236}">
              <a16:creationId xmlns:a16="http://schemas.microsoft.com/office/drawing/2014/main" id="{963546D4-413C-45A6-9D60-694006C72E3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8" name="Text Box 3">
          <a:extLst>
            <a:ext uri="{FF2B5EF4-FFF2-40B4-BE49-F238E27FC236}">
              <a16:creationId xmlns:a16="http://schemas.microsoft.com/office/drawing/2014/main" id="{AA529954-D5A6-448C-ABA1-8E7E5BD6061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9" name="Text Box 3">
          <a:extLst>
            <a:ext uri="{FF2B5EF4-FFF2-40B4-BE49-F238E27FC236}">
              <a16:creationId xmlns:a16="http://schemas.microsoft.com/office/drawing/2014/main" id="{CF411C7F-D122-41F5-84CF-D452CA2871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0" name="Text Box 3">
          <a:extLst>
            <a:ext uri="{FF2B5EF4-FFF2-40B4-BE49-F238E27FC236}">
              <a16:creationId xmlns:a16="http://schemas.microsoft.com/office/drawing/2014/main" id="{B08D2C8E-F8CB-4767-BD2B-3C2A21CAB26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1" name="Text Box 3">
          <a:extLst>
            <a:ext uri="{FF2B5EF4-FFF2-40B4-BE49-F238E27FC236}">
              <a16:creationId xmlns:a16="http://schemas.microsoft.com/office/drawing/2014/main" id="{0B464985-95B7-4185-87A9-8190875BDF2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2" name="Text Box 3">
          <a:extLst>
            <a:ext uri="{FF2B5EF4-FFF2-40B4-BE49-F238E27FC236}">
              <a16:creationId xmlns:a16="http://schemas.microsoft.com/office/drawing/2014/main" id="{C89C4BD9-82E5-4277-8F1D-898CE309FBA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3" name="Text Box 3">
          <a:extLst>
            <a:ext uri="{FF2B5EF4-FFF2-40B4-BE49-F238E27FC236}">
              <a16:creationId xmlns:a16="http://schemas.microsoft.com/office/drawing/2014/main" id="{C172C4CC-32D0-49C8-B0AA-C1B5EE20AE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4" name="Text Box 3">
          <a:extLst>
            <a:ext uri="{FF2B5EF4-FFF2-40B4-BE49-F238E27FC236}">
              <a16:creationId xmlns:a16="http://schemas.microsoft.com/office/drawing/2014/main" id="{EE1A2AD6-0B47-4A9C-92EA-CF275ACC625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5" name="Text Box 3">
          <a:extLst>
            <a:ext uri="{FF2B5EF4-FFF2-40B4-BE49-F238E27FC236}">
              <a16:creationId xmlns:a16="http://schemas.microsoft.com/office/drawing/2014/main" id="{E941D797-5CDB-4EE7-8B84-A2DAF60DD30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6" name="Text Box 3">
          <a:extLst>
            <a:ext uri="{FF2B5EF4-FFF2-40B4-BE49-F238E27FC236}">
              <a16:creationId xmlns:a16="http://schemas.microsoft.com/office/drawing/2014/main" id="{921ABB4A-6F40-4CD8-84DD-5B3D1A10317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7" name="Text Box 3">
          <a:extLst>
            <a:ext uri="{FF2B5EF4-FFF2-40B4-BE49-F238E27FC236}">
              <a16:creationId xmlns:a16="http://schemas.microsoft.com/office/drawing/2014/main" id="{175389C4-1F64-4D95-9845-589741FBA06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8" name="Text Box 3">
          <a:extLst>
            <a:ext uri="{FF2B5EF4-FFF2-40B4-BE49-F238E27FC236}">
              <a16:creationId xmlns:a16="http://schemas.microsoft.com/office/drawing/2014/main" id="{9A94FA63-8C8A-428C-A574-F710879731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9" name="Text Box 3">
          <a:extLst>
            <a:ext uri="{FF2B5EF4-FFF2-40B4-BE49-F238E27FC236}">
              <a16:creationId xmlns:a16="http://schemas.microsoft.com/office/drawing/2014/main" id="{A4C702FA-AC6A-4CFB-8173-45023D49F44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0" name="Text Box 3">
          <a:extLst>
            <a:ext uri="{FF2B5EF4-FFF2-40B4-BE49-F238E27FC236}">
              <a16:creationId xmlns:a16="http://schemas.microsoft.com/office/drawing/2014/main" id="{C5DD030D-601D-4D6B-AFF5-A861130EC2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1" name="Text Box 3">
          <a:extLst>
            <a:ext uri="{FF2B5EF4-FFF2-40B4-BE49-F238E27FC236}">
              <a16:creationId xmlns:a16="http://schemas.microsoft.com/office/drawing/2014/main" id="{0155E915-4247-4BA8-B8A3-0F7DE8D229C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2" name="Text Box 3">
          <a:extLst>
            <a:ext uri="{FF2B5EF4-FFF2-40B4-BE49-F238E27FC236}">
              <a16:creationId xmlns:a16="http://schemas.microsoft.com/office/drawing/2014/main" id="{8CA023B6-2FA7-47D5-B6CC-AA61E025FB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3" name="Text Box 3">
          <a:extLst>
            <a:ext uri="{FF2B5EF4-FFF2-40B4-BE49-F238E27FC236}">
              <a16:creationId xmlns:a16="http://schemas.microsoft.com/office/drawing/2014/main" id="{4249A22B-9255-40B2-9D70-0E5CBDA368D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4" name="Text Box 3">
          <a:extLst>
            <a:ext uri="{FF2B5EF4-FFF2-40B4-BE49-F238E27FC236}">
              <a16:creationId xmlns:a16="http://schemas.microsoft.com/office/drawing/2014/main" id="{170E1777-3235-4CC2-947D-9BE967A7B7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5" name="Text Box 3">
          <a:extLst>
            <a:ext uri="{FF2B5EF4-FFF2-40B4-BE49-F238E27FC236}">
              <a16:creationId xmlns:a16="http://schemas.microsoft.com/office/drawing/2014/main" id="{10EF3CCB-E5CA-44CD-BFDA-CB56D437ECF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6" name="Text Box 3">
          <a:extLst>
            <a:ext uri="{FF2B5EF4-FFF2-40B4-BE49-F238E27FC236}">
              <a16:creationId xmlns:a16="http://schemas.microsoft.com/office/drawing/2014/main" id="{76F82674-6E12-469E-8BDD-C6D621E3FA4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7" name="Text Box 3">
          <a:extLst>
            <a:ext uri="{FF2B5EF4-FFF2-40B4-BE49-F238E27FC236}">
              <a16:creationId xmlns:a16="http://schemas.microsoft.com/office/drawing/2014/main" id="{6279D898-4804-49C2-8987-9FEB2EF216C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8" name="Text Box 3">
          <a:extLst>
            <a:ext uri="{FF2B5EF4-FFF2-40B4-BE49-F238E27FC236}">
              <a16:creationId xmlns:a16="http://schemas.microsoft.com/office/drawing/2014/main" id="{AB6474D4-3EE5-4D88-9301-28E4EF2DE0A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9" name="Text Box 3">
          <a:extLst>
            <a:ext uri="{FF2B5EF4-FFF2-40B4-BE49-F238E27FC236}">
              <a16:creationId xmlns:a16="http://schemas.microsoft.com/office/drawing/2014/main" id="{4393ED87-8F71-4C1B-BE22-BA93435DA3B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0" name="Text Box 3">
          <a:extLst>
            <a:ext uri="{FF2B5EF4-FFF2-40B4-BE49-F238E27FC236}">
              <a16:creationId xmlns:a16="http://schemas.microsoft.com/office/drawing/2014/main" id="{C9626258-BBA3-4D8C-BFCB-E2EF0EB721C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1" name="Text Box 3">
          <a:extLst>
            <a:ext uri="{FF2B5EF4-FFF2-40B4-BE49-F238E27FC236}">
              <a16:creationId xmlns:a16="http://schemas.microsoft.com/office/drawing/2014/main" id="{7C3C4BC4-012F-405F-9A4E-C389A29683B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2" name="Text Box 3">
          <a:extLst>
            <a:ext uri="{FF2B5EF4-FFF2-40B4-BE49-F238E27FC236}">
              <a16:creationId xmlns:a16="http://schemas.microsoft.com/office/drawing/2014/main" id="{6B2DAB39-3F02-4679-A6F9-16CA48FD0E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3" name="Text Box 3">
          <a:extLst>
            <a:ext uri="{FF2B5EF4-FFF2-40B4-BE49-F238E27FC236}">
              <a16:creationId xmlns:a16="http://schemas.microsoft.com/office/drawing/2014/main" id="{25D26130-70BF-4AC1-BE91-626F434A931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4" name="Text Box 3">
          <a:extLst>
            <a:ext uri="{FF2B5EF4-FFF2-40B4-BE49-F238E27FC236}">
              <a16:creationId xmlns:a16="http://schemas.microsoft.com/office/drawing/2014/main" id="{8D51ABE3-6A59-4B31-A927-C61EA88104A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5" name="Text Box 3">
          <a:extLst>
            <a:ext uri="{FF2B5EF4-FFF2-40B4-BE49-F238E27FC236}">
              <a16:creationId xmlns:a16="http://schemas.microsoft.com/office/drawing/2014/main" id="{D7B3E9F2-097F-4B80-B648-2CDFA0E9B45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6" name="Text Box 3">
          <a:extLst>
            <a:ext uri="{FF2B5EF4-FFF2-40B4-BE49-F238E27FC236}">
              <a16:creationId xmlns:a16="http://schemas.microsoft.com/office/drawing/2014/main" id="{9B09A253-385F-416B-A5E5-BB9D8D98CE1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7" name="Text Box 3">
          <a:extLst>
            <a:ext uri="{FF2B5EF4-FFF2-40B4-BE49-F238E27FC236}">
              <a16:creationId xmlns:a16="http://schemas.microsoft.com/office/drawing/2014/main" id="{AC27C48E-B667-427F-B1B2-04E39CABE2F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8" name="Text Box 3">
          <a:extLst>
            <a:ext uri="{FF2B5EF4-FFF2-40B4-BE49-F238E27FC236}">
              <a16:creationId xmlns:a16="http://schemas.microsoft.com/office/drawing/2014/main" id="{245A7B11-A766-4331-B8F0-46D2EE46F76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9" name="Text Box 3">
          <a:extLst>
            <a:ext uri="{FF2B5EF4-FFF2-40B4-BE49-F238E27FC236}">
              <a16:creationId xmlns:a16="http://schemas.microsoft.com/office/drawing/2014/main" id="{DE055858-EC5F-4920-874C-B53FB62CDEE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0" name="Text Box 3">
          <a:extLst>
            <a:ext uri="{FF2B5EF4-FFF2-40B4-BE49-F238E27FC236}">
              <a16:creationId xmlns:a16="http://schemas.microsoft.com/office/drawing/2014/main" id="{651AA5FB-BD0D-45BB-A33C-8A4AB6F02E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1" name="Text Box 3">
          <a:extLst>
            <a:ext uri="{FF2B5EF4-FFF2-40B4-BE49-F238E27FC236}">
              <a16:creationId xmlns:a16="http://schemas.microsoft.com/office/drawing/2014/main" id="{C9383942-EE78-4E2C-B7A2-1982FB8E7C3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2" name="Text Box 3">
          <a:extLst>
            <a:ext uri="{FF2B5EF4-FFF2-40B4-BE49-F238E27FC236}">
              <a16:creationId xmlns:a16="http://schemas.microsoft.com/office/drawing/2014/main" id="{AD2492F6-1089-4AA5-B4DB-1FB206F512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3" name="Text Box 3">
          <a:extLst>
            <a:ext uri="{FF2B5EF4-FFF2-40B4-BE49-F238E27FC236}">
              <a16:creationId xmlns:a16="http://schemas.microsoft.com/office/drawing/2014/main" id="{5374829E-BA1B-4CDD-8354-18483FBAA0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4" name="Text Box 3">
          <a:extLst>
            <a:ext uri="{FF2B5EF4-FFF2-40B4-BE49-F238E27FC236}">
              <a16:creationId xmlns:a16="http://schemas.microsoft.com/office/drawing/2014/main" id="{98A151AF-334B-4946-BE72-D0FB31E80E9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5" name="Text Box 3">
          <a:extLst>
            <a:ext uri="{FF2B5EF4-FFF2-40B4-BE49-F238E27FC236}">
              <a16:creationId xmlns:a16="http://schemas.microsoft.com/office/drawing/2014/main" id="{3F158EE2-B198-4BDC-9A3F-DCC6649F8CB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6" name="Text Box 3">
          <a:extLst>
            <a:ext uri="{FF2B5EF4-FFF2-40B4-BE49-F238E27FC236}">
              <a16:creationId xmlns:a16="http://schemas.microsoft.com/office/drawing/2014/main" id="{F52FB1B0-14FA-4DB6-A77D-8D2F45DACF6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7" name="Text Box 3">
          <a:extLst>
            <a:ext uri="{FF2B5EF4-FFF2-40B4-BE49-F238E27FC236}">
              <a16:creationId xmlns:a16="http://schemas.microsoft.com/office/drawing/2014/main" id="{C224A7E3-8AD9-4116-8A6D-15CCF58289C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8" name="Text Box 3">
          <a:extLst>
            <a:ext uri="{FF2B5EF4-FFF2-40B4-BE49-F238E27FC236}">
              <a16:creationId xmlns:a16="http://schemas.microsoft.com/office/drawing/2014/main" id="{4057D2D9-AA4D-44F4-B137-CD6436E88194}"/>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9" name="Text Box 3">
          <a:extLst>
            <a:ext uri="{FF2B5EF4-FFF2-40B4-BE49-F238E27FC236}">
              <a16:creationId xmlns:a16="http://schemas.microsoft.com/office/drawing/2014/main" id="{B8F2F39B-B50F-4911-9919-ECFECC83581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0" name="Text Box 3">
          <a:extLst>
            <a:ext uri="{FF2B5EF4-FFF2-40B4-BE49-F238E27FC236}">
              <a16:creationId xmlns:a16="http://schemas.microsoft.com/office/drawing/2014/main" id="{E2D6E63E-4B08-4ADF-9948-C2EDB544E1B4}"/>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1" name="Text Box 3">
          <a:extLst>
            <a:ext uri="{FF2B5EF4-FFF2-40B4-BE49-F238E27FC236}">
              <a16:creationId xmlns:a16="http://schemas.microsoft.com/office/drawing/2014/main" id="{275A9512-185D-44EA-BD4E-E7D561F57C06}"/>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2" name="Text Box 3">
          <a:extLst>
            <a:ext uri="{FF2B5EF4-FFF2-40B4-BE49-F238E27FC236}">
              <a16:creationId xmlns:a16="http://schemas.microsoft.com/office/drawing/2014/main" id="{0496C6A0-7973-487B-8C17-809149FEF48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3" name="Text Box 3">
          <a:extLst>
            <a:ext uri="{FF2B5EF4-FFF2-40B4-BE49-F238E27FC236}">
              <a16:creationId xmlns:a16="http://schemas.microsoft.com/office/drawing/2014/main" id="{ADA73A69-F36D-41BC-ADD9-FEE7A4D4881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4" name="Text Box 3">
          <a:extLst>
            <a:ext uri="{FF2B5EF4-FFF2-40B4-BE49-F238E27FC236}">
              <a16:creationId xmlns:a16="http://schemas.microsoft.com/office/drawing/2014/main" id="{F861B097-E937-4687-AD88-B6373568A565}"/>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5" name="Text Box 3">
          <a:extLst>
            <a:ext uri="{FF2B5EF4-FFF2-40B4-BE49-F238E27FC236}">
              <a16:creationId xmlns:a16="http://schemas.microsoft.com/office/drawing/2014/main" id="{9C0826CD-0289-4180-A28C-DD8AC604635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6" name="Text Box 3">
          <a:extLst>
            <a:ext uri="{FF2B5EF4-FFF2-40B4-BE49-F238E27FC236}">
              <a16:creationId xmlns:a16="http://schemas.microsoft.com/office/drawing/2014/main" id="{845F69F9-3D5F-4D2B-9D3A-3E66C78A586D}"/>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7" name="Text Box 3">
          <a:extLst>
            <a:ext uri="{FF2B5EF4-FFF2-40B4-BE49-F238E27FC236}">
              <a16:creationId xmlns:a16="http://schemas.microsoft.com/office/drawing/2014/main" id="{8D8F6BE9-3AC9-4FEA-A624-70544E960553}"/>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8" name="Text Box 3">
          <a:extLst>
            <a:ext uri="{FF2B5EF4-FFF2-40B4-BE49-F238E27FC236}">
              <a16:creationId xmlns:a16="http://schemas.microsoft.com/office/drawing/2014/main" id="{552A9951-2700-4CA5-8625-70B5731311D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9" name="Text Box 3">
          <a:extLst>
            <a:ext uri="{FF2B5EF4-FFF2-40B4-BE49-F238E27FC236}">
              <a16:creationId xmlns:a16="http://schemas.microsoft.com/office/drawing/2014/main" id="{8D1551D5-368B-4327-971C-3B51B76D27C1}"/>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580" name="Text Box 3">
          <a:extLst>
            <a:ext uri="{FF2B5EF4-FFF2-40B4-BE49-F238E27FC236}">
              <a16:creationId xmlns:a16="http://schemas.microsoft.com/office/drawing/2014/main" id="{A634BC1D-77D3-48E9-A82E-1BE862C11C83}"/>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581" name="Text Box 3">
          <a:extLst>
            <a:ext uri="{FF2B5EF4-FFF2-40B4-BE49-F238E27FC236}">
              <a16:creationId xmlns:a16="http://schemas.microsoft.com/office/drawing/2014/main" id="{47B3FEA6-7820-4FC4-9EC7-4018F313D853}"/>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2" name="Text Box 3">
          <a:extLst>
            <a:ext uri="{FF2B5EF4-FFF2-40B4-BE49-F238E27FC236}">
              <a16:creationId xmlns:a16="http://schemas.microsoft.com/office/drawing/2014/main" id="{5C916B00-56BE-4707-B2C0-57719F2D3B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3" name="Text Box 3">
          <a:extLst>
            <a:ext uri="{FF2B5EF4-FFF2-40B4-BE49-F238E27FC236}">
              <a16:creationId xmlns:a16="http://schemas.microsoft.com/office/drawing/2014/main" id="{F52ADA2C-3639-47DE-95F2-EB210325927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4" name="Text Box 3">
          <a:extLst>
            <a:ext uri="{FF2B5EF4-FFF2-40B4-BE49-F238E27FC236}">
              <a16:creationId xmlns:a16="http://schemas.microsoft.com/office/drawing/2014/main" id="{86621145-00AC-42AD-8FF6-D185D37AF5F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5" name="Text Box 3">
          <a:extLst>
            <a:ext uri="{FF2B5EF4-FFF2-40B4-BE49-F238E27FC236}">
              <a16:creationId xmlns:a16="http://schemas.microsoft.com/office/drawing/2014/main" id="{F980C9EF-69FD-401B-AFEB-11710FD9CB3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6" name="Text Box 3">
          <a:extLst>
            <a:ext uri="{FF2B5EF4-FFF2-40B4-BE49-F238E27FC236}">
              <a16:creationId xmlns:a16="http://schemas.microsoft.com/office/drawing/2014/main" id="{F5D887C2-CE3B-4B87-8F38-85A603833EE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7" name="Text Box 3">
          <a:extLst>
            <a:ext uri="{FF2B5EF4-FFF2-40B4-BE49-F238E27FC236}">
              <a16:creationId xmlns:a16="http://schemas.microsoft.com/office/drawing/2014/main" id="{E376315C-1A4B-43E4-888E-C45378986EF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8" name="Text Box 3">
          <a:extLst>
            <a:ext uri="{FF2B5EF4-FFF2-40B4-BE49-F238E27FC236}">
              <a16:creationId xmlns:a16="http://schemas.microsoft.com/office/drawing/2014/main" id="{2538CE42-4F8A-4EE4-84C5-CCE233AA79B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9" name="Text Box 3">
          <a:extLst>
            <a:ext uri="{FF2B5EF4-FFF2-40B4-BE49-F238E27FC236}">
              <a16:creationId xmlns:a16="http://schemas.microsoft.com/office/drawing/2014/main" id="{0A5C0443-F93C-4BF3-8806-9E6B95845DF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0" name="Text Box 3">
          <a:extLst>
            <a:ext uri="{FF2B5EF4-FFF2-40B4-BE49-F238E27FC236}">
              <a16:creationId xmlns:a16="http://schemas.microsoft.com/office/drawing/2014/main" id="{5D6A1DBE-2534-4E45-9B2B-EB676515FB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1" name="Text Box 3">
          <a:extLst>
            <a:ext uri="{FF2B5EF4-FFF2-40B4-BE49-F238E27FC236}">
              <a16:creationId xmlns:a16="http://schemas.microsoft.com/office/drawing/2014/main" id="{1DB02361-2D72-4420-A23A-48C6EC0F4E8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2" name="Text Box 3">
          <a:extLst>
            <a:ext uri="{FF2B5EF4-FFF2-40B4-BE49-F238E27FC236}">
              <a16:creationId xmlns:a16="http://schemas.microsoft.com/office/drawing/2014/main" id="{E4AC47E0-AC3F-4133-95F4-5E7B1E9B541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3" name="Text Box 3">
          <a:extLst>
            <a:ext uri="{FF2B5EF4-FFF2-40B4-BE49-F238E27FC236}">
              <a16:creationId xmlns:a16="http://schemas.microsoft.com/office/drawing/2014/main" id="{856AF0F0-FCE7-4E33-99A5-3C6AB0CB5DC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4" name="Text Box 3">
          <a:extLst>
            <a:ext uri="{FF2B5EF4-FFF2-40B4-BE49-F238E27FC236}">
              <a16:creationId xmlns:a16="http://schemas.microsoft.com/office/drawing/2014/main" id="{D045A169-5524-4508-800F-4C3E93DC692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5" name="Text Box 3">
          <a:extLst>
            <a:ext uri="{FF2B5EF4-FFF2-40B4-BE49-F238E27FC236}">
              <a16:creationId xmlns:a16="http://schemas.microsoft.com/office/drawing/2014/main" id="{89752C52-9DB8-458F-A5AF-A1BEB0395D3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6" name="Text Box 3">
          <a:extLst>
            <a:ext uri="{FF2B5EF4-FFF2-40B4-BE49-F238E27FC236}">
              <a16:creationId xmlns:a16="http://schemas.microsoft.com/office/drawing/2014/main" id="{3478AB95-54C9-455E-9B3B-9CE47F39D24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7" name="Text Box 3">
          <a:extLst>
            <a:ext uri="{FF2B5EF4-FFF2-40B4-BE49-F238E27FC236}">
              <a16:creationId xmlns:a16="http://schemas.microsoft.com/office/drawing/2014/main" id="{85C14D9F-18E8-483A-93D1-9C25EEDF40E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8" name="Text Box 3">
          <a:extLst>
            <a:ext uri="{FF2B5EF4-FFF2-40B4-BE49-F238E27FC236}">
              <a16:creationId xmlns:a16="http://schemas.microsoft.com/office/drawing/2014/main" id="{05198352-8CB1-4AF9-BA3D-5E9BB30FF4F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9" name="Text Box 3">
          <a:extLst>
            <a:ext uri="{FF2B5EF4-FFF2-40B4-BE49-F238E27FC236}">
              <a16:creationId xmlns:a16="http://schemas.microsoft.com/office/drawing/2014/main" id="{DC46F913-7751-43A9-B3E1-97E3B2A3EA2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0" name="Text Box 3">
          <a:extLst>
            <a:ext uri="{FF2B5EF4-FFF2-40B4-BE49-F238E27FC236}">
              <a16:creationId xmlns:a16="http://schemas.microsoft.com/office/drawing/2014/main" id="{4C432821-55F0-47EE-996E-8997612E8F3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1" name="Text Box 3">
          <a:extLst>
            <a:ext uri="{FF2B5EF4-FFF2-40B4-BE49-F238E27FC236}">
              <a16:creationId xmlns:a16="http://schemas.microsoft.com/office/drawing/2014/main" id="{B138C884-B0EE-4100-97BC-3A7EA686F48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2" name="Text Box 3">
          <a:extLst>
            <a:ext uri="{FF2B5EF4-FFF2-40B4-BE49-F238E27FC236}">
              <a16:creationId xmlns:a16="http://schemas.microsoft.com/office/drawing/2014/main" id="{A87B0AAB-1D76-49A3-A8CA-731B8125E61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3" name="Text Box 3">
          <a:extLst>
            <a:ext uri="{FF2B5EF4-FFF2-40B4-BE49-F238E27FC236}">
              <a16:creationId xmlns:a16="http://schemas.microsoft.com/office/drawing/2014/main" id="{B2626B69-E5C5-4115-BFAE-48AA71223F8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4" name="Text Box 3">
          <a:extLst>
            <a:ext uri="{FF2B5EF4-FFF2-40B4-BE49-F238E27FC236}">
              <a16:creationId xmlns:a16="http://schemas.microsoft.com/office/drawing/2014/main" id="{6F33E497-EEAC-418B-9D81-E4429624E1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5" name="Text Box 3">
          <a:extLst>
            <a:ext uri="{FF2B5EF4-FFF2-40B4-BE49-F238E27FC236}">
              <a16:creationId xmlns:a16="http://schemas.microsoft.com/office/drawing/2014/main" id="{1C8066FC-650C-493F-A95B-D1298A1EC06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6" name="Text Box 3">
          <a:extLst>
            <a:ext uri="{FF2B5EF4-FFF2-40B4-BE49-F238E27FC236}">
              <a16:creationId xmlns:a16="http://schemas.microsoft.com/office/drawing/2014/main" id="{D4FF715E-2BEF-47AC-AB95-E84295DE273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7" name="Text Box 3">
          <a:extLst>
            <a:ext uri="{FF2B5EF4-FFF2-40B4-BE49-F238E27FC236}">
              <a16:creationId xmlns:a16="http://schemas.microsoft.com/office/drawing/2014/main" id="{D7AEB4C1-9026-4A64-B537-2764E73C141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8" name="Text Box 3">
          <a:extLst>
            <a:ext uri="{FF2B5EF4-FFF2-40B4-BE49-F238E27FC236}">
              <a16:creationId xmlns:a16="http://schemas.microsoft.com/office/drawing/2014/main" id="{DD42AC19-030B-4C3B-95CC-C88B2333238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9" name="Text Box 3">
          <a:extLst>
            <a:ext uri="{FF2B5EF4-FFF2-40B4-BE49-F238E27FC236}">
              <a16:creationId xmlns:a16="http://schemas.microsoft.com/office/drawing/2014/main" id="{1365A11A-9F8C-4E39-BDF3-1B4C268B712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0" name="Text Box 3">
          <a:extLst>
            <a:ext uri="{FF2B5EF4-FFF2-40B4-BE49-F238E27FC236}">
              <a16:creationId xmlns:a16="http://schemas.microsoft.com/office/drawing/2014/main" id="{655FD26C-B6AB-4608-8B1C-3B4AC0B6CA3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1" name="Text Box 3">
          <a:extLst>
            <a:ext uri="{FF2B5EF4-FFF2-40B4-BE49-F238E27FC236}">
              <a16:creationId xmlns:a16="http://schemas.microsoft.com/office/drawing/2014/main" id="{46EB3F23-3B60-45C7-AC07-9450C6A3F36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2" name="Text Box 3">
          <a:extLst>
            <a:ext uri="{FF2B5EF4-FFF2-40B4-BE49-F238E27FC236}">
              <a16:creationId xmlns:a16="http://schemas.microsoft.com/office/drawing/2014/main" id="{97565E09-84F8-4BA1-A73B-48419445A97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3" name="Text Box 3">
          <a:extLst>
            <a:ext uri="{FF2B5EF4-FFF2-40B4-BE49-F238E27FC236}">
              <a16:creationId xmlns:a16="http://schemas.microsoft.com/office/drawing/2014/main" id="{564F5E82-646B-4A54-858B-05E490D8A09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4" name="Text Box 3">
          <a:extLst>
            <a:ext uri="{FF2B5EF4-FFF2-40B4-BE49-F238E27FC236}">
              <a16:creationId xmlns:a16="http://schemas.microsoft.com/office/drawing/2014/main" id="{82F0D1B4-1514-4508-AFD1-03D2F98C6F32}"/>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5" name="Text Box 3">
          <a:extLst>
            <a:ext uri="{FF2B5EF4-FFF2-40B4-BE49-F238E27FC236}">
              <a16:creationId xmlns:a16="http://schemas.microsoft.com/office/drawing/2014/main" id="{D85D3661-456D-442F-8515-02AC6B0F8170}"/>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6" name="Text Box 3">
          <a:extLst>
            <a:ext uri="{FF2B5EF4-FFF2-40B4-BE49-F238E27FC236}">
              <a16:creationId xmlns:a16="http://schemas.microsoft.com/office/drawing/2014/main" id="{F26B9816-B539-4CA0-9B98-FE1F1C3C5D5F}"/>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7" name="Text Box 3">
          <a:extLst>
            <a:ext uri="{FF2B5EF4-FFF2-40B4-BE49-F238E27FC236}">
              <a16:creationId xmlns:a16="http://schemas.microsoft.com/office/drawing/2014/main" id="{79F98248-5670-4A93-A9FB-4CB11F5084E0}"/>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8" name="Text Box 3">
          <a:extLst>
            <a:ext uri="{FF2B5EF4-FFF2-40B4-BE49-F238E27FC236}">
              <a16:creationId xmlns:a16="http://schemas.microsoft.com/office/drawing/2014/main" id="{89C3C76C-C69D-461E-96B2-B3E9F26453B8}"/>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9" name="Text Box 3">
          <a:extLst>
            <a:ext uri="{FF2B5EF4-FFF2-40B4-BE49-F238E27FC236}">
              <a16:creationId xmlns:a16="http://schemas.microsoft.com/office/drawing/2014/main" id="{F51F6D81-A1B8-44F0-B5BA-EF478F6EEFEE}"/>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0" name="Text Box 3">
          <a:extLst>
            <a:ext uri="{FF2B5EF4-FFF2-40B4-BE49-F238E27FC236}">
              <a16:creationId xmlns:a16="http://schemas.microsoft.com/office/drawing/2014/main" id="{89001D65-022B-42EC-BA06-42CEA96FE9A9}"/>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1" name="Text Box 3">
          <a:extLst>
            <a:ext uri="{FF2B5EF4-FFF2-40B4-BE49-F238E27FC236}">
              <a16:creationId xmlns:a16="http://schemas.microsoft.com/office/drawing/2014/main" id="{0CD9FA8B-4EAF-4E15-BFA6-B9882D17ACA2}"/>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2" name="Text Box 3">
          <a:extLst>
            <a:ext uri="{FF2B5EF4-FFF2-40B4-BE49-F238E27FC236}">
              <a16:creationId xmlns:a16="http://schemas.microsoft.com/office/drawing/2014/main" id="{3C3193D6-EE20-4D7D-9FD3-A043C7BDC0C0}"/>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3" name="Text Box 3">
          <a:extLst>
            <a:ext uri="{FF2B5EF4-FFF2-40B4-BE49-F238E27FC236}">
              <a16:creationId xmlns:a16="http://schemas.microsoft.com/office/drawing/2014/main" id="{7EB2CA8E-E853-459E-BBDA-B9B1E3FEAB59}"/>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4" name="Text Box 3">
          <a:extLst>
            <a:ext uri="{FF2B5EF4-FFF2-40B4-BE49-F238E27FC236}">
              <a16:creationId xmlns:a16="http://schemas.microsoft.com/office/drawing/2014/main" id="{2F6B1086-68D7-42E2-A9CC-F54FEA589E6F}"/>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5" name="Text Box 3">
          <a:extLst>
            <a:ext uri="{FF2B5EF4-FFF2-40B4-BE49-F238E27FC236}">
              <a16:creationId xmlns:a16="http://schemas.microsoft.com/office/drawing/2014/main" id="{E0CB212B-A45F-4A01-BB43-2C97FA9DAEB6}"/>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6" name="Text Box 3">
          <a:extLst>
            <a:ext uri="{FF2B5EF4-FFF2-40B4-BE49-F238E27FC236}">
              <a16:creationId xmlns:a16="http://schemas.microsoft.com/office/drawing/2014/main" id="{4DA96777-92DB-4B59-8014-9E9ABD7089B1}"/>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7" name="Text Box 3">
          <a:extLst>
            <a:ext uri="{FF2B5EF4-FFF2-40B4-BE49-F238E27FC236}">
              <a16:creationId xmlns:a16="http://schemas.microsoft.com/office/drawing/2014/main" id="{7B6D455B-93CF-4F2C-818E-73A62DF7A06A}"/>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8" name="Text Box 3">
          <a:extLst>
            <a:ext uri="{FF2B5EF4-FFF2-40B4-BE49-F238E27FC236}">
              <a16:creationId xmlns:a16="http://schemas.microsoft.com/office/drawing/2014/main" id="{71F94D7E-201E-4E2E-B6BC-41C5C5DAB7EE}"/>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9" name="Text Box 3">
          <a:extLst>
            <a:ext uri="{FF2B5EF4-FFF2-40B4-BE49-F238E27FC236}">
              <a16:creationId xmlns:a16="http://schemas.microsoft.com/office/drawing/2014/main" id="{8C593937-4818-4790-955F-8B6B24451246}"/>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0" name="Text Box 3">
          <a:extLst>
            <a:ext uri="{FF2B5EF4-FFF2-40B4-BE49-F238E27FC236}">
              <a16:creationId xmlns:a16="http://schemas.microsoft.com/office/drawing/2014/main" id="{F67FC3E2-D05E-4560-B367-2C31CBBB7654}"/>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1" name="Text Box 3">
          <a:extLst>
            <a:ext uri="{FF2B5EF4-FFF2-40B4-BE49-F238E27FC236}">
              <a16:creationId xmlns:a16="http://schemas.microsoft.com/office/drawing/2014/main" id="{3BE142C3-BD72-4244-A1DF-8EA029480A41}"/>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2" name="Text Box 3">
          <a:extLst>
            <a:ext uri="{FF2B5EF4-FFF2-40B4-BE49-F238E27FC236}">
              <a16:creationId xmlns:a16="http://schemas.microsoft.com/office/drawing/2014/main" id="{96F1DDC4-72BF-49FA-A388-F8925335DD28}"/>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3" name="Text Box 3">
          <a:extLst>
            <a:ext uri="{FF2B5EF4-FFF2-40B4-BE49-F238E27FC236}">
              <a16:creationId xmlns:a16="http://schemas.microsoft.com/office/drawing/2014/main" id="{8215E5D1-2DF8-4CEA-B163-64B61629C0EA}"/>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4" name="Text Box 3">
          <a:extLst>
            <a:ext uri="{FF2B5EF4-FFF2-40B4-BE49-F238E27FC236}">
              <a16:creationId xmlns:a16="http://schemas.microsoft.com/office/drawing/2014/main" id="{E3FE4C10-7A57-4368-AE51-65D4D1B5A76C}"/>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5" name="Text Box 3">
          <a:extLst>
            <a:ext uri="{FF2B5EF4-FFF2-40B4-BE49-F238E27FC236}">
              <a16:creationId xmlns:a16="http://schemas.microsoft.com/office/drawing/2014/main" id="{63A56116-01CD-469A-918C-0B520B29EDE7}"/>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6" name="Text Box 3">
          <a:extLst>
            <a:ext uri="{FF2B5EF4-FFF2-40B4-BE49-F238E27FC236}">
              <a16:creationId xmlns:a16="http://schemas.microsoft.com/office/drawing/2014/main" id="{7B14DD88-9C0B-43C2-98F2-0F8BB9B16109}"/>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7" name="Text Box 3">
          <a:extLst>
            <a:ext uri="{FF2B5EF4-FFF2-40B4-BE49-F238E27FC236}">
              <a16:creationId xmlns:a16="http://schemas.microsoft.com/office/drawing/2014/main" id="{F929E035-DFA5-4CF4-8157-10A787614542}"/>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8" name="Text Box 3">
          <a:extLst>
            <a:ext uri="{FF2B5EF4-FFF2-40B4-BE49-F238E27FC236}">
              <a16:creationId xmlns:a16="http://schemas.microsoft.com/office/drawing/2014/main" id="{94676BF7-E7D3-42E6-A0CD-8C9A2B1B67AC}"/>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9" name="Text Box 3">
          <a:extLst>
            <a:ext uri="{FF2B5EF4-FFF2-40B4-BE49-F238E27FC236}">
              <a16:creationId xmlns:a16="http://schemas.microsoft.com/office/drawing/2014/main" id="{93B2BB2C-1347-44F5-9B66-D2C18B466BFE}"/>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0" name="Text Box 3">
          <a:extLst>
            <a:ext uri="{FF2B5EF4-FFF2-40B4-BE49-F238E27FC236}">
              <a16:creationId xmlns:a16="http://schemas.microsoft.com/office/drawing/2014/main" id="{82305B35-5C5C-4C02-ACE0-41BB16928907}"/>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1" name="Text Box 3">
          <a:extLst>
            <a:ext uri="{FF2B5EF4-FFF2-40B4-BE49-F238E27FC236}">
              <a16:creationId xmlns:a16="http://schemas.microsoft.com/office/drawing/2014/main" id="{A31D1B0B-AA28-450D-BA45-ED3AC06F0D01}"/>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2" name="Text Box 3">
          <a:extLst>
            <a:ext uri="{FF2B5EF4-FFF2-40B4-BE49-F238E27FC236}">
              <a16:creationId xmlns:a16="http://schemas.microsoft.com/office/drawing/2014/main" id="{3315DFA7-6438-4BF3-B134-B99657B48B1F}"/>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3" name="Text Box 3">
          <a:extLst>
            <a:ext uri="{FF2B5EF4-FFF2-40B4-BE49-F238E27FC236}">
              <a16:creationId xmlns:a16="http://schemas.microsoft.com/office/drawing/2014/main" id="{3CC5C48D-F218-4A5C-8EE4-7FD22252A63A}"/>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4" name="Text Box 3">
          <a:extLst>
            <a:ext uri="{FF2B5EF4-FFF2-40B4-BE49-F238E27FC236}">
              <a16:creationId xmlns:a16="http://schemas.microsoft.com/office/drawing/2014/main" id="{2E84F1A7-3BA6-4D81-8487-5E4DCCFDD8CB}"/>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5" name="Text Box 3">
          <a:extLst>
            <a:ext uri="{FF2B5EF4-FFF2-40B4-BE49-F238E27FC236}">
              <a16:creationId xmlns:a16="http://schemas.microsoft.com/office/drawing/2014/main" id="{D03286CE-88DC-42D3-B7BC-6DD9CED5AF24}"/>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6" name="Text Box 3">
          <a:extLst>
            <a:ext uri="{FF2B5EF4-FFF2-40B4-BE49-F238E27FC236}">
              <a16:creationId xmlns:a16="http://schemas.microsoft.com/office/drawing/2014/main" id="{BE6568CA-6A1B-42D5-8E0C-91C6711FC6F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7" name="Text Box 3">
          <a:extLst>
            <a:ext uri="{FF2B5EF4-FFF2-40B4-BE49-F238E27FC236}">
              <a16:creationId xmlns:a16="http://schemas.microsoft.com/office/drawing/2014/main" id="{DC55CB32-68F8-4116-A639-58466FEEDE0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8" name="Text Box 3">
          <a:extLst>
            <a:ext uri="{FF2B5EF4-FFF2-40B4-BE49-F238E27FC236}">
              <a16:creationId xmlns:a16="http://schemas.microsoft.com/office/drawing/2014/main" id="{D12F8311-8CF0-4636-AE90-B837A808D80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9" name="Text Box 3">
          <a:extLst>
            <a:ext uri="{FF2B5EF4-FFF2-40B4-BE49-F238E27FC236}">
              <a16:creationId xmlns:a16="http://schemas.microsoft.com/office/drawing/2014/main" id="{54C7D564-7D54-4911-89B2-C657939C94B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50" name="Text Box 3">
          <a:extLst>
            <a:ext uri="{FF2B5EF4-FFF2-40B4-BE49-F238E27FC236}">
              <a16:creationId xmlns:a16="http://schemas.microsoft.com/office/drawing/2014/main" id="{695FBE3A-907C-4A3B-858C-4660A3A80B53}"/>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51" name="Text Box 3">
          <a:extLst>
            <a:ext uri="{FF2B5EF4-FFF2-40B4-BE49-F238E27FC236}">
              <a16:creationId xmlns:a16="http://schemas.microsoft.com/office/drawing/2014/main" id="{80602A49-0882-49F9-A005-3AA817DA0148}"/>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2" name="Text Box 3">
          <a:extLst>
            <a:ext uri="{FF2B5EF4-FFF2-40B4-BE49-F238E27FC236}">
              <a16:creationId xmlns:a16="http://schemas.microsoft.com/office/drawing/2014/main" id="{DB374D80-86A9-4261-A122-D0E98A59065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3" name="Text Box 3">
          <a:extLst>
            <a:ext uri="{FF2B5EF4-FFF2-40B4-BE49-F238E27FC236}">
              <a16:creationId xmlns:a16="http://schemas.microsoft.com/office/drawing/2014/main" id="{FD88F8C2-1E08-4B14-A0DC-46B85EDDB37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4" name="Text Box 3">
          <a:extLst>
            <a:ext uri="{FF2B5EF4-FFF2-40B4-BE49-F238E27FC236}">
              <a16:creationId xmlns:a16="http://schemas.microsoft.com/office/drawing/2014/main" id="{40A80021-667D-472B-84A0-4B00861D4C1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5" name="Text Box 3">
          <a:extLst>
            <a:ext uri="{FF2B5EF4-FFF2-40B4-BE49-F238E27FC236}">
              <a16:creationId xmlns:a16="http://schemas.microsoft.com/office/drawing/2014/main" id="{AD95AF27-58B4-4170-834A-05CDC568550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6" name="Text Box 3">
          <a:extLst>
            <a:ext uri="{FF2B5EF4-FFF2-40B4-BE49-F238E27FC236}">
              <a16:creationId xmlns:a16="http://schemas.microsoft.com/office/drawing/2014/main" id="{2F4E07E3-61E4-453F-8B33-85D7806C8A9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7" name="Text Box 3">
          <a:extLst>
            <a:ext uri="{FF2B5EF4-FFF2-40B4-BE49-F238E27FC236}">
              <a16:creationId xmlns:a16="http://schemas.microsoft.com/office/drawing/2014/main" id="{71DA0C13-D966-42F4-8399-9302BC024D7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8" name="Text Box 3">
          <a:extLst>
            <a:ext uri="{FF2B5EF4-FFF2-40B4-BE49-F238E27FC236}">
              <a16:creationId xmlns:a16="http://schemas.microsoft.com/office/drawing/2014/main" id="{31F025EA-6C05-4F3B-96B2-7B6CE2A938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9" name="Text Box 3">
          <a:extLst>
            <a:ext uri="{FF2B5EF4-FFF2-40B4-BE49-F238E27FC236}">
              <a16:creationId xmlns:a16="http://schemas.microsoft.com/office/drawing/2014/main" id="{5DE4C06D-B30F-4819-BCAC-705A4990E5B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0" name="Text Box 3">
          <a:extLst>
            <a:ext uri="{FF2B5EF4-FFF2-40B4-BE49-F238E27FC236}">
              <a16:creationId xmlns:a16="http://schemas.microsoft.com/office/drawing/2014/main" id="{FB780409-0CD9-4C39-AD3D-3336E7CC7A0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1" name="Text Box 3">
          <a:extLst>
            <a:ext uri="{FF2B5EF4-FFF2-40B4-BE49-F238E27FC236}">
              <a16:creationId xmlns:a16="http://schemas.microsoft.com/office/drawing/2014/main" id="{0D661E10-FCC7-4FD7-933B-2F12E9145B3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2" name="Text Box 3">
          <a:extLst>
            <a:ext uri="{FF2B5EF4-FFF2-40B4-BE49-F238E27FC236}">
              <a16:creationId xmlns:a16="http://schemas.microsoft.com/office/drawing/2014/main" id="{2D6D35CF-785C-49E0-B53E-C5A92211E49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3" name="Text Box 3">
          <a:extLst>
            <a:ext uri="{FF2B5EF4-FFF2-40B4-BE49-F238E27FC236}">
              <a16:creationId xmlns:a16="http://schemas.microsoft.com/office/drawing/2014/main" id="{A60F4C93-FEAA-4317-B742-B6EBDB9FABA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4" name="Text Box 3">
          <a:extLst>
            <a:ext uri="{FF2B5EF4-FFF2-40B4-BE49-F238E27FC236}">
              <a16:creationId xmlns:a16="http://schemas.microsoft.com/office/drawing/2014/main" id="{27031628-C6FC-41E1-B928-3D4E43EE3E2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5" name="Text Box 3">
          <a:extLst>
            <a:ext uri="{FF2B5EF4-FFF2-40B4-BE49-F238E27FC236}">
              <a16:creationId xmlns:a16="http://schemas.microsoft.com/office/drawing/2014/main" id="{7CB61698-6DAD-4582-A54E-20940B6F0DB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6" name="Text Box 3">
          <a:extLst>
            <a:ext uri="{FF2B5EF4-FFF2-40B4-BE49-F238E27FC236}">
              <a16:creationId xmlns:a16="http://schemas.microsoft.com/office/drawing/2014/main" id="{EE915C61-6625-430A-A8A8-F9C15F7624A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7" name="Text Box 3">
          <a:extLst>
            <a:ext uri="{FF2B5EF4-FFF2-40B4-BE49-F238E27FC236}">
              <a16:creationId xmlns:a16="http://schemas.microsoft.com/office/drawing/2014/main" id="{07B852D5-77C7-434F-B60C-2A6C3944920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8" name="Text Box 3">
          <a:extLst>
            <a:ext uri="{FF2B5EF4-FFF2-40B4-BE49-F238E27FC236}">
              <a16:creationId xmlns:a16="http://schemas.microsoft.com/office/drawing/2014/main" id="{D6F4A628-ACE7-49B3-9214-19A69C9E832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9" name="Text Box 3">
          <a:extLst>
            <a:ext uri="{FF2B5EF4-FFF2-40B4-BE49-F238E27FC236}">
              <a16:creationId xmlns:a16="http://schemas.microsoft.com/office/drawing/2014/main" id="{C24805D9-B9A6-4CE9-88B9-E9B39326F7B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0" name="Text Box 3">
          <a:extLst>
            <a:ext uri="{FF2B5EF4-FFF2-40B4-BE49-F238E27FC236}">
              <a16:creationId xmlns:a16="http://schemas.microsoft.com/office/drawing/2014/main" id="{460E0137-6B5A-4D3D-BE7B-721629D9286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1" name="Text Box 3">
          <a:extLst>
            <a:ext uri="{FF2B5EF4-FFF2-40B4-BE49-F238E27FC236}">
              <a16:creationId xmlns:a16="http://schemas.microsoft.com/office/drawing/2014/main" id="{39ABF4B9-5E0C-4FEB-87AF-F85FA5820CF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2" name="Text Box 3">
          <a:extLst>
            <a:ext uri="{FF2B5EF4-FFF2-40B4-BE49-F238E27FC236}">
              <a16:creationId xmlns:a16="http://schemas.microsoft.com/office/drawing/2014/main" id="{5E34916D-46F7-463B-9027-0AA48B15D4F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3" name="Text Box 3">
          <a:extLst>
            <a:ext uri="{FF2B5EF4-FFF2-40B4-BE49-F238E27FC236}">
              <a16:creationId xmlns:a16="http://schemas.microsoft.com/office/drawing/2014/main" id="{CC7E3065-44A9-423C-9C43-229D3F1AFA5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4" name="Text Box 3">
          <a:extLst>
            <a:ext uri="{FF2B5EF4-FFF2-40B4-BE49-F238E27FC236}">
              <a16:creationId xmlns:a16="http://schemas.microsoft.com/office/drawing/2014/main" id="{B6F47BFF-8F04-439E-AA01-7702C104431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5" name="Text Box 3">
          <a:extLst>
            <a:ext uri="{FF2B5EF4-FFF2-40B4-BE49-F238E27FC236}">
              <a16:creationId xmlns:a16="http://schemas.microsoft.com/office/drawing/2014/main" id="{B989F844-6FC6-42BA-9A12-3CCB86328D8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6" name="Text Box 3">
          <a:extLst>
            <a:ext uri="{FF2B5EF4-FFF2-40B4-BE49-F238E27FC236}">
              <a16:creationId xmlns:a16="http://schemas.microsoft.com/office/drawing/2014/main" id="{E37137D2-13A2-46AD-9500-87360651F24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7" name="Text Box 3">
          <a:extLst>
            <a:ext uri="{FF2B5EF4-FFF2-40B4-BE49-F238E27FC236}">
              <a16:creationId xmlns:a16="http://schemas.microsoft.com/office/drawing/2014/main" id="{E9B59234-BF01-4F97-9356-1873E9891C1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8" name="Text Box 3">
          <a:extLst>
            <a:ext uri="{FF2B5EF4-FFF2-40B4-BE49-F238E27FC236}">
              <a16:creationId xmlns:a16="http://schemas.microsoft.com/office/drawing/2014/main" id="{ACB6CC52-93E5-4CD9-B7D5-CDB78115405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9" name="Text Box 3">
          <a:extLst>
            <a:ext uri="{FF2B5EF4-FFF2-40B4-BE49-F238E27FC236}">
              <a16:creationId xmlns:a16="http://schemas.microsoft.com/office/drawing/2014/main" id="{B6F9A456-BDB0-4A9C-B289-9333781DC62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0" name="Text Box 3">
          <a:extLst>
            <a:ext uri="{FF2B5EF4-FFF2-40B4-BE49-F238E27FC236}">
              <a16:creationId xmlns:a16="http://schemas.microsoft.com/office/drawing/2014/main" id="{3D07BF4A-72B0-4CCB-8FE9-10921E0DA69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1" name="Text Box 3">
          <a:extLst>
            <a:ext uri="{FF2B5EF4-FFF2-40B4-BE49-F238E27FC236}">
              <a16:creationId xmlns:a16="http://schemas.microsoft.com/office/drawing/2014/main" id="{A0685286-E0BC-4DEB-BA15-5558025A285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2" name="Text Box 3">
          <a:extLst>
            <a:ext uri="{FF2B5EF4-FFF2-40B4-BE49-F238E27FC236}">
              <a16:creationId xmlns:a16="http://schemas.microsoft.com/office/drawing/2014/main" id="{1E4056C0-48B6-402C-80B0-6F1FD007286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3" name="Text Box 3">
          <a:extLst>
            <a:ext uri="{FF2B5EF4-FFF2-40B4-BE49-F238E27FC236}">
              <a16:creationId xmlns:a16="http://schemas.microsoft.com/office/drawing/2014/main" id="{AE28B1FC-C519-4BE1-A48D-7590CFB98E1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84" name="Text Box 3">
          <a:extLst>
            <a:ext uri="{FF2B5EF4-FFF2-40B4-BE49-F238E27FC236}">
              <a16:creationId xmlns:a16="http://schemas.microsoft.com/office/drawing/2014/main" id="{24ED80F7-6B74-435D-8D9B-45A6B8D0D537}"/>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85" name="Text Box 3">
          <a:extLst>
            <a:ext uri="{FF2B5EF4-FFF2-40B4-BE49-F238E27FC236}">
              <a16:creationId xmlns:a16="http://schemas.microsoft.com/office/drawing/2014/main" id="{88639629-A1F5-4AC5-B675-70EB56246E1D}"/>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6" name="Text Box 3">
          <a:extLst>
            <a:ext uri="{FF2B5EF4-FFF2-40B4-BE49-F238E27FC236}">
              <a16:creationId xmlns:a16="http://schemas.microsoft.com/office/drawing/2014/main" id="{0712BA35-23F6-48A5-AC9F-5BB062E05A6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7" name="Text Box 3">
          <a:extLst>
            <a:ext uri="{FF2B5EF4-FFF2-40B4-BE49-F238E27FC236}">
              <a16:creationId xmlns:a16="http://schemas.microsoft.com/office/drawing/2014/main" id="{6DE8D62A-DE38-419D-93FC-5F0AF22D412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8" name="Text Box 3">
          <a:extLst>
            <a:ext uri="{FF2B5EF4-FFF2-40B4-BE49-F238E27FC236}">
              <a16:creationId xmlns:a16="http://schemas.microsoft.com/office/drawing/2014/main" id="{6E5B7C7D-0AFF-44E5-978E-AE4970457E0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9" name="Text Box 3">
          <a:extLst>
            <a:ext uri="{FF2B5EF4-FFF2-40B4-BE49-F238E27FC236}">
              <a16:creationId xmlns:a16="http://schemas.microsoft.com/office/drawing/2014/main" id="{C014DB16-564D-4ABA-B0E7-70D459B34F8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0" name="Text Box 3">
          <a:extLst>
            <a:ext uri="{FF2B5EF4-FFF2-40B4-BE49-F238E27FC236}">
              <a16:creationId xmlns:a16="http://schemas.microsoft.com/office/drawing/2014/main" id="{69FB44FC-69E5-44EE-9BC6-9B28EEC440D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1" name="Text Box 3">
          <a:extLst>
            <a:ext uri="{FF2B5EF4-FFF2-40B4-BE49-F238E27FC236}">
              <a16:creationId xmlns:a16="http://schemas.microsoft.com/office/drawing/2014/main" id="{63CDAABA-D4D5-4D00-841D-FDC4F2EEEC2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2" name="Text Box 3">
          <a:extLst>
            <a:ext uri="{FF2B5EF4-FFF2-40B4-BE49-F238E27FC236}">
              <a16:creationId xmlns:a16="http://schemas.microsoft.com/office/drawing/2014/main" id="{FD9D1514-82AF-4A0C-A90D-1F6336ADDC1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3" name="Text Box 3">
          <a:extLst>
            <a:ext uri="{FF2B5EF4-FFF2-40B4-BE49-F238E27FC236}">
              <a16:creationId xmlns:a16="http://schemas.microsoft.com/office/drawing/2014/main" id="{055CB5BE-6712-4832-B6D6-13B218F41AC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4" name="Text Box 3">
          <a:extLst>
            <a:ext uri="{FF2B5EF4-FFF2-40B4-BE49-F238E27FC236}">
              <a16:creationId xmlns:a16="http://schemas.microsoft.com/office/drawing/2014/main" id="{9055AF3D-0E6D-4079-85FF-C4DEA61B234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5" name="Text Box 3">
          <a:extLst>
            <a:ext uri="{FF2B5EF4-FFF2-40B4-BE49-F238E27FC236}">
              <a16:creationId xmlns:a16="http://schemas.microsoft.com/office/drawing/2014/main" id="{5151FC45-87E9-4FAD-9D3B-B59A3D58C0B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6" name="Text Box 3">
          <a:extLst>
            <a:ext uri="{FF2B5EF4-FFF2-40B4-BE49-F238E27FC236}">
              <a16:creationId xmlns:a16="http://schemas.microsoft.com/office/drawing/2014/main" id="{FDF38362-725E-4426-BDCA-7094D1FE2BC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7" name="Text Box 3">
          <a:extLst>
            <a:ext uri="{FF2B5EF4-FFF2-40B4-BE49-F238E27FC236}">
              <a16:creationId xmlns:a16="http://schemas.microsoft.com/office/drawing/2014/main" id="{C9FFD31C-3C55-46BD-B328-4FE5BF7A230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8" name="Text Box 3">
          <a:extLst>
            <a:ext uri="{FF2B5EF4-FFF2-40B4-BE49-F238E27FC236}">
              <a16:creationId xmlns:a16="http://schemas.microsoft.com/office/drawing/2014/main" id="{641E7D6D-A75E-45BC-8EA4-CB9B628474C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9" name="Text Box 3">
          <a:extLst>
            <a:ext uri="{FF2B5EF4-FFF2-40B4-BE49-F238E27FC236}">
              <a16:creationId xmlns:a16="http://schemas.microsoft.com/office/drawing/2014/main" id="{1FAC09A7-2A90-4F3E-8A7E-81D02B1918A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0" name="Text Box 3">
          <a:extLst>
            <a:ext uri="{FF2B5EF4-FFF2-40B4-BE49-F238E27FC236}">
              <a16:creationId xmlns:a16="http://schemas.microsoft.com/office/drawing/2014/main" id="{1B08B751-3745-469B-B3A2-63EA5156CD2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1" name="Text Box 3">
          <a:extLst>
            <a:ext uri="{FF2B5EF4-FFF2-40B4-BE49-F238E27FC236}">
              <a16:creationId xmlns:a16="http://schemas.microsoft.com/office/drawing/2014/main" id="{A0F5EE85-6ECE-4A45-846C-F85400652C9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2" name="Text Box 3">
          <a:extLst>
            <a:ext uri="{FF2B5EF4-FFF2-40B4-BE49-F238E27FC236}">
              <a16:creationId xmlns:a16="http://schemas.microsoft.com/office/drawing/2014/main" id="{94637D2B-473A-4744-82F8-E03849C6C65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3" name="Text Box 3">
          <a:extLst>
            <a:ext uri="{FF2B5EF4-FFF2-40B4-BE49-F238E27FC236}">
              <a16:creationId xmlns:a16="http://schemas.microsoft.com/office/drawing/2014/main" id="{9E5DA179-C25A-48E4-BC88-06AA1A212EC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4" name="Text Box 3">
          <a:extLst>
            <a:ext uri="{FF2B5EF4-FFF2-40B4-BE49-F238E27FC236}">
              <a16:creationId xmlns:a16="http://schemas.microsoft.com/office/drawing/2014/main" id="{558DDAB0-E7BD-41E3-A514-2C3EF291DAF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5" name="Text Box 3">
          <a:extLst>
            <a:ext uri="{FF2B5EF4-FFF2-40B4-BE49-F238E27FC236}">
              <a16:creationId xmlns:a16="http://schemas.microsoft.com/office/drawing/2014/main" id="{CD480C32-CD5A-4DC6-B46C-1FB04E7D68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6" name="Text Box 3">
          <a:extLst>
            <a:ext uri="{FF2B5EF4-FFF2-40B4-BE49-F238E27FC236}">
              <a16:creationId xmlns:a16="http://schemas.microsoft.com/office/drawing/2014/main" id="{A1D64097-8EB5-4376-ADE8-59D2774C7D5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7" name="Text Box 3">
          <a:extLst>
            <a:ext uri="{FF2B5EF4-FFF2-40B4-BE49-F238E27FC236}">
              <a16:creationId xmlns:a16="http://schemas.microsoft.com/office/drawing/2014/main" id="{49B03459-868D-4676-9844-AC20768D7F3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8" name="Text Box 3">
          <a:extLst>
            <a:ext uri="{FF2B5EF4-FFF2-40B4-BE49-F238E27FC236}">
              <a16:creationId xmlns:a16="http://schemas.microsoft.com/office/drawing/2014/main" id="{79BD9AC8-689C-4EDE-B97B-6466DFE4A23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9" name="Text Box 3">
          <a:extLst>
            <a:ext uri="{FF2B5EF4-FFF2-40B4-BE49-F238E27FC236}">
              <a16:creationId xmlns:a16="http://schemas.microsoft.com/office/drawing/2014/main" id="{17604D95-CA2C-48E9-82E8-91D77C50CF7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0" name="Text Box 3">
          <a:extLst>
            <a:ext uri="{FF2B5EF4-FFF2-40B4-BE49-F238E27FC236}">
              <a16:creationId xmlns:a16="http://schemas.microsoft.com/office/drawing/2014/main" id="{D2EB4C63-0FCA-4D7B-BB45-DFB5030E86D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1" name="Text Box 3">
          <a:extLst>
            <a:ext uri="{FF2B5EF4-FFF2-40B4-BE49-F238E27FC236}">
              <a16:creationId xmlns:a16="http://schemas.microsoft.com/office/drawing/2014/main" id="{BFED2D55-6C4D-4635-8F4F-5B53A04B4A9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2" name="Text Box 3">
          <a:extLst>
            <a:ext uri="{FF2B5EF4-FFF2-40B4-BE49-F238E27FC236}">
              <a16:creationId xmlns:a16="http://schemas.microsoft.com/office/drawing/2014/main" id="{C2B4C3B3-18AD-4658-AD4A-787D5A77A90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3" name="Text Box 3">
          <a:extLst>
            <a:ext uri="{FF2B5EF4-FFF2-40B4-BE49-F238E27FC236}">
              <a16:creationId xmlns:a16="http://schemas.microsoft.com/office/drawing/2014/main" id="{B5188FAE-760A-4FCB-923E-8A469F1176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4" name="Text Box 3">
          <a:extLst>
            <a:ext uri="{FF2B5EF4-FFF2-40B4-BE49-F238E27FC236}">
              <a16:creationId xmlns:a16="http://schemas.microsoft.com/office/drawing/2014/main" id="{0024A256-DFCB-4C52-BBA4-047EABCB8EB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5" name="Text Box 3">
          <a:extLst>
            <a:ext uri="{FF2B5EF4-FFF2-40B4-BE49-F238E27FC236}">
              <a16:creationId xmlns:a16="http://schemas.microsoft.com/office/drawing/2014/main" id="{CC2F4547-C64A-4CAD-B090-6D3D1DACC4B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6" name="Text Box 3">
          <a:extLst>
            <a:ext uri="{FF2B5EF4-FFF2-40B4-BE49-F238E27FC236}">
              <a16:creationId xmlns:a16="http://schemas.microsoft.com/office/drawing/2014/main" id="{6DA99DAC-BE75-432C-802E-11F29BD8C9D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7" name="Text Box 3">
          <a:extLst>
            <a:ext uri="{FF2B5EF4-FFF2-40B4-BE49-F238E27FC236}">
              <a16:creationId xmlns:a16="http://schemas.microsoft.com/office/drawing/2014/main" id="{4FBE0B2D-AD6D-4593-BE6F-3FE160DF988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718" name="Text Box 3">
          <a:extLst>
            <a:ext uri="{FF2B5EF4-FFF2-40B4-BE49-F238E27FC236}">
              <a16:creationId xmlns:a16="http://schemas.microsoft.com/office/drawing/2014/main" id="{1E26F9C0-67A9-48FD-AF51-752515006775}"/>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719" name="Text Box 3">
          <a:extLst>
            <a:ext uri="{FF2B5EF4-FFF2-40B4-BE49-F238E27FC236}">
              <a16:creationId xmlns:a16="http://schemas.microsoft.com/office/drawing/2014/main" id="{F33EA947-202C-41D0-BCB1-A19BE6D39EFB}"/>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0" name="Text Box 3">
          <a:extLst>
            <a:ext uri="{FF2B5EF4-FFF2-40B4-BE49-F238E27FC236}">
              <a16:creationId xmlns:a16="http://schemas.microsoft.com/office/drawing/2014/main" id="{0429A337-CBDF-4F28-911D-94405CCCBAA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1" name="Text Box 3">
          <a:extLst>
            <a:ext uri="{FF2B5EF4-FFF2-40B4-BE49-F238E27FC236}">
              <a16:creationId xmlns:a16="http://schemas.microsoft.com/office/drawing/2014/main" id="{0A011177-24ED-454B-9A5B-88549FC418D7}"/>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2" name="Text Box 3">
          <a:extLst>
            <a:ext uri="{FF2B5EF4-FFF2-40B4-BE49-F238E27FC236}">
              <a16:creationId xmlns:a16="http://schemas.microsoft.com/office/drawing/2014/main" id="{7C5E00A2-61AE-42D2-A215-F0AB3D2ACF0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3" name="Text Box 3">
          <a:extLst>
            <a:ext uri="{FF2B5EF4-FFF2-40B4-BE49-F238E27FC236}">
              <a16:creationId xmlns:a16="http://schemas.microsoft.com/office/drawing/2014/main" id="{A052290E-DA0A-416C-A4F0-586AD5572E9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4" name="Text Box 3">
          <a:extLst>
            <a:ext uri="{FF2B5EF4-FFF2-40B4-BE49-F238E27FC236}">
              <a16:creationId xmlns:a16="http://schemas.microsoft.com/office/drawing/2014/main" id="{085FA97D-7603-4D14-8350-73584CEFDC0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5" name="Text Box 3">
          <a:extLst>
            <a:ext uri="{FF2B5EF4-FFF2-40B4-BE49-F238E27FC236}">
              <a16:creationId xmlns:a16="http://schemas.microsoft.com/office/drawing/2014/main" id="{34A6EA0F-B466-4468-BED6-D3BA9F686CB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6" name="Text Box 3">
          <a:extLst>
            <a:ext uri="{FF2B5EF4-FFF2-40B4-BE49-F238E27FC236}">
              <a16:creationId xmlns:a16="http://schemas.microsoft.com/office/drawing/2014/main" id="{B092B598-05EA-4168-9FCC-DC5CAB5358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7" name="Text Box 3">
          <a:extLst>
            <a:ext uri="{FF2B5EF4-FFF2-40B4-BE49-F238E27FC236}">
              <a16:creationId xmlns:a16="http://schemas.microsoft.com/office/drawing/2014/main" id="{189C9511-A3F9-4242-B1B6-D0487D423BA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8" name="Text Box 3">
          <a:extLst>
            <a:ext uri="{FF2B5EF4-FFF2-40B4-BE49-F238E27FC236}">
              <a16:creationId xmlns:a16="http://schemas.microsoft.com/office/drawing/2014/main" id="{DF368D45-96D5-492B-8B60-283B484F17A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9" name="Text Box 3">
          <a:extLst>
            <a:ext uri="{FF2B5EF4-FFF2-40B4-BE49-F238E27FC236}">
              <a16:creationId xmlns:a16="http://schemas.microsoft.com/office/drawing/2014/main" id="{6ED1699B-44C2-4A78-8AF8-66B9305B51B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0" name="Text Box 3">
          <a:extLst>
            <a:ext uri="{FF2B5EF4-FFF2-40B4-BE49-F238E27FC236}">
              <a16:creationId xmlns:a16="http://schemas.microsoft.com/office/drawing/2014/main" id="{BC1795DA-FF85-4530-9516-8B872B3D410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1" name="Text Box 3">
          <a:extLst>
            <a:ext uri="{FF2B5EF4-FFF2-40B4-BE49-F238E27FC236}">
              <a16:creationId xmlns:a16="http://schemas.microsoft.com/office/drawing/2014/main" id="{CBC51535-E12D-403A-816C-624F8005739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2" name="Text Box 3">
          <a:extLst>
            <a:ext uri="{FF2B5EF4-FFF2-40B4-BE49-F238E27FC236}">
              <a16:creationId xmlns:a16="http://schemas.microsoft.com/office/drawing/2014/main" id="{7EA33578-64EE-4BF7-83FF-AE5BA3F4F8A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3" name="Text Box 3">
          <a:extLst>
            <a:ext uri="{FF2B5EF4-FFF2-40B4-BE49-F238E27FC236}">
              <a16:creationId xmlns:a16="http://schemas.microsoft.com/office/drawing/2014/main" id="{C5BBEDCE-6C61-4925-8DB3-D59D79CD5D27}"/>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4" name="Text Box 3">
          <a:extLst>
            <a:ext uri="{FF2B5EF4-FFF2-40B4-BE49-F238E27FC236}">
              <a16:creationId xmlns:a16="http://schemas.microsoft.com/office/drawing/2014/main" id="{F81F73D3-5AA7-476B-9512-1F8473C3A48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5" name="Text Box 3">
          <a:extLst>
            <a:ext uri="{FF2B5EF4-FFF2-40B4-BE49-F238E27FC236}">
              <a16:creationId xmlns:a16="http://schemas.microsoft.com/office/drawing/2014/main" id="{D5D411A0-1D88-429D-BF1B-DE93F18F83B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6" name="Text Box 3">
          <a:extLst>
            <a:ext uri="{FF2B5EF4-FFF2-40B4-BE49-F238E27FC236}">
              <a16:creationId xmlns:a16="http://schemas.microsoft.com/office/drawing/2014/main" id="{5C0F2488-65F8-4A33-BAD1-5ACF5254835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7" name="Text Box 3">
          <a:extLst>
            <a:ext uri="{FF2B5EF4-FFF2-40B4-BE49-F238E27FC236}">
              <a16:creationId xmlns:a16="http://schemas.microsoft.com/office/drawing/2014/main" id="{493230BA-BBA4-48BD-A95C-A4AC92B2406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8" name="Text Box 3">
          <a:extLst>
            <a:ext uri="{FF2B5EF4-FFF2-40B4-BE49-F238E27FC236}">
              <a16:creationId xmlns:a16="http://schemas.microsoft.com/office/drawing/2014/main" id="{D4CA0367-6D86-400A-94CA-27DF58BE58E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9" name="Text Box 3">
          <a:extLst>
            <a:ext uri="{FF2B5EF4-FFF2-40B4-BE49-F238E27FC236}">
              <a16:creationId xmlns:a16="http://schemas.microsoft.com/office/drawing/2014/main" id="{2EC6459E-DFA7-4909-B861-79EC9E5624E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0" name="Text Box 3">
          <a:extLst>
            <a:ext uri="{FF2B5EF4-FFF2-40B4-BE49-F238E27FC236}">
              <a16:creationId xmlns:a16="http://schemas.microsoft.com/office/drawing/2014/main" id="{AE07BA48-D410-432F-9DCD-0DB93727E54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1" name="Text Box 3">
          <a:extLst>
            <a:ext uri="{FF2B5EF4-FFF2-40B4-BE49-F238E27FC236}">
              <a16:creationId xmlns:a16="http://schemas.microsoft.com/office/drawing/2014/main" id="{F7304F30-C9A3-4FD0-BF8F-61AA117C2DE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2" name="Text Box 3">
          <a:extLst>
            <a:ext uri="{FF2B5EF4-FFF2-40B4-BE49-F238E27FC236}">
              <a16:creationId xmlns:a16="http://schemas.microsoft.com/office/drawing/2014/main" id="{FB18F276-09EC-40BB-A7BD-6F69A9D354E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3" name="Text Box 3">
          <a:extLst>
            <a:ext uri="{FF2B5EF4-FFF2-40B4-BE49-F238E27FC236}">
              <a16:creationId xmlns:a16="http://schemas.microsoft.com/office/drawing/2014/main" id="{C9FDF5DE-A5B3-4F61-B3FB-D6BC34460CE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4" name="Text Box 3">
          <a:extLst>
            <a:ext uri="{FF2B5EF4-FFF2-40B4-BE49-F238E27FC236}">
              <a16:creationId xmlns:a16="http://schemas.microsoft.com/office/drawing/2014/main" id="{CF29DD10-08C2-4D8B-9E83-1ABB12CED26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5" name="Text Box 3">
          <a:extLst>
            <a:ext uri="{FF2B5EF4-FFF2-40B4-BE49-F238E27FC236}">
              <a16:creationId xmlns:a16="http://schemas.microsoft.com/office/drawing/2014/main" id="{D59649D3-6C7F-4BFF-8D25-87E56417174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6" name="Text Box 3">
          <a:extLst>
            <a:ext uri="{FF2B5EF4-FFF2-40B4-BE49-F238E27FC236}">
              <a16:creationId xmlns:a16="http://schemas.microsoft.com/office/drawing/2014/main" id="{DF170FF8-9722-4013-B00E-8F796B1DC2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7" name="Text Box 3">
          <a:extLst>
            <a:ext uri="{FF2B5EF4-FFF2-40B4-BE49-F238E27FC236}">
              <a16:creationId xmlns:a16="http://schemas.microsoft.com/office/drawing/2014/main" id="{B3C1C774-59C1-49D6-BC59-668BE29A5E1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8" name="Text Box 3">
          <a:extLst>
            <a:ext uri="{FF2B5EF4-FFF2-40B4-BE49-F238E27FC236}">
              <a16:creationId xmlns:a16="http://schemas.microsoft.com/office/drawing/2014/main" id="{2BBF5F4F-0D53-4DA0-9191-EC3C8ECB070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9" name="Text Box 3">
          <a:extLst>
            <a:ext uri="{FF2B5EF4-FFF2-40B4-BE49-F238E27FC236}">
              <a16:creationId xmlns:a16="http://schemas.microsoft.com/office/drawing/2014/main" id="{8544DB48-8894-4623-8174-AAB52CCE4F9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50" name="Text Box 3">
          <a:extLst>
            <a:ext uri="{FF2B5EF4-FFF2-40B4-BE49-F238E27FC236}">
              <a16:creationId xmlns:a16="http://schemas.microsoft.com/office/drawing/2014/main" id="{8720B350-8EB2-406F-B7E7-F773279127D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51" name="Text Box 3">
          <a:extLst>
            <a:ext uri="{FF2B5EF4-FFF2-40B4-BE49-F238E27FC236}">
              <a16:creationId xmlns:a16="http://schemas.microsoft.com/office/drawing/2014/main" id="{66FE7BA4-FFBC-4A96-9F9A-DD04EA750C1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2" name="Text Box 3">
          <a:extLst>
            <a:ext uri="{FF2B5EF4-FFF2-40B4-BE49-F238E27FC236}">
              <a16:creationId xmlns:a16="http://schemas.microsoft.com/office/drawing/2014/main" id="{5C42783A-1409-4E93-B66D-3A8F0F9149A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3" name="Text Box 3">
          <a:extLst>
            <a:ext uri="{FF2B5EF4-FFF2-40B4-BE49-F238E27FC236}">
              <a16:creationId xmlns:a16="http://schemas.microsoft.com/office/drawing/2014/main" id="{71EC6A5F-F306-4D1B-AF95-CB1677EDF53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4" name="Text Box 3">
          <a:extLst>
            <a:ext uri="{FF2B5EF4-FFF2-40B4-BE49-F238E27FC236}">
              <a16:creationId xmlns:a16="http://schemas.microsoft.com/office/drawing/2014/main" id="{33F6FC2F-5FB1-4CBE-B928-11E63123399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5" name="Text Box 3">
          <a:extLst>
            <a:ext uri="{FF2B5EF4-FFF2-40B4-BE49-F238E27FC236}">
              <a16:creationId xmlns:a16="http://schemas.microsoft.com/office/drawing/2014/main" id="{C0A210C9-D7BA-4403-B145-8B6D7133F10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6" name="Text Box 3">
          <a:extLst>
            <a:ext uri="{FF2B5EF4-FFF2-40B4-BE49-F238E27FC236}">
              <a16:creationId xmlns:a16="http://schemas.microsoft.com/office/drawing/2014/main" id="{F2C5E022-52C6-4AAC-BDB6-3A06D997E0F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7" name="Text Box 3">
          <a:extLst>
            <a:ext uri="{FF2B5EF4-FFF2-40B4-BE49-F238E27FC236}">
              <a16:creationId xmlns:a16="http://schemas.microsoft.com/office/drawing/2014/main" id="{561F97AF-9B9B-4F4E-9D51-B2BCCFDAD97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8" name="Text Box 3">
          <a:extLst>
            <a:ext uri="{FF2B5EF4-FFF2-40B4-BE49-F238E27FC236}">
              <a16:creationId xmlns:a16="http://schemas.microsoft.com/office/drawing/2014/main" id="{382FBA6A-A490-4556-B221-96105C1B624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9" name="Text Box 3">
          <a:extLst>
            <a:ext uri="{FF2B5EF4-FFF2-40B4-BE49-F238E27FC236}">
              <a16:creationId xmlns:a16="http://schemas.microsoft.com/office/drawing/2014/main" id="{47776B30-0E4D-480F-AAC2-E0C678D38F9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0" name="Text Box 3">
          <a:extLst>
            <a:ext uri="{FF2B5EF4-FFF2-40B4-BE49-F238E27FC236}">
              <a16:creationId xmlns:a16="http://schemas.microsoft.com/office/drawing/2014/main" id="{14E1E746-2E68-411A-B6C7-AF4F4C12D9F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1" name="Text Box 3">
          <a:extLst>
            <a:ext uri="{FF2B5EF4-FFF2-40B4-BE49-F238E27FC236}">
              <a16:creationId xmlns:a16="http://schemas.microsoft.com/office/drawing/2014/main" id="{F0F79127-0FFA-48D0-807D-6749D8AD7DD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2" name="Text Box 3">
          <a:extLst>
            <a:ext uri="{FF2B5EF4-FFF2-40B4-BE49-F238E27FC236}">
              <a16:creationId xmlns:a16="http://schemas.microsoft.com/office/drawing/2014/main" id="{6FD4A8AA-5BC8-4EEA-B306-F24D19E6EB45}"/>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3" name="Text Box 3">
          <a:extLst>
            <a:ext uri="{FF2B5EF4-FFF2-40B4-BE49-F238E27FC236}">
              <a16:creationId xmlns:a16="http://schemas.microsoft.com/office/drawing/2014/main" id="{CBF846EB-BEA0-4945-B24E-BFD67F21DA1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4" name="Text Box 3">
          <a:extLst>
            <a:ext uri="{FF2B5EF4-FFF2-40B4-BE49-F238E27FC236}">
              <a16:creationId xmlns:a16="http://schemas.microsoft.com/office/drawing/2014/main" id="{FBA7931A-689F-4CE2-BC72-F42DD920D1B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5" name="Text Box 3">
          <a:extLst>
            <a:ext uri="{FF2B5EF4-FFF2-40B4-BE49-F238E27FC236}">
              <a16:creationId xmlns:a16="http://schemas.microsoft.com/office/drawing/2014/main" id="{75F23523-45AF-433D-8E4B-EAF3B0E4BCF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6" name="Text Box 3">
          <a:extLst>
            <a:ext uri="{FF2B5EF4-FFF2-40B4-BE49-F238E27FC236}">
              <a16:creationId xmlns:a16="http://schemas.microsoft.com/office/drawing/2014/main" id="{D62B6A1C-613A-484B-845E-D34E5A426E9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7" name="Text Box 3">
          <a:extLst>
            <a:ext uri="{FF2B5EF4-FFF2-40B4-BE49-F238E27FC236}">
              <a16:creationId xmlns:a16="http://schemas.microsoft.com/office/drawing/2014/main" id="{9DF386DE-5A7C-4A28-BFEA-0CB363B706E5}"/>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8" name="Text Box 3">
          <a:extLst>
            <a:ext uri="{FF2B5EF4-FFF2-40B4-BE49-F238E27FC236}">
              <a16:creationId xmlns:a16="http://schemas.microsoft.com/office/drawing/2014/main" id="{AEAD114D-A1C4-4283-8B41-8B057DA4CAF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9" name="Text Box 3">
          <a:extLst>
            <a:ext uri="{FF2B5EF4-FFF2-40B4-BE49-F238E27FC236}">
              <a16:creationId xmlns:a16="http://schemas.microsoft.com/office/drawing/2014/main" id="{8FE4C2AB-7B31-4847-9C0F-62C4B079140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0" name="Text Box 3">
          <a:extLst>
            <a:ext uri="{FF2B5EF4-FFF2-40B4-BE49-F238E27FC236}">
              <a16:creationId xmlns:a16="http://schemas.microsoft.com/office/drawing/2014/main" id="{BCD15A20-353A-44B2-BCAB-B2C21954FF4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1" name="Text Box 3">
          <a:extLst>
            <a:ext uri="{FF2B5EF4-FFF2-40B4-BE49-F238E27FC236}">
              <a16:creationId xmlns:a16="http://schemas.microsoft.com/office/drawing/2014/main" id="{07ABF0D6-16E1-4DC4-9D13-23826C7267D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2" name="Text Box 3">
          <a:extLst>
            <a:ext uri="{FF2B5EF4-FFF2-40B4-BE49-F238E27FC236}">
              <a16:creationId xmlns:a16="http://schemas.microsoft.com/office/drawing/2014/main" id="{3F57F967-372B-4AA0-BED1-1CAACF1ACDC3}"/>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3" name="Text Box 3">
          <a:extLst>
            <a:ext uri="{FF2B5EF4-FFF2-40B4-BE49-F238E27FC236}">
              <a16:creationId xmlns:a16="http://schemas.microsoft.com/office/drawing/2014/main" id="{4FE7283F-567C-4D85-A262-892E1A202C0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4" name="Text Box 3">
          <a:extLst>
            <a:ext uri="{FF2B5EF4-FFF2-40B4-BE49-F238E27FC236}">
              <a16:creationId xmlns:a16="http://schemas.microsoft.com/office/drawing/2014/main" id="{BD748980-8BB9-4348-8FF4-AB91E144D38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5" name="Text Box 3">
          <a:extLst>
            <a:ext uri="{FF2B5EF4-FFF2-40B4-BE49-F238E27FC236}">
              <a16:creationId xmlns:a16="http://schemas.microsoft.com/office/drawing/2014/main" id="{7F31C55F-AC54-437D-971F-3236359F01E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6" name="Text Box 3">
          <a:extLst>
            <a:ext uri="{FF2B5EF4-FFF2-40B4-BE49-F238E27FC236}">
              <a16:creationId xmlns:a16="http://schemas.microsoft.com/office/drawing/2014/main" id="{8987AF3A-058C-4E68-82ED-F3C4C3520F9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7" name="Text Box 3">
          <a:extLst>
            <a:ext uri="{FF2B5EF4-FFF2-40B4-BE49-F238E27FC236}">
              <a16:creationId xmlns:a16="http://schemas.microsoft.com/office/drawing/2014/main" id="{FC53DB69-F809-4278-96F1-F2095FF447C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8" name="Text Box 3">
          <a:extLst>
            <a:ext uri="{FF2B5EF4-FFF2-40B4-BE49-F238E27FC236}">
              <a16:creationId xmlns:a16="http://schemas.microsoft.com/office/drawing/2014/main" id="{4BEA0F96-782F-4E50-ABAB-7FF0AE242F1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9" name="Text Box 3">
          <a:extLst>
            <a:ext uri="{FF2B5EF4-FFF2-40B4-BE49-F238E27FC236}">
              <a16:creationId xmlns:a16="http://schemas.microsoft.com/office/drawing/2014/main" id="{E9614BEB-DA21-4F30-AB98-68185CDA412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0" name="Text Box 3">
          <a:extLst>
            <a:ext uri="{FF2B5EF4-FFF2-40B4-BE49-F238E27FC236}">
              <a16:creationId xmlns:a16="http://schemas.microsoft.com/office/drawing/2014/main" id="{6029B3E1-E8C2-4AF7-8505-4F0C385721F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1" name="Text Box 3">
          <a:extLst>
            <a:ext uri="{FF2B5EF4-FFF2-40B4-BE49-F238E27FC236}">
              <a16:creationId xmlns:a16="http://schemas.microsoft.com/office/drawing/2014/main" id="{600A1C25-2A78-433E-9F1C-D014CB49B09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2" name="Text Box 3">
          <a:extLst>
            <a:ext uri="{FF2B5EF4-FFF2-40B4-BE49-F238E27FC236}">
              <a16:creationId xmlns:a16="http://schemas.microsoft.com/office/drawing/2014/main" id="{966F1730-60C0-4E80-A4B4-6B5BA2D6DDA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3" name="Text Box 3">
          <a:extLst>
            <a:ext uri="{FF2B5EF4-FFF2-40B4-BE49-F238E27FC236}">
              <a16:creationId xmlns:a16="http://schemas.microsoft.com/office/drawing/2014/main" id="{2EE49535-CBD2-40E4-8407-96351B531FE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4" name="Text Box 3">
          <a:extLst>
            <a:ext uri="{FF2B5EF4-FFF2-40B4-BE49-F238E27FC236}">
              <a16:creationId xmlns:a16="http://schemas.microsoft.com/office/drawing/2014/main" id="{1DD541A9-6488-47F8-9D1F-574CCA2EF4D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5" name="Text Box 3">
          <a:extLst>
            <a:ext uri="{FF2B5EF4-FFF2-40B4-BE49-F238E27FC236}">
              <a16:creationId xmlns:a16="http://schemas.microsoft.com/office/drawing/2014/main" id="{4F068994-770D-46B3-9F8F-03F42DD1AB1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86" name="Text Box 3">
          <a:extLst>
            <a:ext uri="{FF2B5EF4-FFF2-40B4-BE49-F238E27FC236}">
              <a16:creationId xmlns:a16="http://schemas.microsoft.com/office/drawing/2014/main" id="{80CA5092-08CE-4A0C-9AD3-3DD3A23EB5FA}"/>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87" name="Text Box 3">
          <a:extLst>
            <a:ext uri="{FF2B5EF4-FFF2-40B4-BE49-F238E27FC236}">
              <a16:creationId xmlns:a16="http://schemas.microsoft.com/office/drawing/2014/main" id="{42743FC1-BED3-4E3C-BA74-FBD6D698C010}"/>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8" name="Text Box 3">
          <a:extLst>
            <a:ext uri="{FF2B5EF4-FFF2-40B4-BE49-F238E27FC236}">
              <a16:creationId xmlns:a16="http://schemas.microsoft.com/office/drawing/2014/main" id="{B0023F59-6464-4157-AC75-E4ECE91F2A7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9" name="Text Box 3">
          <a:extLst>
            <a:ext uri="{FF2B5EF4-FFF2-40B4-BE49-F238E27FC236}">
              <a16:creationId xmlns:a16="http://schemas.microsoft.com/office/drawing/2014/main" id="{B9853CEE-8C84-4F89-86BB-0FFBFC8321E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0" name="Text Box 3">
          <a:extLst>
            <a:ext uri="{FF2B5EF4-FFF2-40B4-BE49-F238E27FC236}">
              <a16:creationId xmlns:a16="http://schemas.microsoft.com/office/drawing/2014/main" id="{93E5427D-D00C-4ACC-B654-A2B7D82207D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1" name="Text Box 3">
          <a:extLst>
            <a:ext uri="{FF2B5EF4-FFF2-40B4-BE49-F238E27FC236}">
              <a16:creationId xmlns:a16="http://schemas.microsoft.com/office/drawing/2014/main" id="{543EF83F-1A15-471A-B976-1E70D851BAE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92" name="Text Box 3">
          <a:extLst>
            <a:ext uri="{FF2B5EF4-FFF2-40B4-BE49-F238E27FC236}">
              <a16:creationId xmlns:a16="http://schemas.microsoft.com/office/drawing/2014/main" id="{9000CD7D-44C8-434B-819A-E883EC732EDC}"/>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93" name="Text Box 3">
          <a:extLst>
            <a:ext uri="{FF2B5EF4-FFF2-40B4-BE49-F238E27FC236}">
              <a16:creationId xmlns:a16="http://schemas.microsoft.com/office/drawing/2014/main" id="{CDE1F9DC-769B-4A5F-B1B0-D7141B3F5837}"/>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4" name="Text Box 3">
          <a:extLst>
            <a:ext uri="{FF2B5EF4-FFF2-40B4-BE49-F238E27FC236}">
              <a16:creationId xmlns:a16="http://schemas.microsoft.com/office/drawing/2014/main" id="{ABE921DC-805E-440B-AAA1-5DCA929CB76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5" name="Text Box 3">
          <a:extLst>
            <a:ext uri="{FF2B5EF4-FFF2-40B4-BE49-F238E27FC236}">
              <a16:creationId xmlns:a16="http://schemas.microsoft.com/office/drawing/2014/main" id="{FDC623EE-45FA-4F4D-89DE-06B4F7F6DF7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6" name="Text Box 3">
          <a:extLst>
            <a:ext uri="{FF2B5EF4-FFF2-40B4-BE49-F238E27FC236}">
              <a16:creationId xmlns:a16="http://schemas.microsoft.com/office/drawing/2014/main" id="{9D399AD5-08F4-4354-A18C-23C7DB0102D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7" name="Text Box 3">
          <a:extLst>
            <a:ext uri="{FF2B5EF4-FFF2-40B4-BE49-F238E27FC236}">
              <a16:creationId xmlns:a16="http://schemas.microsoft.com/office/drawing/2014/main" id="{CF2D12D7-2B43-4189-8966-EBFFD6896625}"/>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8" name="Text Box 3">
          <a:extLst>
            <a:ext uri="{FF2B5EF4-FFF2-40B4-BE49-F238E27FC236}">
              <a16:creationId xmlns:a16="http://schemas.microsoft.com/office/drawing/2014/main" id="{C71CACB0-EB1B-4C05-B604-AFA2859B515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9" name="Text Box 3">
          <a:extLst>
            <a:ext uri="{FF2B5EF4-FFF2-40B4-BE49-F238E27FC236}">
              <a16:creationId xmlns:a16="http://schemas.microsoft.com/office/drawing/2014/main" id="{BFABBA97-3FCC-41E4-84FB-6C012B03606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0" name="Text Box 3">
          <a:extLst>
            <a:ext uri="{FF2B5EF4-FFF2-40B4-BE49-F238E27FC236}">
              <a16:creationId xmlns:a16="http://schemas.microsoft.com/office/drawing/2014/main" id="{04BE8B9C-1A12-4871-8661-69BB778DAF6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1" name="Text Box 3">
          <a:extLst>
            <a:ext uri="{FF2B5EF4-FFF2-40B4-BE49-F238E27FC236}">
              <a16:creationId xmlns:a16="http://schemas.microsoft.com/office/drawing/2014/main" id="{40B80964-1DED-48AE-8004-7C67456499D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2" name="Text Box 3">
          <a:extLst>
            <a:ext uri="{FF2B5EF4-FFF2-40B4-BE49-F238E27FC236}">
              <a16:creationId xmlns:a16="http://schemas.microsoft.com/office/drawing/2014/main" id="{0DF7004C-03D6-48EE-BED2-E20C17C79CE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3" name="Text Box 3">
          <a:extLst>
            <a:ext uri="{FF2B5EF4-FFF2-40B4-BE49-F238E27FC236}">
              <a16:creationId xmlns:a16="http://schemas.microsoft.com/office/drawing/2014/main" id="{311CBDFB-2F35-4628-BC19-B52705AD3B3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4" name="Text Box 3">
          <a:extLst>
            <a:ext uri="{FF2B5EF4-FFF2-40B4-BE49-F238E27FC236}">
              <a16:creationId xmlns:a16="http://schemas.microsoft.com/office/drawing/2014/main" id="{EED636C4-BA65-48CE-B5E6-3C1A2A609C3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5" name="Text Box 3">
          <a:extLst>
            <a:ext uri="{FF2B5EF4-FFF2-40B4-BE49-F238E27FC236}">
              <a16:creationId xmlns:a16="http://schemas.microsoft.com/office/drawing/2014/main" id="{6B0A0915-C64F-4CB6-86A6-873EDCF3C0B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6" name="Text Box 3">
          <a:extLst>
            <a:ext uri="{FF2B5EF4-FFF2-40B4-BE49-F238E27FC236}">
              <a16:creationId xmlns:a16="http://schemas.microsoft.com/office/drawing/2014/main" id="{9C6D67C3-62E0-4CF3-B30D-4E5D08BFB85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7" name="Text Box 3">
          <a:extLst>
            <a:ext uri="{FF2B5EF4-FFF2-40B4-BE49-F238E27FC236}">
              <a16:creationId xmlns:a16="http://schemas.microsoft.com/office/drawing/2014/main" id="{1C7FA35D-FC07-44D8-BF37-006D92F8E81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8" name="Text Box 3">
          <a:extLst>
            <a:ext uri="{FF2B5EF4-FFF2-40B4-BE49-F238E27FC236}">
              <a16:creationId xmlns:a16="http://schemas.microsoft.com/office/drawing/2014/main" id="{87FE9897-ED01-47EE-918E-795C4234A58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9" name="Text Box 3">
          <a:extLst>
            <a:ext uri="{FF2B5EF4-FFF2-40B4-BE49-F238E27FC236}">
              <a16:creationId xmlns:a16="http://schemas.microsoft.com/office/drawing/2014/main" id="{C949E527-B94C-49C2-BF90-97A266EF25F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0" name="Text Box 3">
          <a:extLst>
            <a:ext uri="{FF2B5EF4-FFF2-40B4-BE49-F238E27FC236}">
              <a16:creationId xmlns:a16="http://schemas.microsoft.com/office/drawing/2014/main" id="{8F4F917E-C157-4164-B9E3-FE01551041C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1" name="Text Box 3">
          <a:extLst>
            <a:ext uri="{FF2B5EF4-FFF2-40B4-BE49-F238E27FC236}">
              <a16:creationId xmlns:a16="http://schemas.microsoft.com/office/drawing/2014/main" id="{F516DBC3-6C62-4864-8606-C2468C33798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2" name="Text Box 3">
          <a:extLst>
            <a:ext uri="{FF2B5EF4-FFF2-40B4-BE49-F238E27FC236}">
              <a16:creationId xmlns:a16="http://schemas.microsoft.com/office/drawing/2014/main" id="{6CE30DFD-4F17-45DF-B57D-6F0828732BF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3" name="Text Box 3">
          <a:extLst>
            <a:ext uri="{FF2B5EF4-FFF2-40B4-BE49-F238E27FC236}">
              <a16:creationId xmlns:a16="http://schemas.microsoft.com/office/drawing/2014/main" id="{7EA865AC-9BAB-43B5-8C18-68DBCC73D6C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4" name="Text Box 3">
          <a:extLst>
            <a:ext uri="{FF2B5EF4-FFF2-40B4-BE49-F238E27FC236}">
              <a16:creationId xmlns:a16="http://schemas.microsoft.com/office/drawing/2014/main" id="{3359247E-AD15-45BF-982A-80E8D07FCF63}"/>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5" name="Text Box 3">
          <a:extLst>
            <a:ext uri="{FF2B5EF4-FFF2-40B4-BE49-F238E27FC236}">
              <a16:creationId xmlns:a16="http://schemas.microsoft.com/office/drawing/2014/main" id="{1963E3C2-D244-420B-9080-4BA2E274D77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6" name="Text Box 3">
          <a:extLst>
            <a:ext uri="{FF2B5EF4-FFF2-40B4-BE49-F238E27FC236}">
              <a16:creationId xmlns:a16="http://schemas.microsoft.com/office/drawing/2014/main" id="{B835AA25-0EA3-4F8B-B3AB-0C86CC0991A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7" name="Text Box 3">
          <a:extLst>
            <a:ext uri="{FF2B5EF4-FFF2-40B4-BE49-F238E27FC236}">
              <a16:creationId xmlns:a16="http://schemas.microsoft.com/office/drawing/2014/main" id="{CA1C9554-FE73-429B-885E-2502FA6C1D6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8" name="Text Box 3">
          <a:extLst>
            <a:ext uri="{FF2B5EF4-FFF2-40B4-BE49-F238E27FC236}">
              <a16:creationId xmlns:a16="http://schemas.microsoft.com/office/drawing/2014/main" id="{50E589EC-544F-466E-8442-16C7649F4AC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9" name="Text Box 3">
          <a:extLst>
            <a:ext uri="{FF2B5EF4-FFF2-40B4-BE49-F238E27FC236}">
              <a16:creationId xmlns:a16="http://schemas.microsoft.com/office/drawing/2014/main" id="{A4000B8C-C966-429E-9E6C-E1F3086D25F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0" name="Text Box 3">
          <a:extLst>
            <a:ext uri="{FF2B5EF4-FFF2-40B4-BE49-F238E27FC236}">
              <a16:creationId xmlns:a16="http://schemas.microsoft.com/office/drawing/2014/main" id="{45B597F4-E2BD-491F-88F5-78E4AFC31AE3}"/>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1" name="Text Box 3">
          <a:extLst>
            <a:ext uri="{FF2B5EF4-FFF2-40B4-BE49-F238E27FC236}">
              <a16:creationId xmlns:a16="http://schemas.microsoft.com/office/drawing/2014/main" id="{A3CA1FD1-3485-4C13-A6BA-5EBB5143438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2" name="Text Box 3">
          <a:extLst>
            <a:ext uri="{FF2B5EF4-FFF2-40B4-BE49-F238E27FC236}">
              <a16:creationId xmlns:a16="http://schemas.microsoft.com/office/drawing/2014/main" id="{DD3F49A8-757D-4E9B-B7DA-893E8C529E2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3" name="Text Box 3">
          <a:extLst>
            <a:ext uri="{FF2B5EF4-FFF2-40B4-BE49-F238E27FC236}">
              <a16:creationId xmlns:a16="http://schemas.microsoft.com/office/drawing/2014/main" id="{9CA53605-7953-458D-BA94-279BAFED081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4" name="Text Box 3">
          <a:extLst>
            <a:ext uri="{FF2B5EF4-FFF2-40B4-BE49-F238E27FC236}">
              <a16:creationId xmlns:a16="http://schemas.microsoft.com/office/drawing/2014/main" id="{26EE24AC-A0F4-4E5B-86CB-13B6D69CBC6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5" name="Text Box 3">
          <a:extLst>
            <a:ext uri="{FF2B5EF4-FFF2-40B4-BE49-F238E27FC236}">
              <a16:creationId xmlns:a16="http://schemas.microsoft.com/office/drawing/2014/main" id="{D7FFE07A-1E8F-46C2-B05D-848889E4459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6" name="Text Box 3">
          <a:extLst>
            <a:ext uri="{FF2B5EF4-FFF2-40B4-BE49-F238E27FC236}">
              <a16:creationId xmlns:a16="http://schemas.microsoft.com/office/drawing/2014/main" id="{A820B4CB-ACCC-4281-A95E-0C1D016BE5D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7" name="Text Box 3">
          <a:extLst>
            <a:ext uri="{FF2B5EF4-FFF2-40B4-BE49-F238E27FC236}">
              <a16:creationId xmlns:a16="http://schemas.microsoft.com/office/drawing/2014/main" id="{A4AF7CE5-62E5-4A38-AA6D-D91E3A4644B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28" name="Text Box 3">
          <a:extLst>
            <a:ext uri="{FF2B5EF4-FFF2-40B4-BE49-F238E27FC236}">
              <a16:creationId xmlns:a16="http://schemas.microsoft.com/office/drawing/2014/main" id="{61453799-7F2F-4F18-A87B-9BC163F08E6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29" name="Text Box 3">
          <a:extLst>
            <a:ext uri="{FF2B5EF4-FFF2-40B4-BE49-F238E27FC236}">
              <a16:creationId xmlns:a16="http://schemas.microsoft.com/office/drawing/2014/main" id="{61E3F8AD-1DB8-4BB1-8761-D35B3BD9CF5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30" name="Text Box 3">
          <a:extLst>
            <a:ext uri="{FF2B5EF4-FFF2-40B4-BE49-F238E27FC236}">
              <a16:creationId xmlns:a16="http://schemas.microsoft.com/office/drawing/2014/main" id="{F38064B5-1294-47DB-8513-417F2B1029A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31" name="Text Box 3">
          <a:extLst>
            <a:ext uri="{FF2B5EF4-FFF2-40B4-BE49-F238E27FC236}">
              <a16:creationId xmlns:a16="http://schemas.microsoft.com/office/drawing/2014/main" id="{28BE66B8-E8DF-4AB3-8DE2-0FD3F34C861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2" name="Text Box 3">
          <a:extLst>
            <a:ext uri="{FF2B5EF4-FFF2-40B4-BE49-F238E27FC236}">
              <a16:creationId xmlns:a16="http://schemas.microsoft.com/office/drawing/2014/main" id="{22150C48-8DDE-41D7-9859-AA7342597EB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3" name="Text Box 3">
          <a:extLst>
            <a:ext uri="{FF2B5EF4-FFF2-40B4-BE49-F238E27FC236}">
              <a16:creationId xmlns:a16="http://schemas.microsoft.com/office/drawing/2014/main" id="{D5DB3EA9-AA03-4589-8D65-E7FE1D9FED3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4" name="Text Box 3">
          <a:extLst>
            <a:ext uri="{FF2B5EF4-FFF2-40B4-BE49-F238E27FC236}">
              <a16:creationId xmlns:a16="http://schemas.microsoft.com/office/drawing/2014/main" id="{C694D7D0-0F0C-41F7-AA97-68B4C9CAF95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5" name="Text Box 3">
          <a:extLst>
            <a:ext uri="{FF2B5EF4-FFF2-40B4-BE49-F238E27FC236}">
              <a16:creationId xmlns:a16="http://schemas.microsoft.com/office/drawing/2014/main" id="{6B7B0294-C581-4D3C-82BF-7CBC3DBD96A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6" name="Text Box 3">
          <a:extLst>
            <a:ext uri="{FF2B5EF4-FFF2-40B4-BE49-F238E27FC236}">
              <a16:creationId xmlns:a16="http://schemas.microsoft.com/office/drawing/2014/main" id="{4C18670F-EEBA-4D1A-9C60-F5A6B4D8816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7" name="Text Box 3">
          <a:extLst>
            <a:ext uri="{FF2B5EF4-FFF2-40B4-BE49-F238E27FC236}">
              <a16:creationId xmlns:a16="http://schemas.microsoft.com/office/drawing/2014/main" id="{F06FDC3C-8889-4076-BBF2-90AC3D5416A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8" name="Text Box 3">
          <a:extLst>
            <a:ext uri="{FF2B5EF4-FFF2-40B4-BE49-F238E27FC236}">
              <a16:creationId xmlns:a16="http://schemas.microsoft.com/office/drawing/2014/main" id="{8497A0F3-09C9-4670-86F4-E1DC6459085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9" name="Text Box 3">
          <a:extLst>
            <a:ext uri="{FF2B5EF4-FFF2-40B4-BE49-F238E27FC236}">
              <a16:creationId xmlns:a16="http://schemas.microsoft.com/office/drawing/2014/main" id="{EF79A7BC-62E2-4E47-89D9-3B8F6C621E5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0" name="Text Box 3">
          <a:extLst>
            <a:ext uri="{FF2B5EF4-FFF2-40B4-BE49-F238E27FC236}">
              <a16:creationId xmlns:a16="http://schemas.microsoft.com/office/drawing/2014/main" id="{847C7BCD-6D0E-4A5C-83AA-283EBC5D19E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1" name="Text Box 3">
          <a:extLst>
            <a:ext uri="{FF2B5EF4-FFF2-40B4-BE49-F238E27FC236}">
              <a16:creationId xmlns:a16="http://schemas.microsoft.com/office/drawing/2014/main" id="{2EB14C3B-E869-4F31-8D7A-4C6849DD8C1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2" name="Text Box 3">
          <a:extLst>
            <a:ext uri="{FF2B5EF4-FFF2-40B4-BE49-F238E27FC236}">
              <a16:creationId xmlns:a16="http://schemas.microsoft.com/office/drawing/2014/main" id="{42A63AD3-41B9-44E3-971E-6EFB8ED0CA0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3" name="Text Box 3">
          <a:extLst>
            <a:ext uri="{FF2B5EF4-FFF2-40B4-BE49-F238E27FC236}">
              <a16:creationId xmlns:a16="http://schemas.microsoft.com/office/drawing/2014/main" id="{7AA2C44C-8745-4059-912C-3B5A3A9F7F4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4" name="Text Box 3">
          <a:extLst>
            <a:ext uri="{FF2B5EF4-FFF2-40B4-BE49-F238E27FC236}">
              <a16:creationId xmlns:a16="http://schemas.microsoft.com/office/drawing/2014/main" id="{FCF971BC-FB93-4128-A30D-D09A241E12B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5" name="Text Box 3">
          <a:extLst>
            <a:ext uri="{FF2B5EF4-FFF2-40B4-BE49-F238E27FC236}">
              <a16:creationId xmlns:a16="http://schemas.microsoft.com/office/drawing/2014/main" id="{A3110F31-DCCC-4C7F-9975-E5B1B30CEF6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6" name="Text Box 3">
          <a:extLst>
            <a:ext uri="{FF2B5EF4-FFF2-40B4-BE49-F238E27FC236}">
              <a16:creationId xmlns:a16="http://schemas.microsoft.com/office/drawing/2014/main" id="{77018EE7-B2A2-4B3C-AAFF-14D6AF4BABA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7" name="Text Box 3">
          <a:extLst>
            <a:ext uri="{FF2B5EF4-FFF2-40B4-BE49-F238E27FC236}">
              <a16:creationId xmlns:a16="http://schemas.microsoft.com/office/drawing/2014/main" id="{467F366B-388D-45F1-8FA2-36023D9D0DE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8" name="Text Box 3">
          <a:extLst>
            <a:ext uri="{FF2B5EF4-FFF2-40B4-BE49-F238E27FC236}">
              <a16:creationId xmlns:a16="http://schemas.microsoft.com/office/drawing/2014/main" id="{2B8A1F08-4908-444E-932B-B465C785621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9" name="Text Box 3">
          <a:extLst>
            <a:ext uri="{FF2B5EF4-FFF2-40B4-BE49-F238E27FC236}">
              <a16:creationId xmlns:a16="http://schemas.microsoft.com/office/drawing/2014/main" id="{3608D489-4325-4C8C-A95E-B42E5063370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0" name="Text Box 3">
          <a:extLst>
            <a:ext uri="{FF2B5EF4-FFF2-40B4-BE49-F238E27FC236}">
              <a16:creationId xmlns:a16="http://schemas.microsoft.com/office/drawing/2014/main" id="{A92F03F7-2079-4DE1-93AE-09B9A9D8A3D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1" name="Text Box 3">
          <a:extLst>
            <a:ext uri="{FF2B5EF4-FFF2-40B4-BE49-F238E27FC236}">
              <a16:creationId xmlns:a16="http://schemas.microsoft.com/office/drawing/2014/main" id="{F894D43D-ABEC-4BC9-A297-DC2DD52A1B8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2" name="Text Box 3">
          <a:extLst>
            <a:ext uri="{FF2B5EF4-FFF2-40B4-BE49-F238E27FC236}">
              <a16:creationId xmlns:a16="http://schemas.microsoft.com/office/drawing/2014/main" id="{8353C105-1A8F-40E5-8411-3C822516C88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3" name="Text Box 3">
          <a:extLst>
            <a:ext uri="{FF2B5EF4-FFF2-40B4-BE49-F238E27FC236}">
              <a16:creationId xmlns:a16="http://schemas.microsoft.com/office/drawing/2014/main" id="{5D69CCDF-B60E-45C9-84AB-1F635F54E80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4" name="Text Box 3">
          <a:extLst>
            <a:ext uri="{FF2B5EF4-FFF2-40B4-BE49-F238E27FC236}">
              <a16:creationId xmlns:a16="http://schemas.microsoft.com/office/drawing/2014/main" id="{89AA7358-7871-434F-91B4-C32FB12D9D6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5" name="Text Box 3">
          <a:extLst>
            <a:ext uri="{FF2B5EF4-FFF2-40B4-BE49-F238E27FC236}">
              <a16:creationId xmlns:a16="http://schemas.microsoft.com/office/drawing/2014/main" id="{392D5AAE-B0BF-4155-B13F-8D8085C1D65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6" name="Text Box 3">
          <a:extLst>
            <a:ext uri="{FF2B5EF4-FFF2-40B4-BE49-F238E27FC236}">
              <a16:creationId xmlns:a16="http://schemas.microsoft.com/office/drawing/2014/main" id="{ADB7614F-F8BA-4F54-B62D-EA0E432BDE2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7" name="Text Box 3">
          <a:extLst>
            <a:ext uri="{FF2B5EF4-FFF2-40B4-BE49-F238E27FC236}">
              <a16:creationId xmlns:a16="http://schemas.microsoft.com/office/drawing/2014/main" id="{AF65C098-00B4-485C-8D47-389F6F16C0F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8" name="Text Box 3">
          <a:extLst>
            <a:ext uri="{FF2B5EF4-FFF2-40B4-BE49-F238E27FC236}">
              <a16:creationId xmlns:a16="http://schemas.microsoft.com/office/drawing/2014/main" id="{FA599F5E-4BD6-4A3D-A6FE-45BB3217C53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9" name="Text Box 3">
          <a:extLst>
            <a:ext uri="{FF2B5EF4-FFF2-40B4-BE49-F238E27FC236}">
              <a16:creationId xmlns:a16="http://schemas.microsoft.com/office/drawing/2014/main" id="{1C0A9F88-2A88-47E6-9ADF-108F409FAC6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60" name="Text Box 3">
          <a:extLst>
            <a:ext uri="{FF2B5EF4-FFF2-40B4-BE49-F238E27FC236}">
              <a16:creationId xmlns:a16="http://schemas.microsoft.com/office/drawing/2014/main" id="{F8B506F8-DA9D-4F9B-9B56-31B90E03230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61" name="Text Box 3">
          <a:extLst>
            <a:ext uri="{FF2B5EF4-FFF2-40B4-BE49-F238E27FC236}">
              <a16:creationId xmlns:a16="http://schemas.microsoft.com/office/drawing/2014/main" id="{1DC2C869-92A5-4D22-85FA-525A1ADC4FA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62" name="Text Box 3">
          <a:extLst>
            <a:ext uri="{FF2B5EF4-FFF2-40B4-BE49-F238E27FC236}">
              <a16:creationId xmlns:a16="http://schemas.microsoft.com/office/drawing/2014/main" id="{32C680A9-E975-414F-A4CA-B4AB5AAEFF7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3" name="Text Box 3">
          <a:extLst>
            <a:ext uri="{FF2B5EF4-FFF2-40B4-BE49-F238E27FC236}">
              <a16:creationId xmlns:a16="http://schemas.microsoft.com/office/drawing/2014/main" id="{C0437717-CB40-4523-9E65-952274FB1A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4" name="Text Box 3">
          <a:extLst>
            <a:ext uri="{FF2B5EF4-FFF2-40B4-BE49-F238E27FC236}">
              <a16:creationId xmlns:a16="http://schemas.microsoft.com/office/drawing/2014/main" id="{D94205EB-F4C5-46B5-8C92-F7D8310DAA9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5" name="Text Box 3">
          <a:extLst>
            <a:ext uri="{FF2B5EF4-FFF2-40B4-BE49-F238E27FC236}">
              <a16:creationId xmlns:a16="http://schemas.microsoft.com/office/drawing/2014/main" id="{891AF4BA-9A9D-425A-99A9-DBD1EC9E529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6" name="Text Box 3">
          <a:extLst>
            <a:ext uri="{FF2B5EF4-FFF2-40B4-BE49-F238E27FC236}">
              <a16:creationId xmlns:a16="http://schemas.microsoft.com/office/drawing/2014/main" id="{E5E3100A-4F5B-4EF4-9F6E-BC258ED40BF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67" name="Text Box 3">
          <a:extLst>
            <a:ext uri="{FF2B5EF4-FFF2-40B4-BE49-F238E27FC236}">
              <a16:creationId xmlns:a16="http://schemas.microsoft.com/office/drawing/2014/main" id="{DD808431-0D7C-43EE-A6A5-D895DFEAB78A}"/>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68" name="Text Box 3">
          <a:extLst>
            <a:ext uri="{FF2B5EF4-FFF2-40B4-BE49-F238E27FC236}">
              <a16:creationId xmlns:a16="http://schemas.microsoft.com/office/drawing/2014/main" id="{56C94FCE-3F05-4FA0-A5AF-6F4A9FA451A4}"/>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69" name="Text Box 3">
          <a:extLst>
            <a:ext uri="{FF2B5EF4-FFF2-40B4-BE49-F238E27FC236}">
              <a16:creationId xmlns:a16="http://schemas.microsoft.com/office/drawing/2014/main" id="{6BB79613-F345-41D9-B8E6-E1DAFE4D72B0}"/>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70" name="Text Box 3">
          <a:extLst>
            <a:ext uri="{FF2B5EF4-FFF2-40B4-BE49-F238E27FC236}">
              <a16:creationId xmlns:a16="http://schemas.microsoft.com/office/drawing/2014/main" id="{28121C63-C31B-44D8-8464-C60AF14C91E0}"/>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102577</xdr:rowOff>
    </xdr:to>
    <xdr:sp macro="" textlink="">
      <xdr:nvSpPr>
        <xdr:cNvPr id="3871" name="Text Box 3">
          <a:extLst>
            <a:ext uri="{FF2B5EF4-FFF2-40B4-BE49-F238E27FC236}">
              <a16:creationId xmlns:a16="http://schemas.microsoft.com/office/drawing/2014/main" id="{D0E1CFB3-E628-4FE6-89C2-429D9D9D40D1}"/>
            </a:ext>
          </a:extLst>
        </xdr:cNvPr>
        <xdr:cNvSpPr txBox="1">
          <a:spLocks noChangeArrowheads="1"/>
        </xdr:cNvSpPr>
      </xdr:nvSpPr>
      <xdr:spPr bwMode="auto">
        <a:xfrm>
          <a:off x="5114925"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102577</xdr:rowOff>
    </xdr:to>
    <xdr:sp macro="" textlink="">
      <xdr:nvSpPr>
        <xdr:cNvPr id="3872" name="Text Box 3">
          <a:extLst>
            <a:ext uri="{FF2B5EF4-FFF2-40B4-BE49-F238E27FC236}">
              <a16:creationId xmlns:a16="http://schemas.microsoft.com/office/drawing/2014/main" id="{CE8ADBFD-F287-49D8-9323-4B0DB8111C1E}"/>
            </a:ext>
          </a:extLst>
        </xdr:cNvPr>
        <xdr:cNvSpPr txBox="1">
          <a:spLocks noChangeArrowheads="1"/>
        </xdr:cNvSpPr>
      </xdr:nvSpPr>
      <xdr:spPr bwMode="auto">
        <a:xfrm>
          <a:off x="5114925"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102577</xdr:rowOff>
    </xdr:to>
    <xdr:sp macro="" textlink="">
      <xdr:nvSpPr>
        <xdr:cNvPr id="3873" name="Text Box 3">
          <a:extLst>
            <a:ext uri="{FF2B5EF4-FFF2-40B4-BE49-F238E27FC236}">
              <a16:creationId xmlns:a16="http://schemas.microsoft.com/office/drawing/2014/main" id="{1767A302-1A7D-412D-A154-A0C026CA838C}"/>
            </a:ext>
          </a:extLst>
        </xdr:cNvPr>
        <xdr:cNvSpPr txBox="1">
          <a:spLocks noChangeArrowheads="1"/>
        </xdr:cNvSpPr>
      </xdr:nvSpPr>
      <xdr:spPr bwMode="auto">
        <a:xfrm>
          <a:off x="51149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874" name="Text Box 3">
          <a:extLst>
            <a:ext uri="{FF2B5EF4-FFF2-40B4-BE49-F238E27FC236}">
              <a16:creationId xmlns:a16="http://schemas.microsoft.com/office/drawing/2014/main" id="{69B17381-CB68-4A13-87E2-4E26A3AA8FB5}"/>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875" name="Text Box 3">
          <a:extLst>
            <a:ext uri="{FF2B5EF4-FFF2-40B4-BE49-F238E27FC236}">
              <a16:creationId xmlns:a16="http://schemas.microsoft.com/office/drawing/2014/main" id="{29B6E688-1132-4450-9F3E-C1301476A5F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6" name="Text Box 3">
          <a:extLst>
            <a:ext uri="{FF2B5EF4-FFF2-40B4-BE49-F238E27FC236}">
              <a16:creationId xmlns:a16="http://schemas.microsoft.com/office/drawing/2014/main" id="{60737CB6-1868-46D4-BBC1-26E22546B58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7" name="Text Box 3">
          <a:extLst>
            <a:ext uri="{FF2B5EF4-FFF2-40B4-BE49-F238E27FC236}">
              <a16:creationId xmlns:a16="http://schemas.microsoft.com/office/drawing/2014/main" id="{B5A377C7-BB88-46B8-9F8D-29B85AEA9C5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8" name="Text Box 3">
          <a:extLst>
            <a:ext uri="{FF2B5EF4-FFF2-40B4-BE49-F238E27FC236}">
              <a16:creationId xmlns:a16="http://schemas.microsoft.com/office/drawing/2014/main" id="{A1A9F8F2-C236-4F68-AF45-05C8AFB6823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9" name="Text Box 3">
          <a:extLst>
            <a:ext uri="{FF2B5EF4-FFF2-40B4-BE49-F238E27FC236}">
              <a16:creationId xmlns:a16="http://schemas.microsoft.com/office/drawing/2014/main" id="{9259B31F-E9BD-4508-B5A0-E4DEAF1E111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0" name="Text Box 3">
          <a:extLst>
            <a:ext uri="{FF2B5EF4-FFF2-40B4-BE49-F238E27FC236}">
              <a16:creationId xmlns:a16="http://schemas.microsoft.com/office/drawing/2014/main" id="{9C097EF6-9376-42C5-B024-03A80CC7C23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1" name="Text Box 3">
          <a:extLst>
            <a:ext uri="{FF2B5EF4-FFF2-40B4-BE49-F238E27FC236}">
              <a16:creationId xmlns:a16="http://schemas.microsoft.com/office/drawing/2014/main" id="{AB1CBD7C-D486-4724-9714-9AE40241FA4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2" name="Text Box 3">
          <a:extLst>
            <a:ext uri="{FF2B5EF4-FFF2-40B4-BE49-F238E27FC236}">
              <a16:creationId xmlns:a16="http://schemas.microsoft.com/office/drawing/2014/main" id="{22D7D39D-A7DC-4EC2-9AC0-F1EBC78A8CF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3" name="Text Box 3">
          <a:extLst>
            <a:ext uri="{FF2B5EF4-FFF2-40B4-BE49-F238E27FC236}">
              <a16:creationId xmlns:a16="http://schemas.microsoft.com/office/drawing/2014/main" id="{0C184D03-E47E-4C60-BCFE-E62A3F5920E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4" name="Text Box 3">
          <a:extLst>
            <a:ext uri="{FF2B5EF4-FFF2-40B4-BE49-F238E27FC236}">
              <a16:creationId xmlns:a16="http://schemas.microsoft.com/office/drawing/2014/main" id="{D11BF493-26D7-44C1-85FA-9ED7EF3EE87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5" name="Text Box 3">
          <a:extLst>
            <a:ext uri="{FF2B5EF4-FFF2-40B4-BE49-F238E27FC236}">
              <a16:creationId xmlns:a16="http://schemas.microsoft.com/office/drawing/2014/main" id="{F487B2EE-87EC-45E4-A899-1C6FE5D9BE0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6" name="Text Box 3">
          <a:extLst>
            <a:ext uri="{FF2B5EF4-FFF2-40B4-BE49-F238E27FC236}">
              <a16:creationId xmlns:a16="http://schemas.microsoft.com/office/drawing/2014/main" id="{36CE410E-AC77-40F5-AFF0-69D03579CCB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7" name="Text Box 3">
          <a:extLst>
            <a:ext uri="{FF2B5EF4-FFF2-40B4-BE49-F238E27FC236}">
              <a16:creationId xmlns:a16="http://schemas.microsoft.com/office/drawing/2014/main" id="{D833E084-5CB9-4BD0-A822-D36BF53179E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8" name="Text Box 3">
          <a:extLst>
            <a:ext uri="{FF2B5EF4-FFF2-40B4-BE49-F238E27FC236}">
              <a16:creationId xmlns:a16="http://schemas.microsoft.com/office/drawing/2014/main" id="{5D5F8032-B4DD-4BC4-A97E-C9376419E31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9" name="Text Box 3">
          <a:extLst>
            <a:ext uri="{FF2B5EF4-FFF2-40B4-BE49-F238E27FC236}">
              <a16:creationId xmlns:a16="http://schemas.microsoft.com/office/drawing/2014/main" id="{0F22ECE7-204B-4809-91F2-6DDD06BA0BE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0" name="Text Box 3">
          <a:extLst>
            <a:ext uri="{FF2B5EF4-FFF2-40B4-BE49-F238E27FC236}">
              <a16:creationId xmlns:a16="http://schemas.microsoft.com/office/drawing/2014/main" id="{86AB49EF-35C9-408D-8735-B3EB2E1867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1" name="Text Box 3">
          <a:extLst>
            <a:ext uri="{FF2B5EF4-FFF2-40B4-BE49-F238E27FC236}">
              <a16:creationId xmlns:a16="http://schemas.microsoft.com/office/drawing/2014/main" id="{DA5F4011-2DF9-43F8-8D0B-4E41171151B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2" name="Text Box 3">
          <a:extLst>
            <a:ext uri="{FF2B5EF4-FFF2-40B4-BE49-F238E27FC236}">
              <a16:creationId xmlns:a16="http://schemas.microsoft.com/office/drawing/2014/main" id="{31B5A66A-D906-41A4-BB1A-E392EBD4A89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3" name="Text Box 3">
          <a:extLst>
            <a:ext uri="{FF2B5EF4-FFF2-40B4-BE49-F238E27FC236}">
              <a16:creationId xmlns:a16="http://schemas.microsoft.com/office/drawing/2014/main" id="{E5347517-A22F-4352-8B64-36EB3AC4B9C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4" name="Text Box 3">
          <a:extLst>
            <a:ext uri="{FF2B5EF4-FFF2-40B4-BE49-F238E27FC236}">
              <a16:creationId xmlns:a16="http://schemas.microsoft.com/office/drawing/2014/main" id="{ED41623C-836A-4059-B4E4-DA64C390060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5" name="Text Box 3">
          <a:extLst>
            <a:ext uri="{FF2B5EF4-FFF2-40B4-BE49-F238E27FC236}">
              <a16:creationId xmlns:a16="http://schemas.microsoft.com/office/drawing/2014/main" id="{4192FB5D-2BDB-4FC5-B73B-E86697507BF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6" name="Text Box 3">
          <a:extLst>
            <a:ext uri="{FF2B5EF4-FFF2-40B4-BE49-F238E27FC236}">
              <a16:creationId xmlns:a16="http://schemas.microsoft.com/office/drawing/2014/main" id="{7CDA10FB-6DE7-41D1-BA33-962E4D88ECC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7" name="Text Box 3">
          <a:extLst>
            <a:ext uri="{FF2B5EF4-FFF2-40B4-BE49-F238E27FC236}">
              <a16:creationId xmlns:a16="http://schemas.microsoft.com/office/drawing/2014/main" id="{7BA69AF2-B4FE-440B-A78B-2A5462E469B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8" name="Text Box 3">
          <a:extLst>
            <a:ext uri="{FF2B5EF4-FFF2-40B4-BE49-F238E27FC236}">
              <a16:creationId xmlns:a16="http://schemas.microsoft.com/office/drawing/2014/main" id="{486B81AA-E241-4DE6-A705-9CCE6E3663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9" name="Text Box 3">
          <a:extLst>
            <a:ext uri="{FF2B5EF4-FFF2-40B4-BE49-F238E27FC236}">
              <a16:creationId xmlns:a16="http://schemas.microsoft.com/office/drawing/2014/main" id="{BD6E356C-E2BC-47C1-9ECF-F1BE9D187A2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0" name="Text Box 3">
          <a:extLst>
            <a:ext uri="{FF2B5EF4-FFF2-40B4-BE49-F238E27FC236}">
              <a16:creationId xmlns:a16="http://schemas.microsoft.com/office/drawing/2014/main" id="{70607CA4-E6C8-4F5A-B1CA-B10E3940CD1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1" name="Text Box 3">
          <a:extLst>
            <a:ext uri="{FF2B5EF4-FFF2-40B4-BE49-F238E27FC236}">
              <a16:creationId xmlns:a16="http://schemas.microsoft.com/office/drawing/2014/main" id="{BC5270C4-9C52-4154-8C76-096B3BF2CEA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2" name="Text Box 3">
          <a:extLst>
            <a:ext uri="{FF2B5EF4-FFF2-40B4-BE49-F238E27FC236}">
              <a16:creationId xmlns:a16="http://schemas.microsoft.com/office/drawing/2014/main" id="{B72DD9FE-4710-4BE0-95A7-B88829CE930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3" name="Text Box 3">
          <a:extLst>
            <a:ext uri="{FF2B5EF4-FFF2-40B4-BE49-F238E27FC236}">
              <a16:creationId xmlns:a16="http://schemas.microsoft.com/office/drawing/2014/main" id="{A4649F76-B5E1-444B-9C17-0F61CAE1B08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4" name="Text Box 3">
          <a:extLst>
            <a:ext uri="{FF2B5EF4-FFF2-40B4-BE49-F238E27FC236}">
              <a16:creationId xmlns:a16="http://schemas.microsoft.com/office/drawing/2014/main" id="{5DEDBC7A-3AD8-4F5F-A79E-2FA09895F9A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5" name="Text Box 3">
          <a:extLst>
            <a:ext uri="{FF2B5EF4-FFF2-40B4-BE49-F238E27FC236}">
              <a16:creationId xmlns:a16="http://schemas.microsoft.com/office/drawing/2014/main" id="{0ED30576-E113-414C-A3FE-A3D6526DEB4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6" name="Text Box 3">
          <a:extLst>
            <a:ext uri="{FF2B5EF4-FFF2-40B4-BE49-F238E27FC236}">
              <a16:creationId xmlns:a16="http://schemas.microsoft.com/office/drawing/2014/main" id="{204FBC7B-32CD-408B-9A07-8AF066FE2E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7" name="Text Box 3">
          <a:extLst>
            <a:ext uri="{FF2B5EF4-FFF2-40B4-BE49-F238E27FC236}">
              <a16:creationId xmlns:a16="http://schemas.microsoft.com/office/drawing/2014/main" id="{5EE078EC-FC81-49AD-B3C2-D3A8480AE22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08" name="Text Box 3">
          <a:extLst>
            <a:ext uri="{FF2B5EF4-FFF2-40B4-BE49-F238E27FC236}">
              <a16:creationId xmlns:a16="http://schemas.microsoft.com/office/drawing/2014/main" id="{07BE2343-C750-4A32-A7D2-46C3A58E8F2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09" name="Text Box 3">
          <a:extLst>
            <a:ext uri="{FF2B5EF4-FFF2-40B4-BE49-F238E27FC236}">
              <a16:creationId xmlns:a16="http://schemas.microsoft.com/office/drawing/2014/main" id="{E0F50EE1-F111-49D0-B712-D04F98D85EC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0" name="Text Box 3">
          <a:extLst>
            <a:ext uri="{FF2B5EF4-FFF2-40B4-BE49-F238E27FC236}">
              <a16:creationId xmlns:a16="http://schemas.microsoft.com/office/drawing/2014/main" id="{F380FB31-967A-47EC-8526-CECFAC341D3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1" name="Text Box 3">
          <a:extLst>
            <a:ext uri="{FF2B5EF4-FFF2-40B4-BE49-F238E27FC236}">
              <a16:creationId xmlns:a16="http://schemas.microsoft.com/office/drawing/2014/main" id="{C81C3FDF-B80E-4394-B9D1-BC140BEB22A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2" name="Text Box 3">
          <a:extLst>
            <a:ext uri="{FF2B5EF4-FFF2-40B4-BE49-F238E27FC236}">
              <a16:creationId xmlns:a16="http://schemas.microsoft.com/office/drawing/2014/main" id="{8C35A254-5F5F-476A-B81E-B6A39192863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3" name="Text Box 3">
          <a:extLst>
            <a:ext uri="{FF2B5EF4-FFF2-40B4-BE49-F238E27FC236}">
              <a16:creationId xmlns:a16="http://schemas.microsoft.com/office/drawing/2014/main" id="{CD6C6C6A-93D9-4C2D-9F86-44452863CD2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4" name="Text Box 3">
          <a:extLst>
            <a:ext uri="{FF2B5EF4-FFF2-40B4-BE49-F238E27FC236}">
              <a16:creationId xmlns:a16="http://schemas.microsoft.com/office/drawing/2014/main" id="{902C959E-A21D-4831-93D7-5BC3655176D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5" name="Text Box 3">
          <a:extLst>
            <a:ext uri="{FF2B5EF4-FFF2-40B4-BE49-F238E27FC236}">
              <a16:creationId xmlns:a16="http://schemas.microsoft.com/office/drawing/2014/main" id="{EE2A09AF-AE90-4DB9-B552-78B030487EB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6" name="Text Box 3">
          <a:extLst>
            <a:ext uri="{FF2B5EF4-FFF2-40B4-BE49-F238E27FC236}">
              <a16:creationId xmlns:a16="http://schemas.microsoft.com/office/drawing/2014/main" id="{2AD152C7-EB1B-45FD-B561-625DE803E45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7" name="Text Box 3">
          <a:extLst>
            <a:ext uri="{FF2B5EF4-FFF2-40B4-BE49-F238E27FC236}">
              <a16:creationId xmlns:a16="http://schemas.microsoft.com/office/drawing/2014/main" id="{A99C8BB6-1C64-46FB-85F7-43EF3666ACF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8" name="Text Box 3">
          <a:extLst>
            <a:ext uri="{FF2B5EF4-FFF2-40B4-BE49-F238E27FC236}">
              <a16:creationId xmlns:a16="http://schemas.microsoft.com/office/drawing/2014/main" id="{7CF23D55-303E-4CDF-893B-CD36FC5515A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9" name="Text Box 3">
          <a:extLst>
            <a:ext uri="{FF2B5EF4-FFF2-40B4-BE49-F238E27FC236}">
              <a16:creationId xmlns:a16="http://schemas.microsoft.com/office/drawing/2014/main" id="{1BF09DD4-C46F-4FE1-8078-266D0D5E62F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0" name="Text Box 3">
          <a:extLst>
            <a:ext uri="{FF2B5EF4-FFF2-40B4-BE49-F238E27FC236}">
              <a16:creationId xmlns:a16="http://schemas.microsoft.com/office/drawing/2014/main" id="{E001E2B2-6BB4-4991-A46E-E126E0989BD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1" name="Text Box 3">
          <a:extLst>
            <a:ext uri="{FF2B5EF4-FFF2-40B4-BE49-F238E27FC236}">
              <a16:creationId xmlns:a16="http://schemas.microsoft.com/office/drawing/2014/main" id="{79295CDD-0D7F-40E8-986B-D58144C522E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2" name="Text Box 3">
          <a:extLst>
            <a:ext uri="{FF2B5EF4-FFF2-40B4-BE49-F238E27FC236}">
              <a16:creationId xmlns:a16="http://schemas.microsoft.com/office/drawing/2014/main" id="{6F40646F-7F60-4F23-8157-F13502F798B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3" name="Text Box 3">
          <a:extLst>
            <a:ext uri="{FF2B5EF4-FFF2-40B4-BE49-F238E27FC236}">
              <a16:creationId xmlns:a16="http://schemas.microsoft.com/office/drawing/2014/main" id="{E966CFFC-34B3-40B4-B45D-E1B9CF1CC51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4" name="Text Box 3">
          <a:extLst>
            <a:ext uri="{FF2B5EF4-FFF2-40B4-BE49-F238E27FC236}">
              <a16:creationId xmlns:a16="http://schemas.microsoft.com/office/drawing/2014/main" id="{DF2BC157-4B62-4EB7-B5A2-ED1E6329077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5" name="Text Box 3">
          <a:extLst>
            <a:ext uri="{FF2B5EF4-FFF2-40B4-BE49-F238E27FC236}">
              <a16:creationId xmlns:a16="http://schemas.microsoft.com/office/drawing/2014/main" id="{73153D8B-0212-43C7-AF4F-FE54DB4DD2E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6" name="Text Box 3">
          <a:extLst>
            <a:ext uri="{FF2B5EF4-FFF2-40B4-BE49-F238E27FC236}">
              <a16:creationId xmlns:a16="http://schemas.microsoft.com/office/drawing/2014/main" id="{06BB15E1-98A6-45EE-A3E1-D85803DE506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7" name="Text Box 3">
          <a:extLst>
            <a:ext uri="{FF2B5EF4-FFF2-40B4-BE49-F238E27FC236}">
              <a16:creationId xmlns:a16="http://schemas.microsoft.com/office/drawing/2014/main" id="{AC30A44F-78C9-491B-9EFE-54EB33BA341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8" name="Text Box 3">
          <a:extLst>
            <a:ext uri="{FF2B5EF4-FFF2-40B4-BE49-F238E27FC236}">
              <a16:creationId xmlns:a16="http://schemas.microsoft.com/office/drawing/2014/main" id="{69300E4D-56B0-4501-A13C-F3810EA2AB7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9" name="Text Box 3">
          <a:extLst>
            <a:ext uri="{FF2B5EF4-FFF2-40B4-BE49-F238E27FC236}">
              <a16:creationId xmlns:a16="http://schemas.microsoft.com/office/drawing/2014/main" id="{53F510B3-A62C-481F-84A5-9049ED0D460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0" name="Text Box 3">
          <a:extLst>
            <a:ext uri="{FF2B5EF4-FFF2-40B4-BE49-F238E27FC236}">
              <a16:creationId xmlns:a16="http://schemas.microsoft.com/office/drawing/2014/main" id="{33C078C3-3AEE-4CAF-9E9A-2E8578CED3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1" name="Text Box 3">
          <a:extLst>
            <a:ext uri="{FF2B5EF4-FFF2-40B4-BE49-F238E27FC236}">
              <a16:creationId xmlns:a16="http://schemas.microsoft.com/office/drawing/2014/main" id="{011C4CD7-B19F-4A8F-BB4C-CA691DD9866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2" name="Text Box 3">
          <a:extLst>
            <a:ext uri="{FF2B5EF4-FFF2-40B4-BE49-F238E27FC236}">
              <a16:creationId xmlns:a16="http://schemas.microsoft.com/office/drawing/2014/main" id="{290EA0CB-9AA6-4BF4-94A5-31696BAF86D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3" name="Text Box 3">
          <a:extLst>
            <a:ext uri="{FF2B5EF4-FFF2-40B4-BE49-F238E27FC236}">
              <a16:creationId xmlns:a16="http://schemas.microsoft.com/office/drawing/2014/main" id="{ED9712F6-2BC6-4950-BD2D-4FFB4553AD6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4" name="Text Box 3">
          <a:extLst>
            <a:ext uri="{FF2B5EF4-FFF2-40B4-BE49-F238E27FC236}">
              <a16:creationId xmlns:a16="http://schemas.microsoft.com/office/drawing/2014/main" id="{C70F2F5E-14E3-494B-A290-6903ADC0939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5" name="Text Box 3">
          <a:extLst>
            <a:ext uri="{FF2B5EF4-FFF2-40B4-BE49-F238E27FC236}">
              <a16:creationId xmlns:a16="http://schemas.microsoft.com/office/drawing/2014/main" id="{8B61F379-85EA-46D7-AD0E-824B8D2BE1E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6" name="Text Box 3">
          <a:extLst>
            <a:ext uri="{FF2B5EF4-FFF2-40B4-BE49-F238E27FC236}">
              <a16:creationId xmlns:a16="http://schemas.microsoft.com/office/drawing/2014/main" id="{E3F08FF9-218F-4A78-A9F6-204DFC2EDA3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7" name="Text Box 3">
          <a:extLst>
            <a:ext uri="{FF2B5EF4-FFF2-40B4-BE49-F238E27FC236}">
              <a16:creationId xmlns:a16="http://schemas.microsoft.com/office/drawing/2014/main" id="{B614CDEB-0A5D-461F-9CC1-C8CC2029619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8" name="Text Box 3">
          <a:extLst>
            <a:ext uri="{FF2B5EF4-FFF2-40B4-BE49-F238E27FC236}">
              <a16:creationId xmlns:a16="http://schemas.microsoft.com/office/drawing/2014/main" id="{4B1A02D7-3838-46A7-9760-BFE31CC6F1B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9" name="Text Box 3">
          <a:extLst>
            <a:ext uri="{FF2B5EF4-FFF2-40B4-BE49-F238E27FC236}">
              <a16:creationId xmlns:a16="http://schemas.microsoft.com/office/drawing/2014/main" id="{9B841F29-25D1-4AC3-80C1-177CCC800D1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0" name="Text Box 3">
          <a:extLst>
            <a:ext uri="{FF2B5EF4-FFF2-40B4-BE49-F238E27FC236}">
              <a16:creationId xmlns:a16="http://schemas.microsoft.com/office/drawing/2014/main" id="{3E34B7E7-5E28-41E4-B707-BE91D047427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1" name="Text Box 3">
          <a:extLst>
            <a:ext uri="{FF2B5EF4-FFF2-40B4-BE49-F238E27FC236}">
              <a16:creationId xmlns:a16="http://schemas.microsoft.com/office/drawing/2014/main" id="{B3F5F858-DD6A-4280-867E-BB4E1B277C9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42" name="Text Box 3">
          <a:extLst>
            <a:ext uri="{FF2B5EF4-FFF2-40B4-BE49-F238E27FC236}">
              <a16:creationId xmlns:a16="http://schemas.microsoft.com/office/drawing/2014/main" id="{C0CB3B6A-C3E8-4A84-B00F-B244F0B07502}"/>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43" name="Text Box 3">
          <a:extLst>
            <a:ext uri="{FF2B5EF4-FFF2-40B4-BE49-F238E27FC236}">
              <a16:creationId xmlns:a16="http://schemas.microsoft.com/office/drawing/2014/main" id="{7E7CC149-A4EB-4155-A00C-871EE3CD589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4" name="Text Box 3">
          <a:extLst>
            <a:ext uri="{FF2B5EF4-FFF2-40B4-BE49-F238E27FC236}">
              <a16:creationId xmlns:a16="http://schemas.microsoft.com/office/drawing/2014/main" id="{B0897CD5-3FD2-413A-988C-FE45F4AA3C0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5" name="Text Box 3">
          <a:extLst>
            <a:ext uri="{FF2B5EF4-FFF2-40B4-BE49-F238E27FC236}">
              <a16:creationId xmlns:a16="http://schemas.microsoft.com/office/drawing/2014/main" id="{D68F3F02-DD1F-4F37-8249-7A7FBFE7684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6" name="Text Box 3">
          <a:extLst>
            <a:ext uri="{FF2B5EF4-FFF2-40B4-BE49-F238E27FC236}">
              <a16:creationId xmlns:a16="http://schemas.microsoft.com/office/drawing/2014/main" id="{6F53E000-D136-45CE-BC0E-6B55DC9D6EC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7" name="Text Box 3">
          <a:extLst>
            <a:ext uri="{FF2B5EF4-FFF2-40B4-BE49-F238E27FC236}">
              <a16:creationId xmlns:a16="http://schemas.microsoft.com/office/drawing/2014/main" id="{FFB90AA6-0019-4E47-B1E1-9FF15EDB744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8" name="Text Box 3">
          <a:extLst>
            <a:ext uri="{FF2B5EF4-FFF2-40B4-BE49-F238E27FC236}">
              <a16:creationId xmlns:a16="http://schemas.microsoft.com/office/drawing/2014/main" id="{B75CEBCC-756C-4CC3-941E-8251AA5A529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9" name="Text Box 3">
          <a:extLst>
            <a:ext uri="{FF2B5EF4-FFF2-40B4-BE49-F238E27FC236}">
              <a16:creationId xmlns:a16="http://schemas.microsoft.com/office/drawing/2014/main" id="{7614CB51-8269-41DF-AEB9-8AA691712FC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0" name="Text Box 3">
          <a:extLst>
            <a:ext uri="{FF2B5EF4-FFF2-40B4-BE49-F238E27FC236}">
              <a16:creationId xmlns:a16="http://schemas.microsoft.com/office/drawing/2014/main" id="{3AC58270-4B91-4599-B8F1-B8EC56AEA25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1" name="Text Box 3">
          <a:extLst>
            <a:ext uri="{FF2B5EF4-FFF2-40B4-BE49-F238E27FC236}">
              <a16:creationId xmlns:a16="http://schemas.microsoft.com/office/drawing/2014/main" id="{E4AFB95D-23FF-492A-8A64-FBAA6668659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2" name="Text Box 3">
          <a:extLst>
            <a:ext uri="{FF2B5EF4-FFF2-40B4-BE49-F238E27FC236}">
              <a16:creationId xmlns:a16="http://schemas.microsoft.com/office/drawing/2014/main" id="{A86F4FEF-3EA4-4676-851E-1F71B1ABDC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3" name="Text Box 3">
          <a:extLst>
            <a:ext uri="{FF2B5EF4-FFF2-40B4-BE49-F238E27FC236}">
              <a16:creationId xmlns:a16="http://schemas.microsoft.com/office/drawing/2014/main" id="{68A479CC-FEDC-41A2-8996-2454C46168B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4" name="Text Box 3">
          <a:extLst>
            <a:ext uri="{FF2B5EF4-FFF2-40B4-BE49-F238E27FC236}">
              <a16:creationId xmlns:a16="http://schemas.microsoft.com/office/drawing/2014/main" id="{67E94A6A-7BB2-4C56-9CD3-5447BEF3FC4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5" name="Text Box 3">
          <a:extLst>
            <a:ext uri="{FF2B5EF4-FFF2-40B4-BE49-F238E27FC236}">
              <a16:creationId xmlns:a16="http://schemas.microsoft.com/office/drawing/2014/main" id="{266ACDA2-1D87-4CEC-992F-1C2801FA612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6" name="Text Box 3">
          <a:extLst>
            <a:ext uri="{FF2B5EF4-FFF2-40B4-BE49-F238E27FC236}">
              <a16:creationId xmlns:a16="http://schemas.microsoft.com/office/drawing/2014/main" id="{2993450D-6B6D-414D-8E90-058F8D6054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7" name="Text Box 3">
          <a:extLst>
            <a:ext uri="{FF2B5EF4-FFF2-40B4-BE49-F238E27FC236}">
              <a16:creationId xmlns:a16="http://schemas.microsoft.com/office/drawing/2014/main" id="{8AC4C25C-2C2E-40A9-B6CD-4848441F630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8" name="Text Box 3">
          <a:extLst>
            <a:ext uri="{FF2B5EF4-FFF2-40B4-BE49-F238E27FC236}">
              <a16:creationId xmlns:a16="http://schemas.microsoft.com/office/drawing/2014/main" id="{A871CA98-A97E-4FB2-9331-1DCFEA58200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9" name="Text Box 3">
          <a:extLst>
            <a:ext uri="{FF2B5EF4-FFF2-40B4-BE49-F238E27FC236}">
              <a16:creationId xmlns:a16="http://schemas.microsoft.com/office/drawing/2014/main" id="{B7EEB037-CC58-4D60-BDE2-5B8DC42A0FE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0" name="Text Box 3">
          <a:extLst>
            <a:ext uri="{FF2B5EF4-FFF2-40B4-BE49-F238E27FC236}">
              <a16:creationId xmlns:a16="http://schemas.microsoft.com/office/drawing/2014/main" id="{AF13542E-04EA-4509-9F24-74B71F0CC3B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1" name="Text Box 3">
          <a:extLst>
            <a:ext uri="{FF2B5EF4-FFF2-40B4-BE49-F238E27FC236}">
              <a16:creationId xmlns:a16="http://schemas.microsoft.com/office/drawing/2014/main" id="{B2024DDC-B962-40AB-8A6C-B8B22FE2F13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2" name="Text Box 3">
          <a:extLst>
            <a:ext uri="{FF2B5EF4-FFF2-40B4-BE49-F238E27FC236}">
              <a16:creationId xmlns:a16="http://schemas.microsoft.com/office/drawing/2014/main" id="{982DD231-3C53-4C1D-A6D7-DE779E1E399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3" name="Text Box 3">
          <a:extLst>
            <a:ext uri="{FF2B5EF4-FFF2-40B4-BE49-F238E27FC236}">
              <a16:creationId xmlns:a16="http://schemas.microsoft.com/office/drawing/2014/main" id="{A01424AC-1BA5-4F7C-8700-EDD8AF5248F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4" name="Text Box 3">
          <a:extLst>
            <a:ext uri="{FF2B5EF4-FFF2-40B4-BE49-F238E27FC236}">
              <a16:creationId xmlns:a16="http://schemas.microsoft.com/office/drawing/2014/main" id="{20F7FB59-BF3C-4528-BD2F-486CA4C9CFA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5" name="Text Box 3">
          <a:extLst>
            <a:ext uri="{FF2B5EF4-FFF2-40B4-BE49-F238E27FC236}">
              <a16:creationId xmlns:a16="http://schemas.microsoft.com/office/drawing/2014/main" id="{0BEDB50C-BEF2-43A6-A238-4E9828AB582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6" name="Text Box 3">
          <a:extLst>
            <a:ext uri="{FF2B5EF4-FFF2-40B4-BE49-F238E27FC236}">
              <a16:creationId xmlns:a16="http://schemas.microsoft.com/office/drawing/2014/main" id="{78B26634-6B2D-4ACC-AEDE-6369DDD5A46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7" name="Text Box 3">
          <a:extLst>
            <a:ext uri="{FF2B5EF4-FFF2-40B4-BE49-F238E27FC236}">
              <a16:creationId xmlns:a16="http://schemas.microsoft.com/office/drawing/2014/main" id="{F5F88DF0-A77D-4BD0-899D-98855CF2A5A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8" name="Text Box 3">
          <a:extLst>
            <a:ext uri="{FF2B5EF4-FFF2-40B4-BE49-F238E27FC236}">
              <a16:creationId xmlns:a16="http://schemas.microsoft.com/office/drawing/2014/main" id="{7E2A506D-C42A-4F8A-BC53-ADA88E696F2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9" name="Text Box 3">
          <a:extLst>
            <a:ext uri="{FF2B5EF4-FFF2-40B4-BE49-F238E27FC236}">
              <a16:creationId xmlns:a16="http://schemas.microsoft.com/office/drawing/2014/main" id="{22CD18B6-80A9-47D4-BBCF-BC3738D2AE3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0" name="Text Box 3">
          <a:extLst>
            <a:ext uri="{FF2B5EF4-FFF2-40B4-BE49-F238E27FC236}">
              <a16:creationId xmlns:a16="http://schemas.microsoft.com/office/drawing/2014/main" id="{B999E617-C44F-4280-AB23-0B79E5FC45F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1" name="Text Box 3">
          <a:extLst>
            <a:ext uri="{FF2B5EF4-FFF2-40B4-BE49-F238E27FC236}">
              <a16:creationId xmlns:a16="http://schemas.microsoft.com/office/drawing/2014/main" id="{20BF20E5-B2E3-4693-AD81-4E16BD56C49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2" name="Text Box 3">
          <a:extLst>
            <a:ext uri="{FF2B5EF4-FFF2-40B4-BE49-F238E27FC236}">
              <a16:creationId xmlns:a16="http://schemas.microsoft.com/office/drawing/2014/main" id="{360508A9-2D15-4153-A3BD-340B40A94D8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3" name="Text Box 3">
          <a:extLst>
            <a:ext uri="{FF2B5EF4-FFF2-40B4-BE49-F238E27FC236}">
              <a16:creationId xmlns:a16="http://schemas.microsoft.com/office/drawing/2014/main" id="{92C13455-8080-46DE-91A8-7F4F77D10F4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4" name="Text Box 3">
          <a:extLst>
            <a:ext uri="{FF2B5EF4-FFF2-40B4-BE49-F238E27FC236}">
              <a16:creationId xmlns:a16="http://schemas.microsoft.com/office/drawing/2014/main" id="{E8E64338-9C5D-4D49-8B56-1AC006011D8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5" name="Text Box 3">
          <a:extLst>
            <a:ext uri="{FF2B5EF4-FFF2-40B4-BE49-F238E27FC236}">
              <a16:creationId xmlns:a16="http://schemas.microsoft.com/office/drawing/2014/main" id="{C882DB2D-4476-45A4-8DAA-B02A7F8136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76" name="Text Box 3">
          <a:extLst>
            <a:ext uri="{FF2B5EF4-FFF2-40B4-BE49-F238E27FC236}">
              <a16:creationId xmlns:a16="http://schemas.microsoft.com/office/drawing/2014/main" id="{BCBDB8E3-AA4B-4FD2-9539-3AABFB98BA2B}"/>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77" name="Text Box 3">
          <a:extLst>
            <a:ext uri="{FF2B5EF4-FFF2-40B4-BE49-F238E27FC236}">
              <a16:creationId xmlns:a16="http://schemas.microsoft.com/office/drawing/2014/main" id="{5BC3775C-7F52-4C18-827B-8722A23A04B6}"/>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8" name="Text Box 3">
          <a:extLst>
            <a:ext uri="{FF2B5EF4-FFF2-40B4-BE49-F238E27FC236}">
              <a16:creationId xmlns:a16="http://schemas.microsoft.com/office/drawing/2014/main" id="{11E8920C-D528-41A2-80DA-2537F76A172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9" name="Text Box 3">
          <a:extLst>
            <a:ext uri="{FF2B5EF4-FFF2-40B4-BE49-F238E27FC236}">
              <a16:creationId xmlns:a16="http://schemas.microsoft.com/office/drawing/2014/main" id="{EBA50F1D-3A44-4B0C-8CA9-5E4A5AA1F23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0" name="Text Box 3">
          <a:extLst>
            <a:ext uri="{FF2B5EF4-FFF2-40B4-BE49-F238E27FC236}">
              <a16:creationId xmlns:a16="http://schemas.microsoft.com/office/drawing/2014/main" id="{0404D160-4289-4967-97A1-E16C2BA68D7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1" name="Text Box 3">
          <a:extLst>
            <a:ext uri="{FF2B5EF4-FFF2-40B4-BE49-F238E27FC236}">
              <a16:creationId xmlns:a16="http://schemas.microsoft.com/office/drawing/2014/main" id="{6DBFEC12-6885-492A-9F87-DB63B78A21C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2" name="Text Box 3">
          <a:extLst>
            <a:ext uri="{FF2B5EF4-FFF2-40B4-BE49-F238E27FC236}">
              <a16:creationId xmlns:a16="http://schemas.microsoft.com/office/drawing/2014/main" id="{8CE768F3-7BA9-41E6-B12E-499718C3E4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3" name="Text Box 3">
          <a:extLst>
            <a:ext uri="{FF2B5EF4-FFF2-40B4-BE49-F238E27FC236}">
              <a16:creationId xmlns:a16="http://schemas.microsoft.com/office/drawing/2014/main" id="{42D70694-E042-4A92-9576-4718B0EE0D0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4" name="Text Box 3">
          <a:extLst>
            <a:ext uri="{FF2B5EF4-FFF2-40B4-BE49-F238E27FC236}">
              <a16:creationId xmlns:a16="http://schemas.microsoft.com/office/drawing/2014/main" id="{7A22206C-8DE1-4423-8E70-980EA908319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5" name="Text Box 3">
          <a:extLst>
            <a:ext uri="{FF2B5EF4-FFF2-40B4-BE49-F238E27FC236}">
              <a16:creationId xmlns:a16="http://schemas.microsoft.com/office/drawing/2014/main" id="{49BE2A1C-EF08-4DDC-AE43-475A296B0FA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6" name="Text Box 3">
          <a:extLst>
            <a:ext uri="{FF2B5EF4-FFF2-40B4-BE49-F238E27FC236}">
              <a16:creationId xmlns:a16="http://schemas.microsoft.com/office/drawing/2014/main" id="{9F5A9531-952E-47DA-A687-5E7C510B4DA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7" name="Text Box 3">
          <a:extLst>
            <a:ext uri="{FF2B5EF4-FFF2-40B4-BE49-F238E27FC236}">
              <a16:creationId xmlns:a16="http://schemas.microsoft.com/office/drawing/2014/main" id="{941180A2-7A7A-4036-9788-03975AE0861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8" name="Text Box 3">
          <a:extLst>
            <a:ext uri="{FF2B5EF4-FFF2-40B4-BE49-F238E27FC236}">
              <a16:creationId xmlns:a16="http://schemas.microsoft.com/office/drawing/2014/main" id="{FA28758B-E483-42AE-AAED-3D8BCA58D35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9" name="Text Box 3">
          <a:extLst>
            <a:ext uri="{FF2B5EF4-FFF2-40B4-BE49-F238E27FC236}">
              <a16:creationId xmlns:a16="http://schemas.microsoft.com/office/drawing/2014/main" id="{6AB27C5E-43CA-413B-B33C-107D112E4C6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0" name="Text Box 3">
          <a:extLst>
            <a:ext uri="{FF2B5EF4-FFF2-40B4-BE49-F238E27FC236}">
              <a16:creationId xmlns:a16="http://schemas.microsoft.com/office/drawing/2014/main" id="{347A3147-893F-4377-9410-5194014D8A0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1" name="Text Box 3">
          <a:extLst>
            <a:ext uri="{FF2B5EF4-FFF2-40B4-BE49-F238E27FC236}">
              <a16:creationId xmlns:a16="http://schemas.microsoft.com/office/drawing/2014/main" id="{066C2A62-19F9-4FF3-83DD-95BDF4E7D09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2" name="Text Box 3">
          <a:extLst>
            <a:ext uri="{FF2B5EF4-FFF2-40B4-BE49-F238E27FC236}">
              <a16:creationId xmlns:a16="http://schemas.microsoft.com/office/drawing/2014/main" id="{287C892A-6BF1-4E65-985F-2749F774E2B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3" name="Text Box 3">
          <a:extLst>
            <a:ext uri="{FF2B5EF4-FFF2-40B4-BE49-F238E27FC236}">
              <a16:creationId xmlns:a16="http://schemas.microsoft.com/office/drawing/2014/main" id="{163A6FEE-C43B-4B82-B2DD-8382B787E19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4" name="Text Box 3">
          <a:extLst>
            <a:ext uri="{FF2B5EF4-FFF2-40B4-BE49-F238E27FC236}">
              <a16:creationId xmlns:a16="http://schemas.microsoft.com/office/drawing/2014/main" id="{DC818735-5CE0-4415-839C-23DC9A85979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5" name="Text Box 3">
          <a:extLst>
            <a:ext uri="{FF2B5EF4-FFF2-40B4-BE49-F238E27FC236}">
              <a16:creationId xmlns:a16="http://schemas.microsoft.com/office/drawing/2014/main" id="{90B12101-1EF8-4C8D-B3D2-293353024B2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6" name="Text Box 3">
          <a:extLst>
            <a:ext uri="{FF2B5EF4-FFF2-40B4-BE49-F238E27FC236}">
              <a16:creationId xmlns:a16="http://schemas.microsoft.com/office/drawing/2014/main" id="{8F3CBD80-316C-489F-99C1-EACD05DD36C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7" name="Text Box 3">
          <a:extLst>
            <a:ext uri="{FF2B5EF4-FFF2-40B4-BE49-F238E27FC236}">
              <a16:creationId xmlns:a16="http://schemas.microsoft.com/office/drawing/2014/main" id="{AD1F5A38-F941-44FB-94D4-9F9E7DEB885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8" name="Text Box 3">
          <a:extLst>
            <a:ext uri="{FF2B5EF4-FFF2-40B4-BE49-F238E27FC236}">
              <a16:creationId xmlns:a16="http://schemas.microsoft.com/office/drawing/2014/main" id="{4A6BA815-B942-4817-90C5-ED0C05ACDE9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9" name="Text Box 3">
          <a:extLst>
            <a:ext uri="{FF2B5EF4-FFF2-40B4-BE49-F238E27FC236}">
              <a16:creationId xmlns:a16="http://schemas.microsoft.com/office/drawing/2014/main" id="{FD0FAC35-D87E-40D4-8183-DCBD6334C36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0" name="Text Box 3">
          <a:extLst>
            <a:ext uri="{FF2B5EF4-FFF2-40B4-BE49-F238E27FC236}">
              <a16:creationId xmlns:a16="http://schemas.microsoft.com/office/drawing/2014/main" id="{E3FAA3DF-EE3C-4283-A4E9-282A391DACF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1" name="Text Box 3">
          <a:extLst>
            <a:ext uri="{FF2B5EF4-FFF2-40B4-BE49-F238E27FC236}">
              <a16:creationId xmlns:a16="http://schemas.microsoft.com/office/drawing/2014/main" id="{8539413E-AC60-43B2-81A2-9DEFE0C58E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2" name="Text Box 3">
          <a:extLst>
            <a:ext uri="{FF2B5EF4-FFF2-40B4-BE49-F238E27FC236}">
              <a16:creationId xmlns:a16="http://schemas.microsoft.com/office/drawing/2014/main" id="{ACC8550B-BD1D-4727-93F3-6510DAF7952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3" name="Text Box 3">
          <a:extLst>
            <a:ext uri="{FF2B5EF4-FFF2-40B4-BE49-F238E27FC236}">
              <a16:creationId xmlns:a16="http://schemas.microsoft.com/office/drawing/2014/main" id="{92F5A2FA-170D-4535-973D-39D12E67FB6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4" name="Text Box 3">
          <a:extLst>
            <a:ext uri="{FF2B5EF4-FFF2-40B4-BE49-F238E27FC236}">
              <a16:creationId xmlns:a16="http://schemas.microsoft.com/office/drawing/2014/main" id="{7630EDDD-A1CA-461E-A813-26DADE87E5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5" name="Text Box 3">
          <a:extLst>
            <a:ext uri="{FF2B5EF4-FFF2-40B4-BE49-F238E27FC236}">
              <a16:creationId xmlns:a16="http://schemas.microsoft.com/office/drawing/2014/main" id="{9E51F389-D36C-484B-BE3E-83651FA56D1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6" name="Text Box 3">
          <a:extLst>
            <a:ext uri="{FF2B5EF4-FFF2-40B4-BE49-F238E27FC236}">
              <a16:creationId xmlns:a16="http://schemas.microsoft.com/office/drawing/2014/main" id="{4F45F2D8-2005-487A-B210-5910B7B35E8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7" name="Text Box 3">
          <a:extLst>
            <a:ext uri="{FF2B5EF4-FFF2-40B4-BE49-F238E27FC236}">
              <a16:creationId xmlns:a16="http://schemas.microsoft.com/office/drawing/2014/main" id="{A63B344A-7E4B-4742-885D-010E3075198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8" name="Text Box 3">
          <a:extLst>
            <a:ext uri="{FF2B5EF4-FFF2-40B4-BE49-F238E27FC236}">
              <a16:creationId xmlns:a16="http://schemas.microsoft.com/office/drawing/2014/main" id="{8AF8E81C-CA43-41BA-B144-396058ED288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9" name="Text Box 3">
          <a:extLst>
            <a:ext uri="{FF2B5EF4-FFF2-40B4-BE49-F238E27FC236}">
              <a16:creationId xmlns:a16="http://schemas.microsoft.com/office/drawing/2014/main" id="{2D58EF74-D00C-4B6D-A354-4FF55B742A2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10" name="Text Box 3">
          <a:extLst>
            <a:ext uri="{FF2B5EF4-FFF2-40B4-BE49-F238E27FC236}">
              <a16:creationId xmlns:a16="http://schemas.microsoft.com/office/drawing/2014/main" id="{790924E0-5FDF-44C3-9039-B7DAFBD67E4B}"/>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11" name="Text Box 3">
          <a:extLst>
            <a:ext uri="{FF2B5EF4-FFF2-40B4-BE49-F238E27FC236}">
              <a16:creationId xmlns:a16="http://schemas.microsoft.com/office/drawing/2014/main" id="{D5EFDBCF-7A0C-4D04-915A-5F65F30C7AA8}"/>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2" name="Text Box 3">
          <a:extLst>
            <a:ext uri="{FF2B5EF4-FFF2-40B4-BE49-F238E27FC236}">
              <a16:creationId xmlns:a16="http://schemas.microsoft.com/office/drawing/2014/main" id="{E37136F8-0872-48D6-A23F-D99C68EBA15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3" name="Text Box 3">
          <a:extLst>
            <a:ext uri="{FF2B5EF4-FFF2-40B4-BE49-F238E27FC236}">
              <a16:creationId xmlns:a16="http://schemas.microsoft.com/office/drawing/2014/main" id="{F830977F-5525-40AF-AF72-EFEA5729F73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4" name="Text Box 3">
          <a:extLst>
            <a:ext uri="{FF2B5EF4-FFF2-40B4-BE49-F238E27FC236}">
              <a16:creationId xmlns:a16="http://schemas.microsoft.com/office/drawing/2014/main" id="{CA3C4EDF-0EFD-4825-A60E-6B8DB70F886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5" name="Text Box 3">
          <a:extLst>
            <a:ext uri="{FF2B5EF4-FFF2-40B4-BE49-F238E27FC236}">
              <a16:creationId xmlns:a16="http://schemas.microsoft.com/office/drawing/2014/main" id="{9486D06A-7D43-4944-B2A2-F9EA566BAA4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6" name="Text Box 3">
          <a:extLst>
            <a:ext uri="{FF2B5EF4-FFF2-40B4-BE49-F238E27FC236}">
              <a16:creationId xmlns:a16="http://schemas.microsoft.com/office/drawing/2014/main" id="{5FCF3415-24DB-4066-BEE8-6DCD9C622DD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7" name="Text Box 3">
          <a:extLst>
            <a:ext uri="{FF2B5EF4-FFF2-40B4-BE49-F238E27FC236}">
              <a16:creationId xmlns:a16="http://schemas.microsoft.com/office/drawing/2014/main" id="{8C47AE21-B2C3-432C-BDBC-C8B7326A499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8" name="Text Box 3">
          <a:extLst>
            <a:ext uri="{FF2B5EF4-FFF2-40B4-BE49-F238E27FC236}">
              <a16:creationId xmlns:a16="http://schemas.microsoft.com/office/drawing/2014/main" id="{714CA718-5D3A-48DE-B649-7B0E6B9EEC5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9" name="Text Box 3">
          <a:extLst>
            <a:ext uri="{FF2B5EF4-FFF2-40B4-BE49-F238E27FC236}">
              <a16:creationId xmlns:a16="http://schemas.microsoft.com/office/drawing/2014/main" id="{258EF953-309F-495D-9E5B-2E1AF4919AC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0" name="Text Box 3">
          <a:extLst>
            <a:ext uri="{FF2B5EF4-FFF2-40B4-BE49-F238E27FC236}">
              <a16:creationId xmlns:a16="http://schemas.microsoft.com/office/drawing/2014/main" id="{6DFBB1BC-6EF4-4F01-93F9-85AAC1BFD05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1" name="Text Box 3">
          <a:extLst>
            <a:ext uri="{FF2B5EF4-FFF2-40B4-BE49-F238E27FC236}">
              <a16:creationId xmlns:a16="http://schemas.microsoft.com/office/drawing/2014/main" id="{1FD82A28-F595-4E9F-9086-76FA4E65008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2" name="Text Box 3">
          <a:extLst>
            <a:ext uri="{FF2B5EF4-FFF2-40B4-BE49-F238E27FC236}">
              <a16:creationId xmlns:a16="http://schemas.microsoft.com/office/drawing/2014/main" id="{F2C56426-0826-4204-BB26-15B96B30FCF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3" name="Text Box 3">
          <a:extLst>
            <a:ext uri="{FF2B5EF4-FFF2-40B4-BE49-F238E27FC236}">
              <a16:creationId xmlns:a16="http://schemas.microsoft.com/office/drawing/2014/main" id="{43232D20-AC74-4F78-98F1-F0B60776B9E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4" name="Text Box 3">
          <a:extLst>
            <a:ext uri="{FF2B5EF4-FFF2-40B4-BE49-F238E27FC236}">
              <a16:creationId xmlns:a16="http://schemas.microsoft.com/office/drawing/2014/main" id="{2CECEC36-C56C-4761-8317-333AEAB379C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5" name="Text Box 3">
          <a:extLst>
            <a:ext uri="{FF2B5EF4-FFF2-40B4-BE49-F238E27FC236}">
              <a16:creationId xmlns:a16="http://schemas.microsoft.com/office/drawing/2014/main" id="{E72041AF-7D08-4F69-8C60-9478FA3A437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6" name="Text Box 3">
          <a:extLst>
            <a:ext uri="{FF2B5EF4-FFF2-40B4-BE49-F238E27FC236}">
              <a16:creationId xmlns:a16="http://schemas.microsoft.com/office/drawing/2014/main" id="{B9649EE7-8AA2-43FB-9E73-A755CD84F6F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7" name="Text Box 3">
          <a:extLst>
            <a:ext uri="{FF2B5EF4-FFF2-40B4-BE49-F238E27FC236}">
              <a16:creationId xmlns:a16="http://schemas.microsoft.com/office/drawing/2014/main" id="{D5CECDEA-7792-432A-A229-3D38BB68561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8" name="Text Box 3">
          <a:extLst>
            <a:ext uri="{FF2B5EF4-FFF2-40B4-BE49-F238E27FC236}">
              <a16:creationId xmlns:a16="http://schemas.microsoft.com/office/drawing/2014/main" id="{31989303-75FF-4A60-B77C-CBF512606D7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9" name="Text Box 3">
          <a:extLst>
            <a:ext uri="{FF2B5EF4-FFF2-40B4-BE49-F238E27FC236}">
              <a16:creationId xmlns:a16="http://schemas.microsoft.com/office/drawing/2014/main" id="{A4A827F7-8800-4A09-9DC9-79D2D50FD6F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0" name="Text Box 3">
          <a:extLst>
            <a:ext uri="{FF2B5EF4-FFF2-40B4-BE49-F238E27FC236}">
              <a16:creationId xmlns:a16="http://schemas.microsoft.com/office/drawing/2014/main" id="{563E6E6E-0D1D-4B6F-88CC-D8D736B709F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1" name="Text Box 3">
          <a:extLst>
            <a:ext uri="{FF2B5EF4-FFF2-40B4-BE49-F238E27FC236}">
              <a16:creationId xmlns:a16="http://schemas.microsoft.com/office/drawing/2014/main" id="{E7D2177D-9002-44AB-B480-13940C9AD8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2" name="Text Box 3">
          <a:extLst>
            <a:ext uri="{FF2B5EF4-FFF2-40B4-BE49-F238E27FC236}">
              <a16:creationId xmlns:a16="http://schemas.microsoft.com/office/drawing/2014/main" id="{650D8085-83DE-48E2-9062-8F9303F3327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3" name="Text Box 3">
          <a:extLst>
            <a:ext uri="{FF2B5EF4-FFF2-40B4-BE49-F238E27FC236}">
              <a16:creationId xmlns:a16="http://schemas.microsoft.com/office/drawing/2014/main" id="{1FF94FD6-8AE0-40C4-AF4C-99E3B74F785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4" name="Text Box 3">
          <a:extLst>
            <a:ext uri="{FF2B5EF4-FFF2-40B4-BE49-F238E27FC236}">
              <a16:creationId xmlns:a16="http://schemas.microsoft.com/office/drawing/2014/main" id="{8E91BF30-D427-4EAA-A579-376EEB361EE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5" name="Text Box 3">
          <a:extLst>
            <a:ext uri="{FF2B5EF4-FFF2-40B4-BE49-F238E27FC236}">
              <a16:creationId xmlns:a16="http://schemas.microsoft.com/office/drawing/2014/main" id="{8EEA0EC3-FD7F-4938-9DF3-B7037107934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6" name="Text Box 3">
          <a:extLst>
            <a:ext uri="{FF2B5EF4-FFF2-40B4-BE49-F238E27FC236}">
              <a16:creationId xmlns:a16="http://schemas.microsoft.com/office/drawing/2014/main" id="{B6EA5E59-8A6B-478D-94FC-08B691F4176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7" name="Text Box 3">
          <a:extLst>
            <a:ext uri="{FF2B5EF4-FFF2-40B4-BE49-F238E27FC236}">
              <a16:creationId xmlns:a16="http://schemas.microsoft.com/office/drawing/2014/main" id="{4D19FE78-5C99-4FEA-BAE8-AE96F6DBBC2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8" name="Text Box 3">
          <a:extLst>
            <a:ext uri="{FF2B5EF4-FFF2-40B4-BE49-F238E27FC236}">
              <a16:creationId xmlns:a16="http://schemas.microsoft.com/office/drawing/2014/main" id="{F8B8F691-CC34-4DE6-8760-0285D9AA14E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9" name="Text Box 3">
          <a:extLst>
            <a:ext uri="{FF2B5EF4-FFF2-40B4-BE49-F238E27FC236}">
              <a16:creationId xmlns:a16="http://schemas.microsoft.com/office/drawing/2014/main" id="{595354A6-377E-445E-B34B-4A15D376740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0" name="Text Box 3">
          <a:extLst>
            <a:ext uri="{FF2B5EF4-FFF2-40B4-BE49-F238E27FC236}">
              <a16:creationId xmlns:a16="http://schemas.microsoft.com/office/drawing/2014/main" id="{A4E7793E-00E5-42F1-A8AF-38417B13D6B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1" name="Text Box 3">
          <a:extLst>
            <a:ext uri="{FF2B5EF4-FFF2-40B4-BE49-F238E27FC236}">
              <a16:creationId xmlns:a16="http://schemas.microsoft.com/office/drawing/2014/main" id="{6EE3BC5E-9398-4BD8-88EE-F05654C2CB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2" name="Text Box 3">
          <a:extLst>
            <a:ext uri="{FF2B5EF4-FFF2-40B4-BE49-F238E27FC236}">
              <a16:creationId xmlns:a16="http://schemas.microsoft.com/office/drawing/2014/main" id="{750A2BF6-4C8F-499B-986E-04B6F2A5ABD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3" name="Text Box 3">
          <a:extLst>
            <a:ext uri="{FF2B5EF4-FFF2-40B4-BE49-F238E27FC236}">
              <a16:creationId xmlns:a16="http://schemas.microsoft.com/office/drawing/2014/main" id="{2A66864C-9642-41AA-A073-6AFC5235106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44" name="Text Box 3">
          <a:extLst>
            <a:ext uri="{FF2B5EF4-FFF2-40B4-BE49-F238E27FC236}">
              <a16:creationId xmlns:a16="http://schemas.microsoft.com/office/drawing/2014/main" id="{AD006689-73E6-4CB4-BB0D-16B516E45E5E}"/>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45" name="Text Box 3">
          <a:extLst>
            <a:ext uri="{FF2B5EF4-FFF2-40B4-BE49-F238E27FC236}">
              <a16:creationId xmlns:a16="http://schemas.microsoft.com/office/drawing/2014/main" id="{662F25E1-E7D6-4D79-BB16-68DAC3B0E4E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6" name="Text Box 3">
          <a:extLst>
            <a:ext uri="{FF2B5EF4-FFF2-40B4-BE49-F238E27FC236}">
              <a16:creationId xmlns:a16="http://schemas.microsoft.com/office/drawing/2014/main" id="{84A6DC83-E8AC-492F-BB9F-F7D9FB2613C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7" name="Text Box 3">
          <a:extLst>
            <a:ext uri="{FF2B5EF4-FFF2-40B4-BE49-F238E27FC236}">
              <a16:creationId xmlns:a16="http://schemas.microsoft.com/office/drawing/2014/main" id="{9AD28CCD-80BF-4F9B-B325-1BF6F15543F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8" name="Text Box 3">
          <a:extLst>
            <a:ext uri="{FF2B5EF4-FFF2-40B4-BE49-F238E27FC236}">
              <a16:creationId xmlns:a16="http://schemas.microsoft.com/office/drawing/2014/main" id="{14EA7AA4-0E64-46EA-A47A-617099AF764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9" name="Text Box 3">
          <a:extLst>
            <a:ext uri="{FF2B5EF4-FFF2-40B4-BE49-F238E27FC236}">
              <a16:creationId xmlns:a16="http://schemas.microsoft.com/office/drawing/2014/main" id="{FE15574C-F776-4F7C-A874-5F937210AF2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0" name="Text Box 3">
          <a:extLst>
            <a:ext uri="{FF2B5EF4-FFF2-40B4-BE49-F238E27FC236}">
              <a16:creationId xmlns:a16="http://schemas.microsoft.com/office/drawing/2014/main" id="{4DC354F1-FFE1-4A80-9CAD-7D86AEF5932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1" name="Text Box 3">
          <a:extLst>
            <a:ext uri="{FF2B5EF4-FFF2-40B4-BE49-F238E27FC236}">
              <a16:creationId xmlns:a16="http://schemas.microsoft.com/office/drawing/2014/main" id="{338BCAFD-082A-4283-88EE-D4EE5738791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2" name="Text Box 3">
          <a:extLst>
            <a:ext uri="{FF2B5EF4-FFF2-40B4-BE49-F238E27FC236}">
              <a16:creationId xmlns:a16="http://schemas.microsoft.com/office/drawing/2014/main" id="{7C628BC7-BD1D-4598-86FD-9315D80F99F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3" name="Text Box 3">
          <a:extLst>
            <a:ext uri="{FF2B5EF4-FFF2-40B4-BE49-F238E27FC236}">
              <a16:creationId xmlns:a16="http://schemas.microsoft.com/office/drawing/2014/main" id="{825E5F8E-1212-4AD3-AEC1-1E71F743D8D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4" name="Text Box 3">
          <a:extLst>
            <a:ext uri="{FF2B5EF4-FFF2-40B4-BE49-F238E27FC236}">
              <a16:creationId xmlns:a16="http://schemas.microsoft.com/office/drawing/2014/main" id="{5464EC50-E3DC-48C0-95B8-BBEB83DB261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5" name="Text Box 3">
          <a:extLst>
            <a:ext uri="{FF2B5EF4-FFF2-40B4-BE49-F238E27FC236}">
              <a16:creationId xmlns:a16="http://schemas.microsoft.com/office/drawing/2014/main" id="{024A6342-032F-4DB6-9AE1-8B92C8F900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6" name="Text Box 3">
          <a:extLst>
            <a:ext uri="{FF2B5EF4-FFF2-40B4-BE49-F238E27FC236}">
              <a16:creationId xmlns:a16="http://schemas.microsoft.com/office/drawing/2014/main" id="{88902634-21C5-430D-B1CB-E003B55956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7" name="Text Box 3">
          <a:extLst>
            <a:ext uri="{FF2B5EF4-FFF2-40B4-BE49-F238E27FC236}">
              <a16:creationId xmlns:a16="http://schemas.microsoft.com/office/drawing/2014/main" id="{FDF7DD19-09CA-4E6D-B448-9F530BAAF76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8" name="Text Box 3">
          <a:extLst>
            <a:ext uri="{FF2B5EF4-FFF2-40B4-BE49-F238E27FC236}">
              <a16:creationId xmlns:a16="http://schemas.microsoft.com/office/drawing/2014/main" id="{CD312985-EEE7-43E6-BD9F-08C579980C4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9" name="Text Box 3">
          <a:extLst>
            <a:ext uri="{FF2B5EF4-FFF2-40B4-BE49-F238E27FC236}">
              <a16:creationId xmlns:a16="http://schemas.microsoft.com/office/drawing/2014/main" id="{57DC4512-857C-4A65-A1E0-7A00469079E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0" name="Text Box 3">
          <a:extLst>
            <a:ext uri="{FF2B5EF4-FFF2-40B4-BE49-F238E27FC236}">
              <a16:creationId xmlns:a16="http://schemas.microsoft.com/office/drawing/2014/main" id="{70B0B18D-3BA8-4407-9EC0-EEFE91FF052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1" name="Text Box 3">
          <a:extLst>
            <a:ext uri="{FF2B5EF4-FFF2-40B4-BE49-F238E27FC236}">
              <a16:creationId xmlns:a16="http://schemas.microsoft.com/office/drawing/2014/main" id="{FCD37543-CFE9-41BE-8138-96B8CE7437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2" name="Text Box 3">
          <a:extLst>
            <a:ext uri="{FF2B5EF4-FFF2-40B4-BE49-F238E27FC236}">
              <a16:creationId xmlns:a16="http://schemas.microsoft.com/office/drawing/2014/main" id="{9421A449-0CC0-44B2-92FC-987974F2EA8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3" name="Text Box 3">
          <a:extLst>
            <a:ext uri="{FF2B5EF4-FFF2-40B4-BE49-F238E27FC236}">
              <a16:creationId xmlns:a16="http://schemas.microsoft.com/office/drawing/2014/main" id="{CB15DCF5-2015-491B-A198-58CC1FC7114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4" name="Text Box 3">
          <a:extLst>
            <a:ext uri="{FF2B5EF4-FFF2-40B4-BE49-F238E27FC236}">
              <a16:creationId xmlns:a16="http://schemas.microsoft.com/office/drawing/2014/main" id="{C9ACDDFA-5815-47D8-BDD8-AC6511ADE08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5" name="Text Box 3">
          <a:extLst>
            <a:ext uri="{FF2B5EF4-FFF2-40B4-BE49-F238E27FC236}">
              <a16:creationId xmlns:a16="http://schemas.microsoft.com/office/drawing/2014/main" id="{F0E34193-8A53-4983-B40F-087775C5FD6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6" name="Text Box 3">
          <a:extLst>
            <a:ext uri="{FF2B5EF4-FFF2-40B4-BE49-F238E27FC236}">
              <a16:creationId xmlns:a16="http://schemas.microsoft.com/office/drawing/2014/main" id="{BFB8A830-BB86-4838-8899-300AC9D0EC1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7" name="Text Box 3">
          <a:extLst>
            <a:ext uri="{FF2B5EF4-FFF2-40B4-BE49-F238E27FC236}">
              <a16:creationId xmlns:a16="http://schemas.microsoft.com/office/drawing/2014/main" id="{0D9C5A9A-AE20-43DD-BD7E-9B375D57BD8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8" name="Text Box 3">
          <a:extLst>
            <a:ext uri="{FF2B5EF4-FFF2-40B4-BE49-F238E27FC236}">
              <a16:creationId xmlns:a16="http://schemas.microsoft.com/office/drawing/2014/main" id="{C5055F88-7099-4BDB-B643-AB784B1D2DA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9" name="Text Box 3">
          <a:extLst>
            <a:ext uri="{FF2B5EF4-FFF2-40B4-BE49-F238E27FC236}">
              <a16:creationId xmlns:a16="http://schemas.microsoft.com/office/drawing/2014/main" id="{A18D21E5-DA57-410E-A40B-E6128ABD6C2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0" name="Text Box 3">
          <a:extLst>
            <a:ext uri="{FF2B5EF4-FFF2-40B4-BE49-F238E27FC236}">
              <a16:creationId xmlns:a16="http://schemas.microsoft.com/office/drawing/2014/main" id="{7FF4DD9C-CC45-471E-A24E-B366F509993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1" name="Text Box 3">
          <a:extLst>
            <a:ext uri="{FF2B5EF4-FFF2-40B4-BE49-F238E27FC236}">
              <a16:creationId xmlns:a16="http://schemas.microsoft.com/office/drawing/2014/main" id="{91D09B92-AA22-4A6A-9D19-CC29A1AB9E8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2" name="Text Box 3">
          <a:extLst>
            <a:ext uri="{FF2B5EF4-FFF2-40B4-BE49-F238E27FC236}">
              <a16:creationId xmlns:a16="http://schemas.microsoft.com/office/drawing/2014/main" id="{D911985A-2448-44F0-A680-524587B7D69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3" name="Text Box 3">
          <a:extLst>
            <a:ext uri="{FF2B5EF4-FFF2-40B4-BE49-F238E27FC236}">
              <a16:creationId xmlns:a16="http://schemas.microsoft.com/office/drawing/2014/main" id="{6030DC61-EE9C-4D49-91DB-4E83553295E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4" name="Text Box 3">
          <a:extLst>
            <a:ext uri="{FF2B5EF4-FFF2-40B4-BE49-F238E27FC236}">
              <a16:creationId xmlns:a16="http://schemas.microsoft.com/office/drawing/2014/main" id="{6912598B-C9A5-4732-8D5A-D9B478BCC3F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5" name="Text Box 3">
          <a:extLst>
            <a:ext uri="{FF2B5EF4-FFF2-40B4-BE49-F238E27FC236}">
              <a16:creationId xmlns:a16="http://schemas.microsoft.com/office/drawing/2014/main" id="{C940CAAA-2038-4508-B6E0-6E7E2995AAC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6" name="Text Box 3">
          <a:extLst>
            <a:ext uri="{FF2B5EF4-FFF2-40B4-BE49-F238E27FC236}">
              <a16:creationId xmlns:a16="http://schemas.microsoft.com/office/drawing/2014/main" id="{F6F82B3F-D617-4F0B-894F-CB5F00C0C9B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7" name="Text Box 3">
          <a:extLst>
            <a:ext uri="{FF2B5EF4-FFF2-40B4-BE49-F238E27FC236}">
              <a16:creationId xmlns:a16="http://schemas.microsoft.com/office/drawing/2014/main" id="{2553EE4C-84C8-43B8-B4E1-B2FD5E7DCD6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78" name="Text Box 3">
          <a:extLst>
            <a:ext uri="{FF2B5EF4-FFF2-40B4-BE49-F238E27FC236}">
              <a16:creationId xmlns:a16="http://schemas.microsoft.com/office/drawing/2014/main" id="{5B338137-AAA6-4CED-9F9B-1B4A6DB1278A}"/>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79" name="Text Box 3">
          <a:extLst>
            <a:ext uri="{FF2B5EF4-FFF2-40B4-BE49-F238E27FC236}">
              <a16:creationId xmlns:a16="http://schemas.microsoft.com/office/drawing/2014/main" id="{40463990-8A0C-48AF-9ECF-52BC09A00863}"/>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0" name="Text Box 3">
          <a:extLst>
            <a:ext uri="{FF2B5EF4-FFF2-40B4-BE49-F238E27FC236}">
              <a16:creationId xmlns:a16="http://schemas.microsoft.com/office/drawing/2014/main" id="{020ECD17-BEA5-4A16-9756-9F79559483F3}"/>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1" name="Text Box 3">
          <a:extLst>
            <a:ext uri="{FF2B5EF4-FFF2-40B4-BE49-F238E27FC236}">
              <a16:creationId xmlns:a16="http://schemas.microsoft.com/office/drawing/2014/main" id="{E15BF4E6-FBFC-4C4B-AEC7-7E1850829F42}"/>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2" name="Text Box 3">
          <a:extLst>
            <a:ext uri="{FF2B5EF4-FFF2-40B4-BE49-F238E27FC236}">
              <a16:creationId xmlns:a16="http://schemas.microsoft.com/office/drawing/2014/main" id="{0F362B4A-40A7-4F0F-83C8-990FCAB3A00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3" name="Text Box 3">
          <a:extLst>
            <a:ext uri="{FF2B5EF4-FFF2-40B4-BE49-F238E27FC236}">
              <a16:creationId xmlns:a16="http://schemas.microsoft.com/office/drawing/2014/main" id="{9538DF36-AE04-4581-A8E0-820D7CD79FA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4" name="Text Box 3">
          <a:extLst>
            <a:ext uri="{FF2B5EF4-FFF2-40B4-BE49-F238E27FC236}">
              <a16:creationId xmlns:a16="http://schemas.microsoft.com/office/drawing/2014/main" id="{C6317ED1-A118-4A0C-BBEC-93F89B5B9EA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5" name="Text Box 3">
          <a:extLst>
            <a:ext uri="{FF2B5EF4-FFF2-40B4-BE49-F238E27FC236}">
              <a16:creationId xmlns:a16="http://schemas.microsoft.com/office/drawing/2014/main" id="{612BBF5A-62A7-44BF-B349-94B97689215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6" name="Text Box 3">
          <a:extLst>
            <a:ext uri="{FF2B5EF4-FFF2-40B4-BE49-F238E27FC236}">
              <a16:creationId xmlns:a16="http://schemas.microsoft.com/office/drawing/2014/main" id="{F96A1E0A-F686-4AF0-8024-E7818354E87D}"/>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7" name="Text Box 3">
          <a:extLst>
            <a:ext uri="{FF2B5EF4-FFF2-40B4-BE49-F238E27FC236}">
              <a16:creationId xmlns:a16="http://schemas.microsoft.com/office/drawing/2014/main" id="{17FF459D-52DC-4835-B200-27A116313FF7}"/>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8" name="Text Box 3">
          <a:extLst>
            <a:ext uri="{FF2B5EF4-FFF2-40B4-BE49-F238E27FC236}">
              <a16:creationId xmlns:a16="http://schemas.microsoft.com/office/drawing/2014/main" id="{5CA5C734-79CA-4E4E-BDAF-1D1B086E3A43}"/>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9" name="Text Box 3">
          <a:extLst>
            <a:ext uri="{FF2B5EF4-FFF2-40B4-BE49-F238E27FC236}">
              <a16:creationId xmlns:a16="http://schemas.microsoft.com/office/drawing/2014/main" id="{C93EF4A2-DA32-40E6-AE12-798DBAE1611B}"/>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0" name="Text Box 3">
          <a:extLst>
            <a:ext uri="{FF2B5EF4-FFF2-40B4-BE49-F238E27FC236}">
              <a16:creationId xmlns:a16="http://schemas.microsoft.com/office/drawing/2014/main" id="{178BA7C7-5875-43E7-B77B-7DA1FE931EE1}"/>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1" name="Text Box 3">
          <a:extLst>
            <a:ext uri="{FF2B5EF4-FFF2-40B4-BE49-F238E27FC236}">
              <a16:creationId xmlns:a16="http://schemas.microsoft.com/office/drawing/2014/main" id="{41DC6FB9-FFEE-4FD6-BF2D-A3B8B91943F1}"/>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2" name="Text Box 3">
          <a:extLst>
            <a:ext uri="{FF2B5EF4-FFF2-40B4-BE49-F238E27FC236}">
              <a16:creationId xmlns:a16="http://schemas.microsoft.com/office/drawing/2014/main" id="{609790F2-BF9E-461D-A372-BBE3660CAC48}"/>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3" name="Text Box 3">
          <a:extLst>
            <a:ext uri="{FF2B5EF4-FFF2-40B4-BE49-F238E27FC236}">
              <a16:creationId xmlns:a16="http://schemas.microsoft.com/office/drawing/2014/main" id="{58268F0E-B26F-49D3-891B-96D8229923A9}"/>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4" name="Text Box 3">
          <a:extLst>
            <a:ext uri="{FF2B5EF4-FFF2-40B4-BE49-F238E27FC236}">
              <a16:creationId xmlns:a16="http://schemas.microsoft.com/office/drawing/2014/main" id="{125A14DA-C935-400F-BAA9-DB1BE7E8CCBC}"/>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5" name="Text Box 3">
          <a:extLst>
            <a:ext uri="{FF2B5EF4-FFF2-40B4-BE49-F238E27FC236}">
              <a16:creationId xmlns:a16="http://schemas.microsoft.com/office/drawing/2014/main" id="{D12994EE-0790-4737-BF9D-8C2986A41072}"/>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6" name="Text Box 3">
          <a:extLst>
            <a:ext uri="{FF2B5EF4-FFF2-40B4-BE49-F238E27FC236}">
              <a16:creationId xmlns:a16="http://schemas.microsoft.com/office/drawing/2014/main" id="{EF3B1CCB-60AB-4F4C-92EB-E5034C3E6C61}"/>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7" name="Text Box 3">
          <a:extLst>
            <a:ext uri="{FF2B5EF4-FFF2-40B4-BE49-F238E27FC236}">
              <a16:creationId xmlns:a16="http://schemas.microsoft.com/office/drawing/2014/main" id="{7D11EA45-DA68-430F-A482-471821DCFF36}"/>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098" name="Text Box 3">
          <a:extLst>
            <a:ext uri="{FF2B5EF4-FFF2-40B4-BE49-F238E27FC236}">
              <a16:creationId xmlns:a16="http://schemas.microsoft.com/office/drawing/2014/main" id="{6C80AF63-8F98-473E-A750-2127E0FE65B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099" name="Text Box 3">
          <a:extLst>
            <a:ext uri="{FF2B5EF4-FFF2-40B4-BE49-F238E27FC236}">
              <a16:creationId xmlns:a16="http://schemas.microsoft.com/office/drawing/2014/main" id="{E02F5309-22C5-4057-A40D-A45A22E9160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0" name="Text Box 3">
          <a:extLst>
            <a:ext uri="{FF2B5EF4-FFF2-40B4-BE49-F238E27FC236}">
              <a16:creationId xmlns:a16="http://schemas.microsoft.com/office/drawing/2014/main" id="{A7EAEC19-9640-46E0-B072-29E8A3BAD55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1" name="Text Box 3">
          <a:extLst>
            <a:ext uri="{FF2B5EF4-FFF2-40B4-BE49-F238E27FC236}">
              <a16:creationId xmlns:a16="http://schemas.microsoft.com/office/drawing/2014/main" id="{044F3D68-B224-4E61-BDCE-72FE2338D54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2" name="Text Box 3">
          <a:extLst>
            <a:ext uri="{FF2B5EF4-FFF2-40B4-BE49-F238E27FC236}">
              <a16:creationId xmlns:a16="http://schemas.microsoft.com/office/drawing/2014/main" id="{0E39B5C4-DB89-43EC-8C11-1C43921C06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3" name="Text Box 3">
          <a:extLst>
            <a:ext uri="{FF2B5EF4-FFF2-40B4-BE49-F238E27FC236}">
              <a16:creationId xmlns:a16="http://schemas.microsoft.com/office/drawing/2014/main" id="{403020F9-FDD1-4D01-A1F5-1E05DBADD6E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4" name="Text Box 3">
          <a:extLst>
            <a:ext uri="{FF2B5EF4-FFF2-40B4-BE49-F238E27FC236}">
              <a16:creationId xmlns:a16="http://schemas.microsoft.com/office/drawing/2014/main" id="{A9552CCB-CE72-4FA4-8771-7F3770C92F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5" name="Text Box 3">
          <a:extLst>
            <a:ext uri="{FF2B5EF4-FFF2-40B4-BE49-F238E27FC236}">
              <a16:creationId xmlns:a16="http://schemas.microsoft.com/office/drawing/2014/main" id="{45094885-6719-4A5C-AAD5-E4258545333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6" name="Text Box 3">
          <a:extLst>
            <a:ext uri="{FF2B5EF4-FFF2-40B4-BE49-F238E27FC236}">
              <a16:creationId xmlns:a16="http://schemas.microsoft.com/office/drawing/2014/main" id="{6BB148F3-340F-4537-B202-60BD848B6CD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7" name="Text Box 3">
          <a:extLst>
            <a:ext uri="{FF2B5EF4-FFF2-40B4-BE49-F238E27FC236}">
              <a16:creationId xmlns:a16="http://schemas.microsoft.com/office/drawing/2014/main" id="{A11BC628-FD34-43C6-B59D-568EE3DD749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8" name="Text Box 3">
          <a:extLst>
            <a:ext uri="{FF2B5EF4-FFF2-40B4-BE49-F238E27FC236}">
              <a16:creationId xmlns:a16="http://schemas.microsoft.com/office/drawing/2014/main" id="{AF273186-8167-4BF9-B26F-044C958F61A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9" name="Text Box 3">
          <a:extLst>
            <a:ext uri="{FF2B5EF4-FFF2-40B4-BE49-F238E27FC236}">
              <a16:creationId xmlns:a16="http://schemas.microsoft.com/office/drawing/2014/main" id="{842FB087-6442-426D-A065-7B7C279903F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0" name="Text Box 3">
          <a:extLst>
            <a:ext uri="{FF2B5EF4-FFF2-40B4-BE49-F238E27FC236}">
              <a16:creationId xmlns:a16="http://schemas.microsoft.com/office/drawing/2014/main" id="{FF6CAE35-666F-472D-B4E9-D680410D121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1" name="Text Box 3">
          <a:extLst>
            <a:ext uri="{FF2B5EF4-FFF2-40B4-BE49-F238E27FC236}">
              <a16:creationId xmlns:a16="http://schemas.microsoft.com/office/drawing/2014/main" id="{DFE257F6-B02D-42AF-8736-3BBD87CD883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2" name="Text Box 3">
          <a:extLst>
            <a:ext uri="{FF2B5EF4-FFF2-40B4-BE49-F238E27FC236}">
              <a16:creationId xmlns:a16="http://schemas.microsoft.com/office/drawing/2014/main" id="{25E0412A-0BA3-49A8-AE0B-A89EF2CD05E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3" name="Text Box 3">
          <a:extLst>
            <a:ext uri="{FF2B5EF4-FFF2-40B4-BE49-F238E27FC236}">
              <a16:creationId xmlns:a16="http://schemas.microsoft.com/office/drawing/2014/main" id="{D3E06B0B-B2C6-4D18-B736-10B1E1BA60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4" name="Text Box 3">
          <a:extLst>
            <a:ext uri="{FF2B5EF4-FFF2-40B4-BE49-F238E27FC236}">
              <a16:creationId xmlns:a16="http://schemas.microsoft.com/office/drawing/2014/main" id="{E24C2F25-EF6E-4DA4-B8B8-1027C5D072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5" name="Text Box 3">
          <a:extLst>
            <a:ext uri="{FF2B5EF4-FFF2-40B4-BE49-F238E27FC236}">
              <a16:creationId xmlns:a16="http://schemas.microsoft.com/office/drawing/2014/main" id="{41A88971-45A7-44AD-8A12-AD14622649B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6" name="Text Box 3">
          <a:extLst>
            <a:ext uri="{FF2B5EF4-FFF2-40B4-BE49-F238E27FC236}">
              <a16:creationId xmlns:a16="http://schemas.microsoft.com/office/drawing/2014/main" id="{69F8BF26-05DF-4E1A-BABF-9A4DC68AB8E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7" name="Text Box 3">
          <a:extLst>
            <a:ext uri="{FF2B5EF4-FFF2-40B4-BE49-F238E27FC236}">
              <a16:creationId xmlns:a16="http://schemas.microsoft.com/office/drawing/2014/main" id="{71042C2E-D543-4553-8030-16800D9ACDE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8" name="Text Box 3">
          <a:extLst>
            <a:ext uri="{FF2B5EF4-FFF2-40B4-BE49-F238E27FC236}">
              <a16:creationId xmlns:a16="http://schemas.microsoft.com/office/drawing/2014/main" id="{B5993869-4DCB-4725-833B-09D68A98D90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9" name="Text Box 3">
          <a:extLst>
            <a:ext uri="{FF2B5EF4-FFF2-40B4-BE49-F238E27FC236}">
              <a16:creationId xmlns:a16="http://schemas.microsoft.com/office/drawing/2014/main" id="{4FEC6056-C2CF-44FA-87C2-0D80DB9254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0" name="Text Box 3">
          <a:extLst>
            <a:ext uri="{FF2B5EF4-FFF2-40B4-BE49-F238E27FC236}">
              <a16:creationId xmlns:a16="http://schemas.microsoft.com/office/drawing/2014/main" id="{8816C9D8-657E-4C0C-912A-EFA6A24FF3B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1" name="Text Box 3">
          <a:extLst>
            <a:ext uri="{FF2B5EF4-FFF2-40B4-BE49-F238E27FC236}">
              <a16:creationId xmlns:a16="http://schemas.microsoft.com/office/drawing/2014/main" id="{FB661889-7441-4D8A-9DC9-1FA1E4A2CA5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2" name="Text Box 3">
          <a:extLst>
            <a:ext uri="{FF2B5EF4-FFF2-40B4-BE49-F238E27FC236}">
              <a16:creationId xmlns:a16="http://schemas.microsoft.com/office/drawing/2014/main" id="{DB0B9B68-0437-43A3-9C0E-4349681F7DD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3" name="Text Box 3">
          <a:extLst>
            <a:ext uri="{FF2B5EF4-FFF2-40B4-BE49-F238E27FC236}">
              <a16:creationId xmlns:a16="http://schemas.microsoft.com/office/drawing/2014/main" id="{6B678C6B-BBA3-465D-8AF0-B7C0D9A990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4" name="Text Box 3">
          <a:extLst>
            <a:ext uri="{FF2B5EF4-FFF2-40B4-BE49-F238E27FC236}">
              <a16:creationId xmlns:a16="http://schemas.microsoft.com/office/drawing/2014/main" id="{E2ED0A76-C91F-463C-B1E9-9DDC2A718D0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5" name="Text Box 3">
          <a:extLst>
            <a:ext uri="{FF2B5EF4-FFF2-40B4-BE49-F238E27FC236}">
              <a16:creationId xmlns:a16="http://schemas.microsoft.com/office/drawing/2014/main" id="{61FFACEE-AAE7-4580-B287-69DE6DFDF45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6" name="Text Box 3">
          <a:extLst>
            <a:ext uri="{FF2B5EF4-FFF2-40B4-BE49-F238E27FC236}">
              <a16:creationId xmlns:a16="http://schemas.microsoft.com/office/drawing/2014/main" id="{9899AB23-FC52-4933-B892-DEAF817C0CE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7" name="Text Box 3">
          <a:extLst>
            <a:ext uri="{FF2B5EF4-FFF2-40B4-BE49-F238E27FC236}">
              <a16:creationId xmlns:a16="http://schemas.microsoft.com/office/drawing/2014/main" id="{9447AC22-E683-4760-B311-26E1A383EF7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8" name="Text Box 3">
          <a:extLst>
            <a:ext uri="{FF2B5EF4-FFF2-40B4-BE49-F238E27FC236}">
              <a16:creationId xmlns:a16="http://schemas.microsoft.com/office/drawing/2014/main" id="{3593CCA8-74A1-4292-AA10-4ECE48E9EF5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9" name="Text Box 3">
          <a:extLst>
            <a:ext uri="{FF2B5EF4-FFF2-40B4-BE49-F238E27FC236}">
              <a16:creationId xmlns:a16="http://schemas.microsoft.com/office/drawing/2014/main" id="{307C0DD0-1E2E-4658-B6A9-F9C4E018DC5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0" name="Text Box 3">
          <a:extLst>
            <a:ext uri="{FF2B5EF4-FFF2-40B4-BE49-F238E27FC236}">
              <a16:creationId xmlns:a16="http://schemas.microsoft.com/office/drawing/2014/main" id="{5C3C456E-B5B9-420C-A3A5-7151A6ECAD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1" name="Text Box 3">
          <a:extLst>
            <a:ext uri="{FF2B5EF4-FFF2-40B4-BE49-F238E27FC236}">
              <a16:creationId xmlns:a16="http://schemas.microsoft.com/office/drawing/2014/main" id="{C86FC07E-355D-411F-B371-CC1E91F3799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2" name="Text Box 3">
          <a:extLst>
            <a:ext uri="{FF2B5EF4-FFF2-40B4-BE49-F238E27FC236}">
              <a16:creationId xmlns:a16="http://schemas.microsoft.com/office/drawing/2014/main" id="{A057D5DD-58CE-4B35-94D0-8B4726A462E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3" name="Text Box 3">
          <a:extLst>
            <a:ext uri="{FF2B5EF4-FFF2-40B4-BE49-F238E27FC236}">
              <a16:creationId xmlns:a16="http://schemas.microsoft.com/office/drawing/2014/main" id="{97A1073B-12F3-4842-8B3D-A7D396E4664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4" name="Text Box 3">
          <a:extLst>
            <a:ext uri="{FF2B5EF4-FFF2-40B4-BE49-F238E27FC236}">
              <a16:creationId xmlns:a16="http://schemas.microsoft.com/office/drawing/2014/main" id="{A94C0493-1610-4048-8BA7-A34627BC780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5" name="Text Box 3">
          <a:extLst>
            <a:ext uri="{FF2B5EF4-FFF2-40B4-BE49-F238E27FC236}">
              <a16:creationId xmlns:a16="http://schemas.microsoft.com/office/drawing/2014/main" id="{386F56B6-F025-4EBD-943A-1F30B24076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6" name="Text Box 3">
          <a:extLst>
            <a:ext uri="{FF2B5EF4-FFF2-40B4-BE49-F238E27FC236}">
              <a16:creationId xmlns:a16="http://schemas.microsoft.com/office/drawing/2014/main" id="{23DBFBBE-D23F-4621-B616-7AEF2430FF7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7" name="Text Box 3">
          <a:extLst>
            <a:ext uri="{FF2B5EF4-FFF2-40B4-BE49-F238E27FC236}">
              <a16:creationId xmlns:a16="http://schemas.microsoft.com/office/drawing/2014/main" id="{CA43A9A1-3998-4FD4-9F16-11450AE2902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8" name="Text Box 3">
          <a:extLst>
            <a:ext uri="{FF2B5EF4-FFF2-40B4-BE49-F238E27FC236}">
              <a16:creationId xmlns:a16="http://schemas.microsoft.com/office/drawing/2014/main" id="{415A67BF-6EFD-482B-8DBC-BD2D915BF59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9" name="Text Box 3">
          <a:extLst>
            <a:ext uri="{FF2B5EF4-FFF2-40B4-BE49-F238E27FC236}">
              <a16:creationId xmlns:a16="http://schemas.microsoft.com/office/drawing/2014/main" id="{A67B299F-33A4-4C20-A6BB-96413A2ACF5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0" name="Text Box 3">
          <a:extLst>
            <a:ext uri="{FF2B5EF4-FFF2-40B4-BE49-F238E27FC236}">
              <a16:creationId xmlns:a16="http://schemas.microsoft.com/office/drawing/2014/main" id="{9B991574-5D48-4CF1-AE79-0D83A0E7C3E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1" name="Text Box 3">
          <a:extLst>
            <a:ext uri="{FF2B5EF4-FFF2-40B4-BE49-F238E27FC236}">
              <a16:creationId xmlns:a16="http://schemas.microsoft.com/office/drawing/2014/main" id="{ED8BF0DF-D4FB-4E4F-AD29-F1B7EAAED1C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2" name="Text Box 3">
          <a:extLst>
            <a:ext uri="{FF2B5EF4-FFF2-40B4-BE49-F238E27FC236}">
              <a16:creationId xmlns:a16="http://schemas.microsoft.com/office/drawing/2014/main" id="{B8CF0B2B-1302-4217-A014-8470BDD43C5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3" name="Text Box 3">
          <a:extLst>
            <a:ext uri="{FF2B5EF4-FFF2-40B4-BE49-F238E27FC236}">
              <a16:creationId xmlns:a16="http://schemas.microsoft.com/office/drawing/2014/main" id="{AD71FF95-8809-49B6-BE49-2952F083077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4" name="Text Box 3">
          <a:extLst>
            <a:ext uri="{FF2B5EF4-FFF2-40B4-BE49-F238E27FC236}">
              <a16:creationId xmlns:a16="http://schemas.microsoft.com/office/drawing/2014/main" id="{93F26A1D-66E4-4592-B860-A796D68A1C2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5" name="Text Box 3">
          <a:extLst>
            <a:ext uri="{FF2B5EF4-FFF2-40B4-BE49-F238E27FC236}">
              <a16:creationId xmlns:a16="http://schemas.microsoft.com/office/drawing/2014/main" id="{80CCDEDD-EF3A-4E2F-B583-681BD193F9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6" name="Text Box 3">
          <a:extLst>
            <a:ext uri="{FF2B5EF4-FFF2-40B4-BE49-F238E27FC236}">
              <a16:creationId xmlns:a16="http://schemas.microsoft.com/office/drawing/2014/main" id="{6E928DBC-47D9-479C-A89C-B1DCFB90D7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7" name="Text Box 3">
          <a:extLst>
            <a:ext uri="{FF2B5EF4-FFF2-40B4-BE49-F238E27FC236}">
              <a16:creationId xmlns:a16="http://schemas.microsoft.com/office/drawing/2014/main" id="{548A47A0-23B7-4D9D-9847-B5BEB58E983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8" name="Text Box 3">
          <a:extLst>
            <a:ext uri="{FF2B5EF4-FFF2-40B4-BE49-F238E27FC236}">
              <a16:creationId xmlns:a16="http://schemas.microsoft.com/office/drawing/2014/main" id="{607F94FA-BE2E-4171-8EF7-048DF526244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9" name="Text Box 3">
          <a:extLst>
            <a:ext uri="{FF2B5EF4-FFF2-40B4-BE49-F238E27FC236}">
              <a16:creationId xmlns:a16="http://schemas.microsoft.com/office/drawing/2014/main" id="{CA5C5FE0-FE4E-43A8-913B-932CC28556E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0" name="Text Box 3">
          <a:extLst>
            <a:ext uri="{FF2B5EF4-FFF2-40B4-BE49-F238E27FC236}">
              <a16:creationId xmlns:a16="http://schemas.microsoft.com/office/drawing/2014/main" id="{0B985324-9936-4099-ACB2-CA8825A6EC5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1" name="Text Box 3">
          <a:extLst>
            <a:ext uri="{FF2B5EF4-FFF2-40B4-BE49-F238E27FC236}">
              <a16:creationId xmlns:a16="http://schemas.microsoft.com/office/drawing/2014/main" id="{68A18699-E086-43B2-8EC2-63D46D7C69F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2" name="Text Box 3">
          <a:extLst>
            <a:ext uri="{FF2B5EF4-FFF2-40B4-BE49-F238E27FC236}">
              <a16:creationId xmlns:a16="http://schemas.microsoft.com/office/drawing/2014/main" id="{8F2D1C25-11C6-461E-981F-C66FF232335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3" name="Text Box 3">
          <a:extLst>
            <a:ext uri="{FF2B5EF4-FFF2-40B4-BE49-F238E27FC236}">
              <a16:creationId xmlns:a16="http://schemas.microsoft.com/office/drawing/2014/main" id="{C5C0724B-E60F-45B8-A52B-7A9DB702AD6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4" name="Text Box 3">
          <a:extLst>
            <a:ext uri="{FF2B5EF4-FFF2-40B4-BE49-F238E27FC236}">
              <a16:creationId xmlns:a16="http://schemas.microsoft.com/office/drawing/2014/main" id="{B3E41F63-2CF2-425B-9F25-AA2C6F7312A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5" name="Text Box 3">
          <a:extLst>
            <a:ext uri="{FF2B5EF4-FFF2-40B4-BE49-F238E27FC236}">
              <a16:creationId xmlns:a16="http://schemas.microsoft.com/office/drawing/2014/main" id="{BB2DB09B-6301-4CD9-B466-651045F9846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6" name="Text Box 3">
          <a:extLst>
            <a:ext uri="{FF2B5EF4-FFF2-40B4-BE49-F238E27FC236}">
              <a16:creationId xmlns:a16="http://schemas.microsoft.com/office/drawing/2014/main" id="{9CDEF90D-9BE4-422B-955A-865445050EC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7" name="Text Box 3">
          <a:extLst>
            <a:ext uri="{FF2B5EF4-FFF2-40B4-BE49-F238E27FC236}">
              <a16:creationId xmlns:a16="http://schemas.microsoft.com/office/drawing/2014/main" id="{32A3B84C-6887-4CE7-916E-5DF9B218FC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8" name="Text Box 3">
          <a:extLst>
            <a:ext uri="{FF2B5EF4-FFF2-40B4-BE49-F238E27FC236}">
              <a16:creationId xmlns:a16="http://schemas.microsoft.com/office/drawing/2014/main" id="{47C52C14-BE62-4E4F-A2F3-34F5DC1AAC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9" name="Text Box 3">
          <a:extLst>
            <a:ext uri="{FF2B5EF4-FFF2-40B4-BE49-F238E27FC236}">
              <a16:creationId xmlns:a16="http://schemas.microsoft.com/office/drawing/2014/main" id="{0B4620C7-4482-4C78-B086-DB0F68F8872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0" name="Text Box 3">
          <a:extLst>
            <a:ext uri="{FF2B5EF4-FFF2-40B4-BE49-F238E27FC236}">
              <a16:creationId xmlns:a16="http://schemas.microsoft.com/office/drawing/2014/main" id="{9853E2B4-8748-42B9-87AA-C85B7EF0D88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1" name="Text Box 3">
          <a:extLst>
            <a:ext uri="{FF2B5EF4-FFF2-40B4-BE49-F238E27FC236}">
              <a16:creationId xmlns:a16="http://schemas.microsoft.com/office/drawing/2014/main" id="{D4D8EE04-FEDF-43B7-BAD2-B70764F217C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2" name="Text Box 3">
          <a:extLst>
            <a:ext uri="{FF2B5EF4-FFF2-40B4-BE49-F238E27FC236}">
              <a16:creationId xmlns:a16="http://schemas.microsoft.com/office/drawing/2014/main" id="{8B8FF092-EB3A-4A20-BE98-6DC3D284B6A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3" name="Text Box 3">
          <a:extLst>
            <a:ext uri="{FF2B5EF4-FFF2-40B4-BE49-F238E27FC236}">
              <a16:creationId xmlns:a16="http://schemas.microsoft.com/office/drawing/2014/main" id="{8409F3D2-C14F-4806-8D8A-0978AEEC946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4" name="Text Box 3">
          <a:extLst>
            <a:ext uri="{FF2B5EF4-FFF2-40B4-BE49-F238E27FC236}">
              <a16:creationId xmlns:a16="http://schemas.microsoft.com/office/drawing/2014/main" id="{66E00ED2-71AC-458C-A2EE-B5DCDFEB8DB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5" name="Text Box 3">
          <a:extLst>
            <a:ext uri="{FF2B5EF4-FFF2-40B4-BE49-F238E27FC236}">
              <a16:creationId xmlns:a16="http://schemas.microsoft.com/office/drawing/2014/main" id="{EF916D47-A213-4C1A-A8B2-39AD454B8E9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6" name="Text Box 3">
          <a:extLst>
            <a:ext uri="{FF2B5EF4-FFF2-40B4-BE49-F238E27FC236}">
              <a16:creationId xmlns:a16="http://schemas.microsoft.com/office/drawing/2014/main" id="{6CB73668-82C1-48A8-9503-1690C2DE5AA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7" name="Text Box 3">
          <a:extLst>
            <a:ext uri="{FF2B5EF4-FFF2-40B4-BE49-F238E27FC236}">
              <a16:creationId xmlns:a16="http://schemas.microsoft.com/office/drawing/2014/main" id="{D6BA2F06-305A-4CE3-B280-9138CD1E53B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8" name="Text Box 3">
          <a:extLst>
            <a:ext uri="{FF2B5EF4-FFF2-40B4-BE49-F238E27FC236}">
              <a16:creationId xmlns:a16="http://schemas.microsoft.com/office/drawing/2014/main" id="{26DA0940-8E5F-4015-91FF-D93B8FB0CB6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9" name="Text Box 3">
          <a:extLst>
            <a:ext uri="{FF2B5EF4-FFF2-40B4-BE49-F238E27FC236}">
              <a16:creationId xmlns:a16="http://schemas.microsoft.com/office/drawing/2014/main" id="{2B3AAEC6-708C-4B69-84A8-D21E80DC32A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0" name="Text Box 3">
          <a:extLst>
            <a:ext uri="{FF2B5EF4-FFF2-40B4-BE49-F238E27FC236}">
              <a16:creationId xmlns:a16="http://schemas.microsoft.com/office/drawing/2014/main" id="{D274C1B4-8B9C-4B4D-B5FE-BDB9E958678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1" name="Text Box 3">
          <a:extLst>
            <a:ext uri="{FF2B5EF4-FFF2-40B4-BE49-F238E27FC236}">
              <a16:creationId xmlns:a16="http://schemas.microsoft.com/office/drawing/2014/main" id="{5D0B77C6-D76F-41F5-98A2-4BF6BDBD04F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2" name="Text Box 3">
          <a:extLst>
            <a:ext uri="{FF2B5EF4-FFF2-40B4-BE49-F238E27FC236}">
              <a16:creationId xmlns:a16="http://schemas.microsoft.com/office/drawing/2014/main" id="{AFB441CA-0D86-4B60-9C0E-F4031189DC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3" name="Text Box 3">
          <a:extLst>
            <a:ext uri="{FF2B5EF4-FFF2-40B4-BE49-F238E27FC236}">
              <a16:creationId xmlns:a16="http://schemas.microsoft.com/office/drawing/2014/main" id="{B258CCCB-EB47-4200-9CA6-8213E7C4F0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4" name="Text Box 3">
          <a:extLst>
            <a:ext uri="{FF2B5EF4-FFF2-40B4-BE49-F238E27FC236}">
              <a16:creationId xmlns:a16="http://schemas.microsoft.com/office/drawing/2014/main" id="{CDA107FA-2668-4EB0-90CA-CAEE9A06BD6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5" name="Text Box 3">
          <a:extLst>
            <a:ext uri="{FF2B5EF4-FFF2-40B4-BE49-F238E27FC236}">
              <a16:creationId xmlns:a16="http://schemas.microsoft.com/office/drawing/2014/main" id="{79AA1F84-A915-4B31-9576-DAC3EE20061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6" name="Text Box 3">
          <a:extLst>
            <a:ext uri="{FF2B5EF4-FFF2-40B4-BE49-F238E27FC236}">
              <a16:creationId xmlns:a16="http://schemas.microsoft.com/office/drawing/2014/main" id="{CA329DBB-025D-4168-A194-BDBA57301BD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7" name="Text Box 3">
          <a:extLst>
            <a:ext uri="{FF2B5EF4-FFF2-40B4-BE49-F238E27FC236}">
              <a16:creationId xmlns:a16="http://schemas.microsoft.com/office/drawing/2014/main" id="{B00AC295-BFBC-4B6C-9151-B1B9B1FBFF4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8" name="Text Box 3">
          <a:extLst>
            <a:ext uri="{FF2B5EF4-FFF2-40B4-BE49-F238E27FC236}">
              <a16:creationId xmlns:a16="http://schemas.microsoft.com/office/drawing/2014/main" id="{CF0DB9F4-AAB9-432D-850A-A377C05ABB6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9" name="Text Box 3">
          <a:extLst>
            <a:ext uri="{FF2B5EF4-FFF2-40B4-BE49-F238E27FC236}">
              <a16:creationId xmlns:a16="http://schemas.microsoft.com/office/drawing/2014/main" id="{E9A420AA-929F-40B5-B990-D66909CDC47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0" name="Text Box 3">
          <a:extLst>
            <a:ext uri="{FF2B5EF4-FFF2-40B4-BE49-F238E27FC236}">
              <a16:creationId xmlns:a16="http://schemas.microsoft.com/office/drawing/2014/main" id="{A5B0B74A-4571-4BA6-A3D2-AEF2BD7D3F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1" name="Text Box 3">
          <a:extLst>
            <a:ext uri="{FF2B5EF4-FFF2-40B4-BE49-F238E27FC236}">
              <a16:creationId xmlns:a16="http://schemas.microsoft.com/office/drawing/2014/main" id="{22BA9CCD-9BF3-48CB-9A9E-47932629CE6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2" name="Text Box 3">
          <a:extLst>
            <a:ext uri="{FF2B5EF4-FFF2-40B4-BE49-F238E27FC236}">
              <a16:creationId xmlns:a16="http://schemas.microsoft.com/office/drawing/2014/main" id="{1CCFD26F-A133-4A36-BA66-D8BCD7B2F9D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3" name="Text Box 3">
          <a:extLst>
            <a:ext uri="{FF2B5EF4-FFF2-40B4-BE49-F238E27FC236}">
              <a16:creationId xmlns:a16="http://schemas.microsoft.com/office/drawing/2014/main" id="{EDC4549D-6D32-4D73-AD0F-F207707AD8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4" name="Text Box 3">
          <a:extLst>
            <a:ext uri="{FF2B5EF4-FFF2-40B4-BE49-F238E27FC236}">
              <a16:creationId xmlns:a16="http://schemas.microsoft.com/office/drawing/2014/main" id="{D3876F27-E1C9-43D6-930C-2FB799853C9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5" name="Text Box 3">
          <a:extLst>
            <a:ext uri="{FF2B5EF4-FFF2-40B4-BE49-F238E27FC236}">
              <a16:creationId xmlns:a16="http://schemas.microsoft.com/office/drawing/2014/main" id="{0EB501E5-9528-4AFF-A13F-5FA16F4F80F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6" name="Text Box 3">
          <a:extLst>
            <a:ext uri="{FF2B5EF4-FFF2-40B4-BE49-F238E27FC236}">
              <a16:creationId xmlns:a16="http://schemas.microsoft.com/office/drawing/2014/main" id="{F33DD4F6-3109-4B67-901E-3D4A5BAD2D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7" name="Text Box 3">
          <a:extLst>
            <a:ext uri="{FF2B5EF4-FFF2-40B4-BE49-F238E27FC236}">
              <a16:creationId xmlns:a16="http://schemas.microsoft.com/office/drawing/2014/main" id="{42C2EA70-7AD0-4815-8D7B-03AD8E56D1F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8" name="Text Box 3">
          <a:extLst>
            <a:ext uri="{FF2B5EF4-FFF2-40B4-BE49-F238E27FC236}">
              <a16:creationId xmlns:a16="http://schemas.microsoft.com/office/drawing/2014/main" id="{90EBF724-880B-4A69-BFC3-6401C8ED4E1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9" name="Text Box 3">
          <a:extLst>
            <a:ext uri="{FF2B5EF4-FFF2-40B4-BE49-F238E27FC236}">
              <a16:creationId xmlns:a16="http://schemas.microsoft.com/office/drawing/2014/main" id="{68674C94-5E54-43FD-8A64-4B4320EC93C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0" name="Text Box 3">
          <a:extLst>
            <a:ext uri="{FF2B5EF4-FFF2-40B4-BE49-F238E27FC236}">
              <a16:creationId xmlns:a16="http://schemas.microsoft.com/office/drawing/2014/main" id="{1EF0350C-C15A-4ECD-A630-79AB3DE576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1" name="Text Box 3">
          <a:extLst>
            <a:ext uri="{FF2B5EF4-FFF2-40B4-BE49-F238E27FC236}">
              <a16:creationId xmlns:a16="http://schemas.microsoft.com/office/drawing/2014/main" id="{B7036B7D-8BD3-4D1A-BFAF-31045DDA9A8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2" name="Text Box 3">
          <a:extLst>
            <a:ext uri="{FF2B5EF4-FFF2-40B4-BE49-F238E27FC236}">
              <a16:creationId xmlns:a16="http://schemas.microsoft.com/office/drawing/2014/main" id="{41F0A41E-9BA1-4D6F-B2BD-5C1DA906021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3" name="Text Box 3">
          <a:extLst>
            <a:ext uri="{FF2B5EF4-FFF2-40B4-BE49-F238E27FC236}">
              <a16:creationId xmlns:a16="http://schemas.microsoft.com/office/drawing/2014/main" id="{74D528F9-2447-4FC8-98AE-B6CDEFD2B8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4" name="Text Box 3">
          <a:extLst>
            <a:ext uri="{FF2B5EF4-FFF2-40B4-BE49-F238E27FC236}">
              <a16:creationId xmlns:a16="http://schemas.microsoft.com/office/drawing/2014/main" id="{D3B09D98-B959-4141-B309-C5E72748165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5" name="Text Box 3">
          <a:extLst>
            <a:ext uri="{FF2B5EF4-FFF2-40B4-BE49-F238E27FC236}">
              <a16:creationId xmlns:a16="http://schemas.microsoft.com/office/drawing/2014/main" id="{D476BF05-19AC-412F-AC83-62301EE20B9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6" name="Text Box 3">
          <a:extLst>
            <a:ext uri="{FF2B5EF4-FFF2-40B4-BE49-F238E27FC236}">
              <a16:creationId xmlns:a16="http://schemas.microsoft.com/office/drawing/2014/main" id="{1FB34810-C563-49F0-B575-B4891A173C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7" name="Text Box 3">
          <a:extLst>
            <a:ext uri="{FF2B5EF4-FFF2-40B4-BE49-F238E27FC236}">
              <a16:creationId xmlns:a16="http://schemas.microsoft.com/office/drawing/2014/main" id="{22811C0C-26CB-4354-9E81-9D150084FA0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8" name="Text Box 3">
          <a:extLst>
            <a:ext uri="{FF2B5EF4-FFF2-40B4-BE49-F238E27FC236}">
              <a16:creationId xmlns:a16="http://schemas.microsoft.com/office/drawing/2014/main" id="{9D49BB0E-5548-4BF8-AAC6-356FBD0B70E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9" name="Text Box 3">
          <a:extLst>
            <a:ext uri="{FF2B5EF4-FFF2-40B4-BE49-F238E27FC236}">
              <a16:creationId xmlns:a16="http://schemas.microsoft.com/office/drawing/2014/main" id="{B779CEDB-2A96-4CF8-B069-6137F55F4A3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0" name="Text Box 3">
          <a:extLst>
            <a:ext uri="{FF2B5EF4-FFF2-40B4-BE49-F238E27FC236}">
              <a16:creationId xmlns:a16="http://schemas.microsoft.com/office/drawing/2014/main" id="{50C14B84-7566-4EE3-8A48-90392BEBB81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1" name="Text Box 3">
          <a:extLst>
            <a:ext uri="{FF2B5EF4-FFF2-40B4-BE49-F238E27FC236}">
              <a16:creationId xmlns:a16="http://schemas.microsoft.com/office/drawing/2014/main" id="{4BA8D21B-7A92-4806-A449-27DF9CD6AC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2" name="Text Box 3">
          <a:extLst>
            <a:ext uri="{FF2B5EF4-FFF2-40B4-BE49-F238E27FC236}">
              <a16:creationId xmlns:a16="http://schemas.microsoft.com/office/drawing/2014/main" id="{A89938DA-8252-40A5-8826-9BFC8474201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3" name="Text Box 3">
          <a:extLst>
            <a:ext uri="{FF2B5EF4-FFF2-40B4-BE49-F238E27FC236}">
              <a16:creationId xmlns:a16="http://schemas.microsoft.com/office/drawing/2014/main" id="{93B54994-80E6-444E-9DD3-B6AFE541A3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4" name="Text Box 3">
          <a:extLst>
            <a:ext uri="{FF2B5EF4-FFF2-40B4-BE49-F238E27FC236}">
              <a16:creationId xmlns:a16="http://schemas.microsoft.com/office/drawing/2014/main" id="{AC66FA19-B824-4239-9B69-AD508D0AF31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5" name="Text Box 3">
          <a:extLst>
            <a:ext uri="{FF2B5EF4-FFF2-40B4-BE49-F238E27FC236}">
              <a16:creationId xmlns:a16="http://schemas.microsoft.com/office/drawing/2014/main" id="{D9D95BAB-A9FF-4C9A-9916-37E910AE71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6" name="Text Box 3">
          <a:extLst>
            <a:ext uri="{FF2B5EF4-FFF2-40B4-BE49-F238E27FC236}">
              <a16:creationId xmlns:a16="http://schemas.microsoft.com/office/drawing/2014/main" id="{E810EA7B-A77B-468C-BFE0-0536ED5F232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7" name="Text Box 3">
          <a:extLst>
            <a:ext uri="{FF2B5EF4-FFF2-40B4-BE49-F238E27FC236}">
              <a16:creationId xmlns:a16="http://schemas.microsoft.com/office/drawing/2014/main" id="{3DAFC69A-7595-40C3-A12B-390D929F4B3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8" name="Text Box 3">
          <a:extLst>
            <a:ext uri="{FF2B5EF4-FFF2-40B4-BE49-F238E27FC236}">
              <a16:creationId xmlns:a16="http://schemas.microsoft.com/office/drawing/2014/main" id="{04ABED66-E04C-45AA-BFC7-D69901C6916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9" name="Text Box 3">
          <a:extLst>
            <a:ext uri="{FF2B5EF4-FFF2-40B4-BE49-F238E27FC236}">
              <a16:creationId xmlns:a16="http://schemas.microsoft.com/office/drawing/2014/main" id="{B7BD6A8C-AD39-4A5D-88F3-837C3ADF701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0" name="Text Box 3">
          <a:extLst>
            <a:ext uri="{FF2B5EF4-FFF2-40B4-BE49-F238E27FC236}">
              <a16:creationId xmlns:a16="http://schemas.microsoft.com/office/drawing/2014/main" id="{90DF75B4-2779-4FC6-8782-458E92B8796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1" name="Text Box 3">
          <a:extLst>
            <a:ext uri="{FF2B5EF4-FFF2-40B4-BE49-F238E27FC236}">
              <a16:creationId xmlns:a16="http://schemas.microsoft.com/office/drawing/2014/main" id="{39812C2F-8BE2-4EFC-A871-782BDA29176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2" name="Text Box 3">
          <a:extLst>
            <a:ext uri="{FF2B5EF4-FFF2-40B4-BE49-F238E27FC236}">
              <a16:creationId xmlns:a16="http://schemas.microsoft.com/office/drawing/2014/main" id="{4E81F752-D3CA-42CC-B88A-5F21339D695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3" name="Text Box 3">
          <a:extLst>
            <a:ext uri="{FF2B5EF4-FFF2-40B4-BE49-F238E27FC236}">
              <a16:creationId xmlns:a16="http://schemas.microsoft.com/office/drawing/2014/main" id="{9753B4D5-47CF-4E04-95C9-9A8CE1E3E2D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4" name="Text Box 3">
          <a:extLst>
            <a:ext uri="{FF2B5EF4-FFF2-40B4-BE49-F238E27FC236}">
              <a16:creationId xmlns:a16="http://schemas.microsoft.com/office/drawing/2014/main" id="{3FB77628-97E1-46CD-B4EA-CF1F018474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5" name="Text Box 3">
          <a:extLst>
            <a:ext uri="{FF2B5EF4-FFF2-40B4-BE49-F238E27FC236}">
              <a16:creationId xmlns:a16="http://schemas.microsoft.com/office/drawing/2014/main" id="{0752F0DA-D11A-44BA-B2E3-3B21DA87848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6" name="Text Box 3">
          <a:extLst>
            <a:ext uri="{FF2B5EF4-FFF2-40B4-BE49-F238E27FC236}">
              <a16:creationId xmlns:a16="http://schemas.microsoft.com/office/drawing/2014/main" id="{F3625426-F196-4049-A1CA-F04EE159B98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7" name="Text Box 3">
          <a:extLst>
            <a:ext uri="{FF2B5EF4-FFF2-40B4-BE49-F238E27FC236}">
              <a16:creationId xmlns:a16="http://schemas.microsoft.com/office/drawing/2014/main" id="{801B500D-D785-4339-BF47-E0DCDD9E26A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8" name="Text Box 3">
          <a:extLst>
            <a:ext uri="{FF2B5EF4-FFF2-40B4-BE49-F238E27FC236}">
              <a16:creationId xmlns:a16="http://schemas.microsoft.com/office/drawing/2014/main" id="{284677BF-D0F7-48D2-A89D-C59F7DA8BB8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9" name="Text Box 3">
          <a:extLst>
            <a:ext uri="{FF2B5EF4-FFF2-40B4-BE49-F238E27FC236}">
              <a16:creationId xmlns:a16="http://schemas.microsoft.com/office/drawing/2014/main" id="{4F5DB78E-FFD2-4636-B62C-F399BE2E3DA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0" name="Text Box 3">
          <a:extLst>
            <a:ext uri="{FF2B5EF4-FFF2-40B4-BE49-F238E27FC236}">
              <a16:creationId xmlns:a16="http://schemas.microsoft.com/office/drawing/2014/main" id="{1AC5A117-4281-4F48-A4B7-5CBA08A2E43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1" name="Text Box 3">
          <a:extLst>
            <a:ext uri="{FF2B5EF4-FFF2-40B4-BE49-F238E27FC236}">
              <a16:creationId xmlns:a16="http://schemas.microsoft.com/office/drawing/2014/main" id="{F86F2341-7DDC-4431-9BC3-5B9D7F76FBA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2" name="Text Box 3">
          <a:extLst>
            <a:ext uri="{FF2B5EF4-FFF2-40B4-BE49-F238E27FC236}">
              <a16:creationId xmlns:a16="http://schemas.microsoft.com/office/drawing/2014/main" id="{F1D1723A-3E8C-4FA4-A6D6-752F14894F1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3" name="Text Box 3">
          <a:extLst>
            <a:ext uri="{FF2B5EF4-FFF2-40B4-BE49-F238E27FC236}">
              <a16:creationId xmlns:a16="http://schemas.microsoft.com/office/drawing/2014/main" id="{3869A7EC-0C61-41E2-AF5A-3B90C4A0464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4" name="Text Box 3">
          <a:extLst>
            <a:ext uri="{FF2B5EF4-FFF2-40B4-BE49-F238E27FC236}">
              <a16:creationId xmlns:a16="http://schemas.microsoft.com/office/drawing/2014/main" id="{4B4DBFB3-3362-450E-94A5-9A0E715845C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5" name="Text Box 3">
          <a:extLst>
            <a:ext uri="{FF2B5EF4-FFF2-40B4-BE49-F238E27FC236}">
              <a16:creationId xmlns:a16="http://schemas.microsoft.com/office/drawing/2014/main" id="{02C71C26-4666-4F0E-9595-BB19111374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6" name="Text Box 3">
          <a:extLst>
            <a:ext uri="{FF2B5EF4-FFF2-40B4-BE49-F238E27FC236}">
              <a16:creationId xmlns:a16="http://schemas.microsoft.com/office/drawing/2014/main" id="{8AFBB994-58D4-4EF8-AFC4-041AF610FF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7" name="Text Box 3">
          <a:extLst>
            <a:ext uri="{FF2B5EF4-FFF2-40B4-BE49-F238E27FC236}">
              <a16:creationId xmlns:a16="http://schemas.microsoft.com/office/drawing/2014/main" id="{226B73CB-8E1B-4B32-B3CD-103ADAFA908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8" name="Text Box 3">
          <a:extLst>
            <a:ext uri="{FF2B5EF4-FFF2-40B4-BE49-F238E27FC236}">
              <a16:creationId xmlns:a16="http://schemas.microsoft.com/office/drawing/2014/main" id="{05217969-AEB9-49BA-A61D-06BBE2B5496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9" name="Text Box 3">
          <a:extLst>
            <a:ext uri="{FF2B5EF4-FFF2-40B4-BE49-F238E27FC236}">
              <a16:creationId xmlns:a16="http://schemas.microsoft.com/office/drawing/2014/main" id="{AAD38F43-7CFD-446C-90F5-1E3AB099A9A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0" name="Text Box 3">
          <a:extLst>
            <a:ext uri="{FF2B5EF4-FFF2-40B4-BE49-F238E27FC236}">
              <a16:creationId xmlns:a16="http://schemas.microsoft.com/office/drawing/2014/main" id="{D851FFAB-5577-4838-9AFE-34E8592C4B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1" name="Text Box 3">
          <a:extLst>
            <a:ext uri="{FF2B5EF4-FFF2-40B4-BE49-F238E27FC236}">
              <a16:creationId xmlns:a16="http://schemas.microsoft.com/office/drawing/2014/main" id="{CF3EB854-A3C8-4315-9CA1-3FDBBDBF15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2" name="Text Box 3">
          <a:extLst>
            <a:ext uri="{FF2B5EF4-FFF2-40B4-BE49-F238E27FC236}">
              <a16:creationId xmlns:a16="http://schemas.microsoft.com/office/drawing/2014/main" id="{FF1321F8-CEDD-4066-858E-56216CC48A1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3" name="Text Box 3">
          <a:extLst>
            <a:ext uri="{FF2B5EF4-FFF2-40B4-BE49-F238E27FC236}">
              <a16:creationId xmlns:a16="http://schemas.microsoft.com/office/drawing/2014/main" id="{FB0EF243-C8DA-43C5-8405-9F5E78A332F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4" name="Text Box 3">
          <a:extLst>
            <a:ext uri="{FF2B5EF4-FFF2-40B4-BE49-F238E27FC236}">
              <a16:creationId xmlns:a16="http://schemas.microsoft.com/office/drawing/2014/main" id="{84E5228E-CE03-491B-BBF9-23680D6EB5E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5" name="Text Box 3">
          <a:extLst>
            <a:ext uri="{FF2B5EF4-FFF2-40B4-BE49-F238E27FC236}">
              <a16:creationId xmlns:a16="http://schemas.microsoft.com/office/drawing/2014/main" id="{D3908D28-5697-4A05-BDF2-F408834A50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6" name="Text Box 3">
          <a:extLst>
            <a:ext uri="{FF2B5EF4-FFF2-40B4-BE49-F238E27FC236}">
              <a16:creationId xmlns:a16="http://schemas.microsoft.com/office/drawing/2014/main" id="{D405D639-DB53-4E90-8CE0-1F4D94F038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7" name="Text Box 3">
          <a:extLst>
            <a:ext uri="{FF2B5EF4-FFF2-40B4-BE49-F238E27FC236}">
              <a16:creationId xmlns:a16="http://schemas.microsoft.com/office/drawing/2014/main" id="{3E9354A1-A3BC-4A8D-AD83-918B349E84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8" name="Text Box 3">
          <a:extLst>
            <a:ext uri="{FF2B5EF4-FFF2-40B4-BE49-F238E27FC236}">
              <a16:creationId xmlns:a16="http://schemas.microsoft.com/office/drawing/2014/main" id="{940F1697-2424-46E7-87B2-D20FE98A7CB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9" name="Text Box 3">
          <a:extLst>
            <a:ext uri="{FF2B5EF4-FFF2-40B4-BE49-F238E27FC236}">
              <a16:creationId xmlns:a16="http://schemas.microsoft.com/office/drawing/2014/main" id="{08A14152-F7FC-4024-A2CC-8DFDD07A563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0" name="Text Box 3">
          <a:extLst>
            <a:ext uri="{FF2B5EF4-FFF2-40B4-BE49-F238E27FC236}">
              <a16:creationId xmlns:a16="http://schemas.microsoft.com/office/drawing/2014/main" id="{FC35D953-9CCB-4733-A128-79ED6717A9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1" name="Text Box 3">
          <a:extLst>
            <a:ext uri="{FF2B5EF4-FFF2-40B4-BE49-F238E27FC236}">
              <a16:creationId xmlns:a16="http://schemas.microsoft.com/office/drawing/2014/main" id="{2A15E3D9-F314-4218-A55A-AF3DA38F111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2" name="Text Box 3">
          <a:extLst>
            <a:ext uri="{FF2B5EF4-FFF2-40B4-BE49-F238E27FC236}">
              <a16:creationId xmlns:a16="http://schemas.microsoft.com/office/drawing/2014/main" id="{6C695529-1906-474E-92B3-607736ED572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3" name="Text Box 3">
          <a:extLst>
            <a:ext uri="{FF2B5EF4-FFF2-40B4-BE49-F238E27FC236}">
              <a16:creationId xmlns:a16="http://schemas.microsoft.com/office/drawing/2014/main" id="{6843CC8C-6859-4653-B745-26B57C46849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4" name="Text Box 3">
          <a:extLst>
            <a:ext uri="{FF2B5EF4-FFF2-40B4-BE49-F238E27FC236}">
              <a16:creationId xmlns:a16="http://schemas.microsoft.com/office/drawing/2014/main" id="{E2EB93D5-A066-4D0B-8A11-27E20346847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5" name="Text Box 3">
          <a:extLst>
            <a:ext uri="{FF2B5EF4-FFF2-40B4-BE49-F238E27FC236}">
              <a16:creationId xmlns:a16="http://schemas.microsoft.com/office/drawing/2014/main" id="{5F09D69C-61FA-4403-A87B-988D036AA50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6" name="Text Box 3">
          <a:extLst>
            <a:ext uri="{FF2B5EF4-FFF2-40B4-BE49-F238E27FC236}">
              <a16:creationId xmlns:a16="http://schemas.microsoft.com/office/drawing/2014/main" id="{9E8C4458-1025-4598-84B9-A18F49D5775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7" name="Text Box 3">
          <a:extLst>
            <a:ext uri="{FF2B5EF4-FFF2-40B4-BE49-F238E27FC236}">
              <a16:creationId xmlns:a16="http://schemas.microsoft.com/office/drawing/2014/main" id="{04A830E4-1658-4238-B0CA-AA26F7CB695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8" name="Text Box 3">
          <a:extLst>
            <a:ext uri="{FF2B5EF4-FFF2-40B4-BE49-F238E27FC236}">
              <a16:creationId xmlns:a16="http://schemas.microsoft.com/office/drawing/2014/main" id="{95B8534A-FDE8-4D0C-90A4-66202A70661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9" name="Text Box 3">
          <a:extLst>
            <a:ext uri="{FF2B5EF4-FFF2-40B4-BE49-F238E27FC236}">
              <a16:creationId xmlns:a16="http://schemas.microsoft.com/office/drawing/2014/main" id="{4A71AA4F-EC24-40E9-88AF-DE72CD6F5DD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0" name="Text Box 3">
          <a:extLst>
            <a:ext uri="{FF2B5EF4-FFF2-40B4-BE49-F238E27FC236}">
              <a16:creationId xmlns:a16="http://schemas.microsoft.com/office/drawing/2014/main" id="{A0CDD538-5B7E-466E-87FB-03392D71ED3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1" name="Text Box 3">
          <a:extLst>
            <a:ext uri="{FF2B5EF4-FFF2-40B4-BE49-F238E27FC236}">
              <a16:creationId xmlns:a16="http://schemas.microsoft.com/office/drawing/2014/main" id="{2BC3A88C-5726-4B7F-AECD-4D9E7FBF517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2" name="Text Box 3">
          <a:extLst>
            <a:ext uri="{FF2B5EF4-FFF2-40B4-BE49-F238E27FC236}">
              <a16:creationId xmlns:a16="http://schemas.microsoft.com/office/drawing/2014/main" id="{887BFE98-2EDB-46D2-93B7-3CD0AC13613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3" name="Text Box 3">
          <a:extLst>
            <a:ext uri="{FF2B5EF4-FFF2-40B4-BE49-F238E27FC236}">
              <a16:creationId xmlns:a16="http://schemas.microsoft.com/office/drawing/2014/main" id="{A2E0B725-CEE9-452E-887C-425AC5F6D2D4}"/>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4" name="Text Box 3">
          <a:extLst>
            <a:ext uri="{FF2B5EF4-FFF2-40B4-BE49-F238E27FC236}">
              <a16:creationId xmlns:a16="http://schemas.microsoft.com/office/drawing/2014/main" id="{3C2E855D-A0DA-41E3-AF00-1BD5B5FBC1FF}"/>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5" name="Text Box 3">
          <a:extLst>
            <a:ext uri="{FF2B5EF4-FFF2-40B4-BE49-F238E27FC236}">
              <a16:creationId xmlns:a16="http://schemas.microsoft.com/office/drawing/2014/main" id="{18359B63-8287-4ACA-B786-2462961F14F6}"/>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6" name="Text Box 3">
          <a:extLst>
            <a:ext uri="{FF2B5EF4-FFF2-40B4-BE49-F238E27FC236}">
              <a16:creationId xmlns:a16="http://schemas.microsoft.com/office/drawing/2014/main" id="{8332A700-547B-4B82-94AD-7F129E5393EC}"/>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7" name="Text Box 3">
          <a:extLst>
            <a:ext uri="{FF2B5EF4-FFF2-40B4-BE49-F238E27FC236}">
              <a16:creationId xmlns:a16="http://schemas.microsoft.com/office/drawing/2014/main" id="{8D1D31BA-5559-4F34-AB5F-350FE3A0A175}"/>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58" name="Text Box 3">
          <a:extLst>
            <a:ext uri="{FF2B5EF4-FFF2-40B4-BE49-F238E27FC236}">
              <a16:creationId xmlns:a16="http://schemas.microsoft.com/office/drawing/2014/main" id="{5DCEF25F-B2C1-4C0E-B841-F9DE25060F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59" name="Text Box 3">
          <a:extLst>
            <a:ext uri="{FF2B5EF4-FFF2-40B4-BE49-F238E27FC236}">
              <a16:creationId xmlns:a16="http://schemas.microsoft.com/office/drawing/2014/main" id="{445A1EE4-9B17-437C-858B-A1DE7A080E1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0" name="Text Box 3">
          <a:extLst>
            <a:ext uri="{FF2B5EF4-FFF2-40B4-BE49-F238E27FC236}">
              <a16:creationId xmlns:a16="http://schemas.microsoft.com/office/drawing/2014/main" id="{86E96325-FB12-46BF-8E33-95066C36391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1" name="Text Box 3">
          <a:extLst>
            <a:ext uri="{FF2B5EF4-FFF2-40B4-BE49-F238E27FC236}">
              <a16:creationId xmlns:a16="http://schemas.microsoft.com/office/drawing/2014/main" id="{E3DC5731-4004-46BF-9461-719395DD8EB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2" name="Text Box 3">
          <a:extLst>
            <a:ext uri="{FF2B5EF4-FFF2-40B4-BE49-F238E27FC236}">
              <a16:creationId xmlns:a16="http://schemas.microsoft.com/office/drawing/2014/main" id="{D5485FB8-F3A8-4880-A404-669B80E040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3" name="Text Box 3">
          <a:extLst>
            <a:ext uri="{FF2B5EF4-FFF2-40B4-BE49-F238E27FC236}">
              <a16:creationId xmlns:a16="http://schemas.microsoft.com/office/drawing/2014/main" id="{525F8723-C665-42D1-A8DC-2A8E88B1E4B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4" name="Text Box 3">
          <a:extLst>
            <a:ext uri="{FF2B5EF4-FFF2-40B4-BE49-F238E27FC236}">
              <a16:creationId xmlns:a16="http://schemas.microsoft.com/office/drawing/2014/main" id="{78A88937-344C-4A6C-9825-0550DE00B4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5" name="Text Box 3">
          <a:extLst>
            <a:ext uri="{FF2B5EF4-FFF2-40B4-BE49-F238E27FC236}">
              <a16:creationId xmlns:a16="http://schemas.microsoft.com/office/drawing/2014/main" id="{60EC4E75-EFC8-4E43-95D2-7F7B999EBAF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6" name="Text Box 3">
          <a:extLst>
            <a:ext uri="{FF2B5EF4-FFF2-40B4-BE49-F238E27FC236}">
              <a16:creationId xmlns:a16="http://schemas.microsoft.com/office/drawing/2014/main" id="{65E10A70-6868-4BBB-BFC7-37F1829054E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7" name="Text Box 3">
          <a:extLst>
            <a:ext uri="{FF2B5EF4-FFF2-40B4-BE49-F238E27FC236}">
              <a16:creationId xmlns:a16="http://schemas.microsoft.com/office/drawing/2014/main" id="{2B2D6780-70B0-4432-9768-00A1169B53A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8" name="Text Box 3">
          <a:extLst>
            <a:ext uri="{FF2B5EF4-FFF2-40B4-BE49-F238E27FC236}">
              <a16:creationId xmlns:a16="http://schemas.microsoft.com/office/drawing/2014/main" id="{AD4966E9-5B80-4C79-906F-B7F2A7415ED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9" name="Text Box 3">
          <a:extLst>
            <a:ext uri="{FF2B5EF4-FFF2-40B4-BE49-F238E27FC236}">
              <a16:creationId xmlns:a16="http://schemas.microsoft.com/office/drawing/2014/main" id="{0359230F-EC61-4220-97E1-6EA19743BE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0" name="Text Box 3">
          <a:extLst>
            <a:ext uri="{FF2B5EF4-FFF2-40B4-BE49-F238E27FC236}">
              <a16:creationId xmlns:a16="http://schemas.microsoft.com/office/drawing/2014/main" id="{97FE6F2C-C3EC-4ED2-AB20-3D6BC7A1368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1" name="Text Box 3">
          <a:extLst>
            <a:ext uri="{FF2B5EF4-FFF2-40B4-BE49-F238E27FC236}">
              <a16:creationId xmlns:a16="http://schemas.microsoft.com/office/drawing/2014/main" id="{803B22DC-5E64-45EC-A7F6-9BFED61847A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2" name="Text Box 3">
          <a:extLst>
            <a:ext uri="{FF2B5EF4-FFF2-40B4-BE49-F238E27FC236}">
              <a16:creationId xmlns:a16="http://schemas.microsoft.com/office/drawing/2014/main" id="{6ADEA13E-FE3A-4571-BAD6-0DDB181FBFD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3" name="Text Box 3">
          <a:extLst>
            <a:ext uri="{FF2B5EF4-FFF2-40B4-BE49-F238E27FC236}">
              <a16:creationId xmlns:a16="http://schemas.microsoft.com/office/drawing/2014/main" id="{BF1DE18C-5AE2-441D-AFAE-ACFE6065821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4" name="Text Box 3">
          <a:extLst>
            <a:ext uri="{FF2B5EF4-FFF2-40B4-BE49-F238E27FC236}">
              <a16:creationId xmlns:a16="http://schemas.microsoft.com/office/drawing/2014/main" id="{2EC7CCB6-A5E5-4211-AC22-235875918C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5" name="Text Box 3">
          <a:extLst>
            <a:ext uri="{FF2B5EF4-FFF2-40B4-BE49-F238E27FC236}">
              <a16:creationId xmlns:a16="http://schemas.microsoft.com/office/drawing/2014/main" id="{E7789787-024B-4E97-87A3-B30B073B32C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6" name="Text Box 3">
          <a:extLst>
            <a:ext uri="{FF2B5EF4-FFF2-40B4-BE49-F238E27FC236}">
              <a16:creationId xmlns:a16="http://schemas.microsoft.com/office/drawing/2014/main" id="{BB7AAE7C-6903-43DC-B42A-D1A9943B361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7" name="Text Box 3">
          <a:extLst>
            <a:ext uri="{FF2B5EF4-FFF2-40B4-BE49-F238E27FC236}">
              <a16:creationId xmlns:a16="http://schemas.microsoft.com/office/drawing/2014/main" id="{3D1AC0C6-7EAE-4ACE-B728-358A00067F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8" name="Text Box 3">
          <a:extLst>
            <a:ext uri="{FF2B5EF4-FFF2-40B4-BE49-F238E27FC236}">
              <a16:creationId xmlns:a16="http://schemas.microsoft.com/office/drawing/2014/main" id="{5B89EBF5-EBB3-4F10-BDFA-B91F2A3682B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9" name="Text Box 3">
          <a:extLst>
            <a:ext uri="{FF2B5EF4-FFF2-40B4-BE49-F238E27FC236}">
              <a16:creationId xmlns:a16="http://schemas.microsoft.com/office/drawing/2014/main" id="{0F69E0FA-353A-4854-994D-B5FA93B450F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0" name="Text Box 3">
          <a:extLst>
            <a:ext uri="{FF2B5EF4-FFF2-40B4-BE49-F238E27FC236}">
              <a16:creationId xmlns:a16="http://schemas.microsoft.com/office/drawing/2014/main" id="{32711FE2-0EFD-45C9-A12B-A0415B9EE23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1" name="Text Box 3">
          <a:extLst>
            <a:ext uri="{FF2B5EF4-FFF2-40B4-BE49-F238E27FC236}">
              <a16:creationId xmlns:a16="http://schemas.microsoft.com/office/drawing/2014/main" id="{5918C721-5E3F-41A6-B4CE-C37F7C0A41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2" name="Text Box 3">
          <a:extLst>
            <a:ext uri="{FF2B5EF4-FFF2-40B4-BE49-F238E27FC236}">
              <a16:creationId xmlns:a16="http://schemas.microsoft.com/office/drawing/2014/main" id="{8D9B1F95-63EC-411A-A8F9-F57D56ABBF3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3" name="Text Box 3">
          <a:extLst>
            <a:ext uri="{FF2B5EF4-FFF2-40B4-BE49-F238E27FC236}">
              <a16:creationId xmlns:a16="http://schemas.microsoft.com/office/drawing/2014/main" id="{E77C8AB7-49B8-462E-867C-1F225C1430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4" name="Text Box 3">
          <a:extLst>
            <a:ext uri="{FF2B5EF4-FFF2-40B4-BE49-F238E27FC236}">
              <a16:creationId xmlns:a16="http://schemas.microsoft.com/office/drawing/2014/main" id="{1BA2EA94-9364-4784-8EF9-FE6FF29AC7B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5" name="Text Box 3">
          <a:extLst>
            <a:ext uri="{FF2B5EF4-FFF2-40B4-BE49-F238E27FC236}">
              <a16:creationId xmlns:a16="http://schemas.microsoft.com/office/drawing/2014/main" id="{E5859978-5E0C-4C36-98FC-CC19BC35A4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6" name="Text Box 3">
          <a:extLst>
            <a:ext uri="{FF2B5EF4-FFF2-40B4-BE49-F238E27FC236}">
              <a16:creationId xmlns:a16="http://schemas.microsoft.com/office/drawing/2014/main" id="{8297C09E-B711-4B59-9584-86BBDB051E6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7" name="Text Box 3">
          <a:extLst>
            <a:ext uri="{FF2B5EF4-FFF2-40B4-BE49-F238E27FC236}">
              <a16:creationId xmlns:a16="http://schemas.microsoft.com/office/drawing/2014/main" id="{0EB33987-AA5E-491F-AB1D-6AD6FF4B9A8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8" name="Text Box 3">
          <a:extLst>
            <a:ext uri="{FF2B5EF4-FFF2-40B4-BE49-F238E27FC236}">
              <a16:creationId xmlns:a16="http://schemas.microsoft.com/office/drawing/2014/main" id="{3061FB36-2DC5-4CA5-9720-E9353C0D9B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9" name="Text Box 3">
          <a:extLst>
            <a:ext uri="{FF2B5EF4-FFF2-40B4-BE49-F238E27FC236}">
              <a16:creationId xmlns:a16="http://schemas.microsoft.com/office/drawing/2014/main" id="{917B851A-B288-4B01-9EA1-360AB4C14F2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0" name="Text Box 3">
          <a:extLst>
            <a:ext uri="{FF2B5EF4-FFF2-40B4-BE49-F238E27FC236}">
              <a16:creationId xmlns:a16="http://schemas.microsoft.com/office/drawing/2014/main" id="{2185CDBA-EBD3-4144-AC06-92F2533B2AB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1" name="Text Box 3">
          <a:extLst>
            <a:ext uri="{FF2B5EF4-FFF2-40B4-BE49-F238E27FC236}">
              <a16:creationId xmlns:a16="http://schemas.microsoft.com/office/drawing/2014/main" id="{362B9EC6-BB90-4E1F-88B3-A9EA2FDC277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2" name="Text Box 3">
          <a:extLst>
            <a:ext uri="{FF2B5EF4-FFF2-40B4-BE49-F238E27FC236}">
              <a16:creationId xmlns:a16="http://schemas.microsoft.com/office/drawing/2014/main" id="{B738C64D-5183-4C90-BC22-271D842F49E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3" name="Text Box 3">
          <a:extLst>
            <a:ext uri="{FF2B5EF4-FFF2-40B4-BE49-F238E27FC236}">
              <a16:creationId xmlns:a16="http://schemas.microsoft.com/office/drawing/2014/main" id="{0AB0DBF4-1BD2-4EFB-B928-8DDED397BA9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4" name="Text Box 3">
          <a:extLst>
            <a:ext uri="{FF2B5EF4-FFF2-40B4-BE49-F238E27FC236}">
              <a16:creationId xmlns:a16="http://schemas.microsoft.com/office/drawing/2014/main" id="{EE0E65CA-8F8F-4B7D-987E-F5DDDAFDB57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5" name="Text Box 3">
          <a:extLst>
            <a:ext uri="{FF2B5EF4-FFF2-40B4-BE49-F238E27FC236}">
              <a16:creationId xmlns:a16="http://schemas.microsoft.com/office/drawing/2014/main" id="{E4597C98-DCED-4E65-883B-B049B55C3F1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6" name="Text Box 3">
          <a:extLst>
            <a:ext uri="{FF2B5EF4-FFF2-40B4-BE49-F238E27FC236}">
              <a16:creationId xmlns:a16="http://schemas.microsoft.com/office/drawing/2014/main" id="{957DF7C0-EA5F-4211-A60F-AE37DF0045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7" name="Text Box 3">
          <a:extLst>
            <a:ext uri="{FF2B5EF4-FFF2-40B4-BE49-F238E27FC236}">
              <a16:creationId xmlns:a16="http://schemas.microsoft.com/office/drawing/2014/main" id="{28FA3C69-F387-43AE-B490-3904B88513E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8" name="Text Box 3">
          <a:extLst>
            <a:ext uri="{FF2B5EF4-FFF2-40B4-BE49-F238E27FC236}">
              <a16:creationId xmlns:a16="http://schemas.microsoft.com/office/drawing/2014/main" id="{D973DF5E-E0C2-4070-8140-FA8E3B0E70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9" name="Text Box 3">
          <a:extLst>
            <a:ext uri="{FF2B5EF4-FFF2-40B4-BE49-F238E27FC236}">
              <a16:creationId xmlns:a16="http://schemas.microsoft.com/office/drawing/2014/main" id="{307412C6-56B2-4629-A2B8-2B2F07BEF2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0" name="Text Box 3">
          <a:extLst>
            <a:ext uri="{FF2B5EF4-FFF2-40B4-BE49-F238E27FC236}">
              <a16:creationId xmlns:a16="http://schemas.microsoft.com/office/drawing/2014/main" id="{8A3ACB8F-47DB-45CA-9828-BA2B41D2A5A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1" name="Text Box 3">
          <a:extLst>
            <a:ext uri="{FF2B5EF4-FFF2-40B4-BE49-F238E27FC236}">
              <a16:creationId xmlns:a16="http://schemas.microsoft.com/office/drawing/2014/main" id="{6B8BABA1-73A2-4EB3-A3F8-54887F78278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2" name="Text Box 3">
          <a:extLst>
            <a:ext uri="{FF2B5EF4-FFF2-40B4-BE49-F238E27FC236}">
              <a16:creationId xmlns:a16="http://schemas.microsoft.com/office/drawing/2014/main" id="{ED3C373F-9117-4AA3-9505-BEDC304AA45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3" name="Text Box 3">
          <a:extLst>
            <a:ext uri="{FF2B5EF4-FFF2-40B4-BE49-F238E27FC236}">
              <a16:creationId xmlns:a16="http://schemas.microsoft.com/office/drawing/2014/main" id="{2EDDBDE1-02FE-4EF1-8E33-166B8A4E57D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4" name="Text Box 3">
          <a:extLst>
            <a:ext uri="{FF2B5EF4-FFF2-40B4-BE49-F238E27FC236}">
              <a16:creationId xmlns:a16="http://schemas.microsoft.com/office/drawing/2014/main" id="{FFED52EB-F7B4-4B00-99CA-841E844B41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5" name="Text Box 3">
          <a:extLst>
            <a:ext uri="{FF2B5EF4-FFF2-40B4-BE49-F238E27FC236}">
              <a16:creationId xmlns:a16="http://schemas.microsoft.com/office/drawing/2014/main" id="{F6648D96-56AE-40EC-9C45-D44882AFB9D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6" name="Text Box 3">
          <a:extLst>
            <a:ext uri="{FF2B5EF4-FFF2-40B4-BE49-F238E27FC236}">
              <a16:creationId xmlns:a16="http://schemas.microsoft.com/office/drawing/2014/main" id="{8776625C-D789-4880-913C-EBB9C75DC13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7" name="Text Box 3">
          <a:extLst>
            <a:ext uri="{FF2B5EF4-FFF2-40B4-BE49-F238E27FC236}">
              <a16:creationId xmlns:a16="http://schemas.microsoft.com/office/drawing/2014/main" id="{413C7DA3-36B8-4C51-94CD-4C64AA2374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8" name="Text Box 3">
          <a:extLst>
            <a:ext uri="{FF2B5EF4-FFF2-40B4-BE49-F238E27FC236}">
              <a16:creationId xmlns:a16="http://schemas.microsoft.com/office/drawing/2014/main" id="{946B0CAF-D036-46DC-83F8-992BE0E7955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9" name="Text Box 3">
          <a:extLst>
            <a:ext uri="{FF2B5EF4-FFF2-40B4-BE49-F238E27FC236}">
              <a16:creationId xmlns:a16="http://schemas.microsoft.com/office/drawing/2014/main" id="{6D94ED14-18B0-4251-8D86-B74A267DD4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0" name="Text Box 3">
          <a:extLst>
            <a:ext uri="{FF2B5EF4-FFF2-40B4-BE49-F238E27FC236}">
              <a16:creationId xmlns:a16="http://schemas.microsoft.com/office/drawing/2014/main" id="{756659FD-F099-40CB-A50C-9D405F6E29F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1" name="Text Box 3">
          <a:extLst>
            <a:ext uri="{FF2B5EF4-FFF2-40B4-BE49-F238E27FC236}">
              <a16:creationId xmlns:a16="http://schemas.microsoft.com/office/drawing/2014/main" id="{FC139BAD-9E16-4E3C-BC09-A8C0E94335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2" name="Text Box 3">
          <a:extLst>
            <a:ext uri="{FF2B5EF4-FFF2-40B4-BE49-F238E27FC236}">
              <a16:creationId xmlns:a16="http://schemas.microsoft.com/office/drawing/2014/main" id="{8602098D-A287-4774-A4E9-481CD17BFE1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3" name="Text Box 3">
          <a:extLst>
            <a:ext uri="{FF2B5EF4-FFF2-40B4-BE49-F238E27FC236}">
              <a16:creationId xmlns:a16="http://schemas.microsoft.com/office/drawing/2014/main" id="{99370EC6-2E48-41DE-A490-7E3A91BDCCC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4" name="Text Box 3">
          <a:extLst>
            <a:ext uri="{FF2B5EF4-FFF2-40B4-BE49-F238E27FC236}">
              <a16:creationId xmlns:a16="http://schemas.microsoft.com/office/drawing/2014/main" id="{85C8AC2B-FD38-4A1E-8A12-83A4D98C5D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5" name="Text Box 3">
          <a:extLst>
            <a:ext uri="{FF2B5EF4-FFF2-40B4-BE49-F238E27FC236}">
              <a16:creationId xmlns:a16="http://schemas.microsoft.com/office/drawing/2014/main" id="{EE7B4AE0-5574-4463-B5D0-FDCFE54DD50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6" name="Text Box 3">
          <a:extLst>
            <a:ext uri="{FF2B5EF4-FFF2-40B4-BE49-F238E27FC236}">
              <a16:creationId xmlns:a16="http://schemas.microsoft.com/office/drawing/2014/main" id="{86834456-E871-40A0-ADE7-196B37A56A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7" name="Text Box 3">
          <a:extLst>
            <a:ext uri="{FF2B5EF4-FFF2-40B4-BE49-F238E27FC236}">
              <a16:creationId xmlns:a16="http://schemas.microsoft.com/office/drawing/2014/main" id="{99279857-A2CE-419F-B851-6CF27142D9A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8" name="Text Box 3">
          <a:extLst>
            <a:ext uri="{FF2B5EF4-FFF2-40B4-BE49-F238E27FC236}">
              <a16:creationId xmlns:a16="http://schemas.microsoft.com/office/drawing/2014/main" id="{A70897AA-EF06-4A1F-8752-24CFD9249E6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9" name="Text Box 3">
          <a:extLst>
            <a:ext uri="{FF2B5EF4-FFF2-40B4-BE49-F238E27FC236}">
              <a16:creationId xmlns:a16="http://schemas.microsoft.com/office/drawing/2014/main" id="{DA1B8B84-48BE-4D9D-B88B-11C9037E1B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0" name="Text Box 3">
          <a:extLst>
            <a:ext uri="{FF2B5EF4-FFF2-40B4-BE49-F238E27FC236}">
              <a16:creationId xmlns:a16="http://schemas.microsoft.com/office/drawing/2014/main" id="{17ED59CD-857A-428E-AA8B-20AD4171BB9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1" name="Text Box 3">
          <a:extLst>
            <a:ext uri="{FF2B5EF4-FFF2-40B4-BE49-F238E27FC236}">
              <a16:creationId xmlns:a16="http://schemas.microsoft.com/office/drawing/2014/main" id="{83F8AF31-2407-4E6D-925B-72C9CCF3DB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2" name="Text Box 3">
          <a:extLst>
            <a:ext uri="{FF2B5EF4-FFF2-40B4-BE49-F238E27FC236}">
              <a16:creationId xmlns:a16="http://schemas.microsoft.com/office/drawing/2014/main" id="{55B53D53-569F-4EEA-BE4B-3F3FCBED812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3" name="Text Box 3">
          <a:extLst>
            <a:ext uri="{FF2B5EF4-FFF2-40B4-BE49-F238E27FC236}">
              <a16:creationId xmlns:a16="http://schemas.microsoft.com/office/drawing/2014/main" id="{56B60F85-F7BD-485D-9BF4-88F2E3F03D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4" name="Text Box 3">
          <a:extLst>
            <a:ext uri="{FF2B5EF4-FFF2-40B4-BE49-F238E27FC236}">
              <a16:creationId xmlns:a16="http://schemas.microsoft.com/office/drawing/2014/main" id="{2B85BBAD-044C-4091-A56F-FE824301F30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5" name="Text Box 3">
          <a:extLst>
            <a:ext uri="{FF2B5EF4-FFF2-40B4-BE49-F238E27FC236}">
              <a16:creationId xmlns:a16="http://schemas.microsoft.com/office/drawing/2014/main" id="{0AC94F25-D1E8-449F-A3AF-6120EB1CEC0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6" name="Text Box 3">
          <a:extLst>
            <a:ext uri="{FF2B5EF4-FFF2-40B4-BE49-F238E27FC236}">
              <a16:creationId xmlns:a16="http://schemas.microsoft.com/office/drawing/2014/main" id="{8DA60F1B-3B95-458A-9EF4-419F40536FF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7" name="Text Box 3">
          <a:extLst>
            <a:ext uri="{FF2B5EF4-FFF2-40B4-BE49-F238E27FC236}">
              <a16:creationId xmlns:a16="http://schemas.microsoft.com/office/drawing/2014/main" id="{0703C9D1-9B89-42E6-80B8-4A049E8F4F2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8" name="Text Box 3">
          <a:extLst>
            <a:ext uri="{FF2B5EF4-FFF2-40B4-BE49-F238E27FC236}">
              <a16:creationId xmlns:a16="http://schemas.microsoft.com/office/drawing/2014/main" id="{45EE3F7B-DF74-4C70-99A1-886ECDAAB1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9" name="Text Box 3">
          <a:extLst>
            <a:ext uri="{FF2B5EF4-FFF2-40B4-BE49-F238E27FC236}">
              <a16:creationId xmlns:a16="http://schemas.microsoft.com/office/drawing/2014/main" id="{A968181D-2128-4482-842D-3E58890056A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0" name="Text Box 3">
          <a:extLst>
            <a:ext uri="{FF2B5EF4-FFF2-40B4-BE49-F238E27FC236}">
              <a16:creationId xmlns:a16="http://schemas.microsoft.com/office/drawing/2014/main" id="{16ED8863-E0A5-4557-8F04-314381FFF3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1" name="Text Box 3">
          <a:extLst>
            <a:ext uri="{FF2B5EF4-FFF2-40B4-BE49-F238E27FC236}">
              <a16:creationId xmlns:a16="http://schemas.microsoft.com/office/drawing/2014/main" id="{64FB76EC-1F5E-40EB-94F4-ACC3CC839F9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2" name="Text Box 3">
          <a:extLst>
            <a:ext uri="{FF2B5EF4-FFF2-40B4-BE49-F238E27FC236}">
              <a16:creationId xmlns:a16="http://schemas.microsoft.com/office/drawing/2014/main" id="{B67C70C9-02F0-4F66-A5DA-2D650E7DF6F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3" name="Text Box 3">
          <a:extLst>
            <a:ext uri="{FF2B5EF4-FFF2-40B4-BE49-F238E27FC236}">
              <a16:creationId xmlns:a16="http://schemas.microsoft.com/office/drawing/2014/main" id="{6ED3D6B3-F382-4BE8-8140-2310DE1061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4" name="Text Box 3">
          <a:extLst>
            <a:ext uri="{FF2B5EF4-FFF2-40B4-BE49-F238E27FC236}">
              <a16:creationId xmlns:a16="http://schemas.microsoft.com/office/drawing/2014/main" id="{F17067DC-3A3B-40BA-8793-F29F68BDE8D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5" name="Text Box 3">
          <a:extLst>
            <a:ext uri="{FF2B5EF4-FFF2-40B4-BE49-F238E27FC236}">
              <a16:creationId xmlns:a16="http://schemas.microsoft.com/office/drawing/2014/main" id="{2A514184-F0A2-45F3-95BF-B6F2D375F78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6" name="Text Box 3">
          <a:extLst>
            <a:ext uri="{FF2B5EF4-FFF2-40B4-BE49-F238E27FC236}">
              <a16:creationId xmlns:a16="http://schemas.microsoft.com/office/drawing/2014/main" id="{ABBB2C3F-726C-4B38-BA3C-DA50B64409E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7" name="Text Box 3">
          <a:extLst>
            <a:ext uri="{FF2B5EF4-FFF2-40B4-BE49-F238E27FC236}">
              <a16:creationId xmlns:a16="http://schemas.microsoft.com/office/drawing/2014/main" id="{354F5AA1-5BD8-4DCE-876F-71B3E430835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8" name="Text Box 3">
          <a:extLst>
            <a:ext uri="{FF2B5EF4-FFF2-40B4-BE49-F238E27FC236}">
              <a16:creationId xmlns:a16="http://schemas.microsoft.com/office/drawing/2014/main" id="{A893F443-A83A-4EBC-AFC3-1E3604373A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9" name="Text Box 3">
          <a:extLst>
            <a:ext uri="{FF2B5EF4-FFF2-40B4-BE49-F238E27FC236}">
              <a16:creationId xmlns:a16="http://schemas.microsoft.com/office/drawing/2014/main" id="{5E2ECF57-619C-4F1F-A967-1F166940DEA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0" name="Text Box 3">
          <a:extLst>
            <a:ext uri="{FF2B5EF4-FFF2-40B4-BE49-F238E27FC236}">
              <a16:creationId xmlns:a16="http://schemas.microsoft.com/office/drawing/2014/main" id="{D57DBE9B-14C3-4EFB-B988-9717C9CB3C5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1" name="Text Box 3">
          <a:extLst>
            <a:ext uri="{FF2B5EF4-FFF2-40B4-BE49-F238E27FC236}">
              <a16:creationId xmlns:a16="http://schemas.microsoft.com/office/drawing/2014/main" id="{0964C0CB-BDD5-4654-87FD-4B6FEF109D8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2" name="Text Box 3">
          <a:extLst>
            <a:ext uri="{FF2B5EF4-FFF2-40B4-BE49-F238E27FC236}">
              <a16:creationId xmlns:a16="http://schemas.microsoft.com/office/drawing/2014/main" id="{D0C5C515-3886-41F4-A2B9-6972A91701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3" name="Text Box 3">
          <a:extLst>
            <a:ext uri="{FF2B5EF4-FFF2-40B4-BE49-F238E27FC236}">
              <a16:creationId xmlns:a16="http://schemas.microsoft.com/office/drawing/2014/main" id="{2D84C92F-1106-46B9-B940-3797952CE5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4" name="Text Box 3">
          <a:extLst>
            <a:ext uri="{FF2B5EF4-FFF2-40B4-BE49-F238E27FC236}">
              <a16:creationId xmlns:a16="http://schemas.microsoft.com/office/drawing/2014/main" id="{2D7EA7F0-3FA1-4EB6-9E65-F0A5EEE34F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5" name="Text Box 3">
          <a:extLst>
            <a:ext uri="{FF2B5EF4-FFF2-40B4-BE49-F238E27FC236}">
              <a16:creationId xmlns:a16="http://schemas.microsoft.com/office/drawing/2014/main" id="{561DABB8-2804-47C1-AA7E-9AFB2720AE7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6" name="Text Box 3">
          <a:extLst>
            <a:ext uri="{FF2B5EF4-FFF2-40B4-BE49-F238E27FC236}">
              <a16:creationId xmlns:a16="http://schemas.microsoft.com/office/drawing/2014/main" id="{162DEA95-A4C6-4B1E-88B7-7EB9E42D7CB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7" name="Text Box 3">
          <a:extLst>
            <a:ext uri="{FF2B5EF4-FFF2-40B4-BE49-F238E27FC236}">
              <a16:creationId xmlns:a16="http://schemas.microsoft.com/office/drawing/2014/main" id="{41BF1E41-FF92-48A4-819C-2763496C9BB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8" name="Text Box 3">
          <a:extLst>
            <a:ext uri="{FF2B5EF4-FFF2-40B4-BE49-F238E27FC236}">
              <a16:creationId xmlns:a16="http://schemas.microsoft.com/office/drawing/2014/main" id="{0ED7FE1D-27A1-4F71-B8F8-B31B9A13CE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9" name="Text Box 3">
          <a:extLst>
            <a:ext uri="{FF2B5EF4-FFF2-40B4-BE49-F238E27FC236}">
              <a16:creationId xmlns:a16="http://schemas.microsoft.com/office/drawing/2014/main" id="{6131E705-E82D-44CC-AEFD-C8EEC2EE2E0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0" name="Text Box 3">
          <a:extLst>
            <a:ext uri="{FF2B5EF4-FFF2-40B4-BE49-F238E27FC236}">
              <a16:creationId xmlns:a16="http://schemas.microsoft.com/office/drawing/2014/main" id="{8DA7D689-EC19-4479-8B17-4FC91F62791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1" name="Text Box 3">
          <a:extLst>
            <a:ext uri="{FF2B5EF4-FFF2-40B4-BE49-F238E27FC236}">
              <a16:creationId xmlns:a16="http://schemas.microsoft.com/office/drawing/2014/main" id="{54A0A811-26F4-410C-B12C-83F48ED4756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2" name="Text Box 3">
          <a:extLst>
            <a:ext uri="{FF2B5EF4-FFF2-40B4-BE49-F238E27FC236}">
              <a16:creationId xmlns:a16="http://schemas.microsoft.com/office/drawing/2014/main" id="{E012281B-EDA3-4F78-AAB9-6AFCE910FB4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3" name="Text Box 3">
          <a:extLst>
            <a:ext uri="{FF2B5EF4-FFF2-40B4-BE49-F238E27FC236}">
              <a16:creationId xmlns:a16="http://schemas.microsoft.com/office/drawing/2014/main" id="{F48CC3CB-0018-40D9-8303-098FA07C3DA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4" name="Text Box 3">
          <a:extLst>
            <a:ext uri="{FF2B5EF4-FFF2-40B4-BE49-F238E27FC236}">
              <a16:creationId xmlns:a16="http://schemas.microsoft.com/office/drawing/2014/main" id="{F93D1773-5FF5-4AFE-807D-AF756B5359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5" name="Text Box 3">
          <a:extLst>
            <a:ext uri="{FF2B5EF4-FFF2-40B4-BE49-F238E27FC236}">
              <a16:creationId xmlns:a16="http://schemas.microsoft.com/office/drawing/2014/main" id="{4066A6EB-443C-451D-9605-7D3F0B960DF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6" name="Text Box 3">
          <a:extLst>
            <a:ext uri="{FF2B5EF4-FFF2-40B4-BE49-F238E27FC236}">
              <a16:creationId xmlns:a16="http://schemas.microsoft.com/office/drawing/2014/main" id="{BEA67DD3-3206-472E-BC70-87BFE18EE8D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7" name="Text Box 3">
          <a:extLst>
            <a:ext uri="{FF2B5EF4-FFF2-40B4-BE49-F238E27FC236}">
              <a16:creationId xmlns:a16="http://schemas.microsoft.com/office/drawing/2014/main" id="{3B0F8F2D-F0D4-4B16-A7A6-5272A1A687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8" name="Text Box 3">
          <a:extLst>
            <a:ext uri="{FF2B5EF4-FFF2-40B4-BE49-F238E27FC236}">
              <a16:creationId xmlns:a16="http://schemas.microsoft.com/office/drawing/2014/main" id="{F4813758-B6F2-465B-8595-11F8E82F227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9" name="Text Box 3">
          <a:extLst>
            <a:ext uri="{FF2B5EF4-FFF2-40B4-BE49-F238E27FC236}">
              <a16:creationId xmlns:a16="http://schemas.microsoft.com/office/drawing/2014/main" id="{76941AE0-79FB-4142-A3E1-CFF5E146E8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0" name="Text Box 3">
          <a:extLst>
            <a:ext uri="{FF2B5EF4-FFF2-40B4-BE49-F238E27FC236}">
              <a16:creationId xmlns:a16="http://schemas.microsoft.com/office/drawing/2014/main" id="{7449DAB0-E9B6-4081-A775-3EFC2D118D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1" name="Text Box 3">
          <a:extLst>
            <a:ext uri="{FF2B5EF4-FFF2-40B4-BE49-F238E27FC236}">
              <a16:creationId xmlns:a16="http://schemas.microsoft.com/office/drawing/2014/main" id="{0D368082-06AA-4340-8A5A-77D24B79CDD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2" name="Text Box 3">
          <a:extLst>
            <a:ext uri="{FF2B5EF4-FFF2-40B4-BE49-F238E27FC236}">
              <a16:creationId xmlns:a16="http://schemas.microsoft.com/office/drawing/2014/main" id="{FD814844-99ED-4DD1-BAB5-F3C6F36E3C8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3" name="Text Box 3">
          <a:extLst>
            <a:ext uri="{FF2B5EF4-FFF2-40B4-BE49-F238E27FC236}">
              <a16:creationId xmlns:a16="http://schemas.microsoft.com/office/drawing/2014/main" id="{9CF97EA4-F1EF-45F2-B194-6FFCC22B44A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4" name="Text Box 3">
          <a:extLst>
            <a:ext uri="{FF2B5EF4-FFF2-40B4-BE49-F238E27FC236}">
              <a16:creationId xmlns:a16="http://schemas.microsoft.com/office/drawing/2014/main" id="{AFE93BAA-AF0F-491F-A692-A0CABA88FFA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5" name="Text Box 3">
          <a:extLst>
            <a:ext uri="{FF2B5EF4-FFF2-40B4-BE49-F238E27FC236}">
              <a16:creationId xmlns:a16="http://schemas.microsoft.com/office/drawing/2014/main" id="{E8A2E49E-ABEF-4D38-B4A6-0A11ACEA5EC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6" name="Text Box 3">
          <a:extLst>
            <a:ext uri="{FF2B5EF4-FFF2-40B4-BE49-F238E27FC236}">
              <a16:creationId xmlns:a16="http://schemas.microsoft.com/office/drawing/2014/main" id="{D36EEB91-85C7-4C6B-96F0-069A4403BED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7" name="Text Box 3">
          <a:extLst>
            <a:ext uri="{FF2B5EF4-FFF2-40B4-BE49-F238E27FC236}">
              <a16:creationId xmlns:a16="http://schemas.microsoft.com/office/drawing/2014/main" id="{25A9CACF-7AC8-41C5-9BF2-7C0CA821F6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8" name="Text Box 3">
          <a:extLst>
            <a:ext uri="{FF2B5EF4-FFF2-40B4-BE49-F238E27FC236}">
              <a16:creationId xmlns:a16="http://schemas.microsoft.com/office/drawing/2014/main" id="{266542DA-54D5-4831-A91D-DFC2E2E1D8B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9" name="Text Box 3">
          <a:extLst>
            <a:ext uri="{FF2B5EF4-FFF2-40B4-BE49-F238E27FC236}">
              <a16:creationId xmlns:a16="http://schemas.microsoft.com/office/drawing/2014/main" id="{86B7CAD3-DA46-4F35-B94F-1D63214245E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0" name="Text Box 3">
          <a:extLst>
            <a:ext uri="{FF2B5EF4-FFF2-40B4-BE49-F238E27FC236}">
              <a16:creationId xmlns:a16="http://schemas.microsoft.com/office/drawing/2014/main" id="{1618AD99-5591-4CBF-81C6-E6AE6603CE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1" name="Text Box 3">
          <a:extLst>
            <a:ext uri="{FF2B5EF4-FFF2-40B4-BE49-F238E27FC236}">
              <a16:creationId xmlns:a16="http://schemas.microsoft.com/office/drawing/2014/main" id="{CCB9C8F3-925F-4913-961C-D5B89EE4581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2" name="Text Box 3">
          <a:extLst>
            <a:ext uri="{FF2B5EF4-FFF2-40B4-BE49-F238E27FC236}">
              <a16:creationId xmlns:a16="http://schemas.microsoft.com/office/drawing/2014/main" id="{E68134FB-924C-47BC-B198-30B534C9B30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3" name="Text Box 3">
          <a:extLst>
            <a:ext uri="{FF2B5EF4-FFF2-40B4-BE49-F238E27FC236}">
              <a16:creationId xmlns:a16="http://schemas.microsoft.com/office/drawing/2014/main" id="{6E6125B4-8EE1-4A2C-9031-F19107CF48C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4" name="Text Box 3">
          <a:extLst>
            <a:ext uri="{FF2B5EF4-FFF2-40B4-BE49-F238E27FC236}">
              <a16:creationId xmlns:a16="http://schemas.microsoft.com/office/drawing/2014/main" id="{82A27052-816E-48BE-9C53-F47EF43FC3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5" name="Text Box 3">
          <a:extLst>
            <a:ext uri="{FF2B5EF4-FFF2-40B4-BE49-F238E27FC236}">
              <a16:creationId xmlns:a16="http://schemas.microsoft.com/office/drawing/2014/main" id="{FFF3F00A-8063-42B5-8C2C-BCA8A1C7DF6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6" name="Text Box 3">
          <a:extLst>
            <a:ext uri="{FF2B5EF4-FFF2-40B4-BE49-F238E27FC236}">
              <a16:creationId xmlns:a16="http://schemas.microsoft.com/office/drawing/2014/main" id="{F2F93AF2-B78D-4A07-8E8C-CCA3994532A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7" name="Text Box 3">
          <a:extLst>
            <a:ext uri="{FF2B5EF4-FFF2-40B4-BE49-F238E27FC236}">
              <a16:creationId xmlns:a16="http://schemas.microsoft.com/office/drawing/2014/main" id="{31566B8B-89D9-4BA7-9283-2AB270A5DBA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8" name="Text Box 3">
          <a:extLst>
            <a:ext uri="{FF2B5EF4-FFF2-40B4-BE49-F238E27FC236}">
              <a16:creationId xmlns:a16="http://schemas.microsoft.com/office/drawing/2014/main" id="{4DCD8757-58F0-4F2B-81C6-C567DED932E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9" name="Text Box 3">
          <a:extLst>
            <a:ext uri="{FF2B5EF4-FFF2-40B4-BE49-F238E27FC236}">
              <a16:creationId xmlns:a16="http://schemas.microsoft.com/office/drawing/2014/main" id="{DEC3D27D-38C3-4863-96F8-DAE5170C3ED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0" name="Text Box 3">
          <a:extLst>
            <a:ext uri="{FF2B5EF4-FFF2-40B4-BE49-F238E27FC236}">
              <a16:creationId xmlns:a16="http://schemas.microsoft.com/office/drawing/2014/main" id="{982A9E73-AC4F-4142-B91E-CA61112AFD0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1" name="Text Box 3">
          <a:extLst>
            <a:ext uri="{FF2B5EF4-FFF2-40B4-BE49-F238E27FC236}">
              <a16:creationId xmlns:a16="http://schemas.microsoft.com/office/drawing/2014/main" id="{845144A6-3227-462D-A0C7-7E514B3871E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2" name="Text Box 3">
          <a:extLst>
            <a:ext uri="{FF2B5EF4-FFF2-40B4-BE49-F238E27FC236}">
              <a16:creationId xmlns:a16="http://schemas.microsoft.com/office/drawing/2014/main" id="{CBC7A67D-9930-4778-95E6-CB531170FF2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3" name="Text Box 3">
          <a:extLst>
            <a:ext uri="{FF2B5EF4-FFF2-40B4-BE49-F238E27FC236}">
              <a16:creationId xmlns:a16="http://schemas.microsoft.com/office/drawing/2014/main" id="{631427CF-9EC7-4498-B063-814C582D003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4" name="Text Box 3">
          <a:extLst>
            <a:ext uri="{FF2B5EF4-FFF2-40B4-BE49-F238E27FC236}">
              <a16:creationId xmlns:a16="http://schemas.microsoft.com/office/drawing/2014/main" id="{0CC9292C-4C7A-4356-AA22-E1F000AF504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5" name="Text Box 3">
          <a:extLst>
            <a:ext uri="{FF2B5EF4-FFF2-40B4-BE49-F238E27FC236}">
              <a16:creationId xmlns:a16="http://schemas.microsoft.com/office/drawing/2014/main" id="{70843780-9C33-4F16-BB56-F7E5AFC87C5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6" name="Text Box 3">
          <a:extLst>
            <a:ext uri="{FF2B5EF4-FFF2-40B4-BE49-F238E27FC236}">
              <a16:creationId xmlns:a16="http://schemas.microsoft.com/office/drawing/2014/main" id="{0E59B4E1-EC78-4A27-A632-EF9AA4C2067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7" name="Text Box 3">
          <a:extLst>
            <a:ext uri="{FF2B5EF4-FFF2-40B4-BE49-F238E27FC236}">
              <a16:creationId xmlns:a16="http://schemas.microsoft.com/office/drawing/2014/main" id="{30960FCE-57B2-4F03-A526-8E4BA52B9EC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8" name="Text Box 3">
          <a:extLst>
            <a:ext uri="{FF2B5EF4-FFF2-40B4-BE49-F238E27FC236}">
              <a16:creationId xmlns:a16="http://schemas.microsoft.com/office/drawing/2014/main" id="{3DDDCE4D-7BFC-40D1-A311-F0EE98028C8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9" name="Text Box 3">
          <a:extLst>
            <a:ext uri="{FF2B5EF4-FFF2-40B4-BE49-F238E27FC236}">
              <a16:creationId xmlns:a16="http://schemas.microsoft.com/office/drawing/2014/main" id="{00498E40-BD15-499E-9206-06D2E187502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0" name="Text Box 3">
          <a:extLst>
            <a:ext uri="{FF2B5EF4-FFF2-40B4-BE49-F238E27FC236}">
              <a16:creationId xmlns:a16="http://schemas.microsoft.com/office/drawing/2014/main" id="{FA018AB5-FAC5-483A-859F-9C8E5AFE7FB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1" name="Text Box 3">
          <a:extLst>
            <a:ext uri="{FF2B5EF4-FFF2-40B4-BE49-F238E27FC236}">
              <a16:creationId xmlns:a16="http://schemas.microsoft.com/office/drawing/2014/main" id="{FC8353D5-474D-464F-A699-854FDF5260C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2" name="Text Box 3">
          <a:extLst>
            <a:ext uri="{FF2B5EF4-FFF2-40B4-BE49-F238E27FC236}">
              <a16:creationId xmlns:a16="http://schemas.microsoft.com/office/drawing/2014/main" id="{0E46CB98-3CF6-4D04-A940-2BB9539CDFB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3" name="Text Box 3">
          <a:extLst>
            <a:ext uri="{FF2B5EF4-FFF2-40B4-BE49-F238E27FC236}">
              <a16:creationId xmlns:a16="http://schemas.microsoft.com/office/drawing/2014/main" id="{C9993AE8-6F0F-40A1-98FA-0144634A5AB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4" name="Text Box 3">
          <a:extLst>
            <a:ext uri="{FF2B5EF4-FFF2-40B4-BE49-F238E27FC236}">
              <a16:creationId xmlns:a16="http://schemas.microsoft.com/office/drawing/2014/main" id="{3F8A9E76-2570-4ACE-929A-B9358FC746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5" name="Text Box 3">
          <a:extLst>
            <a:ext uri="{FF2B5EF4-FFF2-40B4-BE49-F238E27FC236}">
              <a16:creationId xmlns:a16="http://schemas.microsoft.com/office/drawing/2014/main" id="{10FAD420-A6E4-4997-AD04-41BC03854B8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6" name="Text Box 3">
          <a:extLst>
            <a:ext uri="{FF2B5EF4-FFF2-40B4-BE49-F238E27FC236}">
              <a16:creationId xmlns:a16="http://schemas.microsoft.com/office/drawing/2014/main" id="{09EF32AA-D8B1-4E8D-B24A-745A0B5895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7" name="Text Box 3">
          <a:extLst>
            <a:ext uri="{FF2B5EF4-FFF2-40B4-BE49-F238E27FC236}">
              <a16:creationId xmlns:a16="http://schemas.microsoft.com/office/drawing/2014/main" id="{1DE6FECD-3DCD-46B4-8893-22AD2A67BB8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8" name="Text Box 3">
          <a:extLst>
            <a:ext uri="{FF2B5EF4-FFF2-40B4-BE49-F238E27FC236}">
              <a16:creationId xmlns:a16="http://schemas.microsoft.com/office/drawing/2014/main" id="{40CCED1E-DDB0-4D2A-9300-1E880FB4924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9" name="Text Box 3">
          <a:extLst>
            <a:ext uri="{FF2B5EF4-FFF2-40B4-BE49-F238E27FC236}">
              <a16:creationId xmlns:a16="http://schemas.microsoft.com/office/drawing/2014/main" id="{6F8835CD-8325-47CE-8605-402A8349184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0" name="Text Box 3">
          <a:extLst>
            <a:ext uri="{FF2B5EF4-FFF2-40B4-BE49-F238E27FC236}">
              <a16:creationId xmlns:a16="http://schemas.microsoft.com/office/drawing/2014/main" id="{CC3CE446-7FA2-4694-ABBA-72BF069DE7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1" name="Text Box 3">
          <a:extLst>
            <a:ext uri="{FF2B5EF4-FFF2-40B4-BE49-F238E27FC236}">
              <a16:creationId xmlns:a16="http://schemas.microsoft.com/office/drawing/2014/main" id="{7F74718E-6C8F-4480-92F7-873B79B6C7C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2" name="Text Box 3">
          <a:extLst>
            <a:ext uri="{FF2B5EF4-FFF2-40B4-BE49-F238E27FC236}">
              <a16:creationId xmlns:a16="http://schemas.microsoft.com/office/drawing/2014/main" id="{FB8C6064-DF26-4DB3-ADEB-F08CF4A2D2C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3" name="Text Box 3">
          <a:extLst>
            <a:ext uri="{FF2B5EF4-FFF2-40B4-BE49-F238E27FC236}">
              <a16:creationId xmlns:a16="http://schemas.microsoft.com/office/drawing/2014/main" id="{3F44A43A-F698-4CD1-9959-CBA9923FA73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4" name="Text Box 3">
          <a:extLst>
            <a:ext uri="{FF2B5EF4-FFF2-40B4-BE49-F238E27FC236}">
              <a16:creationId xmlns:a16="http://schemas.microsoft.com/office/drawing/2014/main" id="{010318A2-FD3D-4C3E-A0D0-B97ABE4FBB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5" name="Text Box 3">
          <a:extLst>
            <a:ext uri="{FF2B5EF4-FFF2-40B4-BE49-F238E27FC236}">
              <a16:creationId xmlns:a16="http://schemas.microsoft.com/office/drawing/2014/main" id="{64F36AD5-AD83-45C8-98B2-679468DAC87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6" name="Text Box 3">
          <a:extLst>
            <a:ext uri="{FF2B5EF4-FFF2-40B4-BE49-F238E27FC236}">
              <a16:creationId xmlns:a16="http://schemas.microsoft.com/office/drawing/2014/main" id="{B8DA115E-DE32-4E4C-B7B0-71FE6BB51B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7" name="Text Box 3">
          <a:extLst>
            <a:ext uri="{FF2B5EF4-FFF2-40B4-BE49-F238E27FC236}">
              <a16:creationId xmlns:a16="http://schemas.microsoft.com/office/drawing/2014/main" id="{B79B2286-452F-4897-A358-3678C1CD45C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8" name="Text Box 3">
          <a:extLst>
            <a:ext uri="{FF2B5EF4-FFF2-40B4-BE49-F238E27FC236}">
              <a16:creationId xmlns:a16="http://schemas.microsoft.com/office/drawing/2014/main" id="{E1B67E36-3014-490B-A1FE-1E34903DCFE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9" name="Text Box 3">
          <a:extLst>
            <a:ext uri="{FF2B5EF4-FFF2-40B4-BE49-F238E27FC236}">
              <a16:creationId xmlns:a16="http://schemas.microsoft.com/office/drawing/2014/main" id="{E25AB141-16EB-48CA-978C-226F87BC8E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0" name="Text Box 3">
          <a:extLst>
            <a:ext uri="{FF2B5EF4-FFF2-40B4-BE49-F238E27FC236}">
              <a16:creationId xmlns:a16="http://schemas.microsoft.com/office/drawing/2014/main" id="{02ACAB80-A826-41F2-8C52-39A9EDCA256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1" name="Text Box 3">
          <a:extLst>
            <a:ext uri="{FF2B5EF4-FFF2-40B4-BE49-F238E27FC236}">
              <a16:creationId xmlns:a16="http://schemas.microsoft.com/office/drawing/2014/main" id="{A95EB04A-4AFC-4AB7-8AD4-37BAFA414AB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2" name="Text Box 3">
          <a:extLst>
            <a:ext uri="{FF2B5EF4-FFF2-40B4-BE49-F238E27FC236}">
              <a16:creationId xmlns:a16="http://schemas.microsoft.com/office/drawing/2014/main" id="{69D2DBFE-DAC0-4BAD-8063-06118076CCB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3" name="Text Box 3">
          <a:extLst>
            <a:ext uri="{FF2B5EF4-FFF2-40B4-BE49-F238E27FC236}">
              <a16:creationId xmlns:a16="http://schemas.microsoft.com/office/drawing/2014/main" id="{F871C24A-3959-409F-8BF0-82295EDEC8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4" name="Text Box 3">
          <a:extLst>
            <a:ext uri="{FF2B5EF4-FFF2-40B4-BE49-F238E27FC236}">
              <a16:creationId xmlns:a16="http://schemas.microsoft.com/office/drawing/2014/main" id="{B966C647-814E-4AA9-AFCE-F54C77005B0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5" name="Text Box 3">
          <a:extLst>
            <a:ext uri="{FF2B5EF4-FFF2-40B4-BE49-F238E27FC236}">
              <a16:creationId xmlns:a16="http://schemas.microsoft.com/office/drawing/2014/main" id="{7B4DDD7F-247A-4CDC-9CB8-12F5EA454A1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6" name="Text Box 3">
          <a:extLst>
            <a:ext uri="{FF2B5EF4-FFF2-40B4-BE49-F238E27FC236}">
              <a16:creationId xmlns:a16="http://schemas.microsoft.com/office/drawing/2014/main" id="{1803ED0E-FDF0-42BB-99DF-3D5BC0E1405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7" name="Text Box 3">
          <a:extLst>
            <a:ext uri="{FF2B5EF4-FFF2-40B4-BE49-F238E27FC236}">
              <a16:creationId xmlns:a16="http://schemas.microsoft.com/office/drawing/2014/main" id="{C3F48948-2C5D-4E2E-B680-BA349803F7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8" name="Text Box 3">
          <a:extLst>
            <a:ext uri="{FF2B5EF4-FFF2-40B4-BE49-F238E27FC236}">
              <a16:creationId xmlns:a16="http://schemas.microsoft.com/office/drawing/2014/main" id="{9F5D1670-1621-4EC2-BA61-BBA65516585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9" name="Text Box 3">
          <a:extLst>
            <a:ext uri="{FF2B5EF4-FFF2-40B4-BE49-F238E27FC236}">
              <a16:creationId xmlns:a16="http://schemas.microsoft.com/office/drawing/2014/main" id="{50FAA714-BC7A-4C7A-A6D5-1097C6D1E22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0" name="Text Box 3">
          <a:extLst>
            <a:ext uri="{FF2B5EF4-FFF2-40B4-BE49-F238E27FC236}">
              <a16:creationId xmlns:a16="http://schemas.microsoft.com/office/drawing/2014/main" id="{3B5B5416-54FB-4FA2-9844-0070DF52DA8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1" name="Text Box 3">
          <a:extLst>
            <a:ext uri="{FF2B5EF4-FFF2-40B4-BE49-F238E27FC236}">
              <a16:creationId xmlns:a16="http://schemas.microsoft.com/office/drawing/2014/main" id="{5556AD9C-E700-454E-829F-0949D913F4E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2" name="Text Box 3">
          <a:extLst>
            <a:ext uri="{FF2B5EF4-FFF2-40B4-BE49-F238E27FC236}">
              <a16:creationId xmlns:a16="http://schemas.microsoft.com/office/drawing/2014/main" id="{61A32EE9-43EF-4213-915C-64BAE3E0E3F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3" name="Text Box 3">
          <a:extLst>
            <a:ext uri="{FF2B5EF4-FFF2-40B4-BE49-F238E27FC236}">
              <a16:creationId xmlns:a16="http://schemas.microsoft.com/office/drawing/2014/main" id="{34DFA553-D29D-4578-87C8-E5FFB209140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4" name="Text Box 3">
          <a:extLst>
            <a:ext uri="{FF2B5EF4-FFF2-40B4-BE49-F238E27FC236}">
              <a16:creationId xmlns:a16="http://schemas.microsoft.com/office/drawing/2014/main" id="{B0C0125C-ACCC-4EEC-8EDB-638B33C76EB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5" name="Text Box 3">
          <a:extLst>
            <a:ext uri="{FF2B5EF4-FFF2-40B4-BE49-F238E27FC236}">
              <a16:creationId xmlns:a16="http://schemas.microsoft.com/office/drawing/2014/main" id="{C722B364-DBD5-4C50-899D-AB74D196A9C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6" name="Text Box 3">
          <a:extLst>
            <a:ext uri="{FF2B5EF4-FFF2-40B4-BE49-F238E27FC236}">
              <a16:creationId xmlns:a16="http://schemas.microsoft.com/office/drawing/2014/main" id="{853721E5-8964-4F93-AEEF-8FE36A7D594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7" name="Text Box 3">
          <a:extLst>
            <a:ext uri="{FF2B5EF4-FFF2-40B4-BE49-F238E27FC236}">
              <a16:creationId xmlns:a16="http://schemas.microsoft.com/office/drawing/2014/main" id="{5ABF39CE-7CBE-4C63-B3D6-8C46467CB62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8" name="Text Box 3">
          <a:extLst>
            <a:ext uri="{FF2B5EF4-FFF2-40B4-BE49-F238E27FC236}">
              <a16:creationId xmlns:a16="http://schemas.microsoft.com/office/drawing/2014/main" id="{BB549618-D4BE-48B5-A111-8D8F124EE77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9" name="Text Box 3">
          <a:extLst>
            <a:ext uri="{FF2B5EF4-FFF2-40B4-BE49-F238E27FC236}">
              <a16:creationId xmlns:a16="http://schemas.microsoft.com/office/drawing/2014/main" id="{60F4B737-D04B-4715-9AD5-B4A145643A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0" name="Text Box 3">
          <a:extLst>
            <a:ext uri="{FF2B5EF4-FFF2-40B4-BE49-F238E27FC236}">
              <a16:creationId xmlns:a16="http://schemas.microsoft.com/office/drawing/2014/main" id="{753BD7E5-ECE2-409E-BC00-5192ACFA0E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1" name="Text Box 3">
          <a:extLst>
            <a:ext uri="{FF2B5EF4-FFF2-40B4-BE49-F238E27FC236}">
              <a16:creationId xmlns:a16="http://schemas.microsoft.com/office/drawing/2014/main" id="{7F84043E-B8B2-4C5A-B389-C957677204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2" name="Text Box 3">
          <a:extLst>
            <a:ext uri="{FF2B5EF4-FFF2-40B4-BE49-F238E27FC236}">
              <a16:creationId xmlns:a16="http://schemas.microsoft.com/office/drawing/2014/main" id="{E07095CA-16C1-4EB6-B3E7-C7FA75EE16F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3" name="Text Box 3">
          <a:extLst>
            <a:ext uri="{FF2B5EF4-FFF2-40B4-BE49-F238E27FC236}">
              <a16:creationId xmlns:a16="http://schemas.microsoft.com/office/drawing/2014/main" id="{7143BBA3-EF99-4B40-8185-955AE65DD8D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4" name="Text Box 3">
          <a:extLst>
            <a:ext uri="{FF2B5EF4-FFF2-40B4-BE49-F238E27FC236}">
              <a16:creationId xmlns:a16="http://schemas.microsoft.com/office/drawing/2014/main" id="{099BA37E-63CE-4B3B-915D-8739E1890DE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5" name="Text Box 3">
          <a:extLst>
            <a:ext uri="{FF2B5EF4-FFF2-40B4-BE49-F238E27FC236}">
              <a16:creationId xmlns:a16="http://schemas.microsoft.com/office/drawing/2014/main" id="{3D878A2D-3882-4C8F-B2EA-087E908977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6" name="Text Box 3">
          <a:extLst>
            <a:ext uri="{FF2B5EF4-FFF2-40B4-BE49-F238E27FC236}">
              <a16:creationId xmlns:a16="http://schemas.microsoft.com/office/drawing/2014/main" id="{47ECBF1E-772F-4889-93FC-18BBA3E0FD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7" name="Text Box 3">
          <a:extLst>
            <a:ext uri="{FF2B5EF4-FFF2-40B4-BE49-F238E27FC236}">
              <a16:creationId xmlns:a16="http://schemas.microsoft.com/office/drawing/2014/main" id="{99D81E36-60B4-493A-A80B-510913EACA6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8" name="Text Box 3">
          <a:extLst>
            <a:ext uri="{FF2B5EF4-FFF2-40B4-BE49-F238E27FC236}">
              <a16:creationId xmlns:a16="http://schemas.microsoft.com/office/drawing/2014/main" id="{0EACAE65-3AFD-479C-A3A0-ECAB5BE8F6B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9" name="Text Box 3">
          <a:extLst>
            <a:ext uri="{FF2B5EF4-FFF2-40B4-BE49-F238E27FC236}">
              <a16:creationId xmlns:a16="http://schemas.microsoft.com/office/drawing/2014/main" id="{18C85C52-6F0C-45DB-8179-60C8E701496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0" name="Text Box 3">
          <a:extLst>
            <a:ext uri="{FF2B5EF4-FFF2-40B4-BE49-F238E27FC236}">
              <a16:creationId xmlns:a16="http://schemas.microsoft.com/office/drawing/2014/main" id="{7303688D-A687-4ACB-9DF6-7257553B194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1" name="Text Box 3">
          <a:extLst>
            <a:ext uri="{FF2B5EF4-FFF2-40B4-BE49-F238E27FC236}">
              <a16:creationId xmlns:a16="http://schemas.microsoft.com/office/drawing/2014/main" id="{ADD3847B-CF7C-496F-BBE1-C4E0C5CA4E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2" name="Text Box 3">
          <a:extLst>
            <a:ext uri="{FF2B5EF4-FFF2-40B4-BE49-F238E27FC236}">
              <a16:creationId xmlns:a16="http://schemas.microsoft.com/office/drawing/2014/main" id="{9E4096DB-A3AC-4AF0-B771-35BB649E195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3" name="Text Box 3">
          <a:extLst>
            <a:ext uri="{FF2B5EF4-FFF2-40B4-BE49-F238E27FC236}">
              <a16:creationId xmlns:a16="http://schemas.microsoft.com/office/drawing/2014/main" id="{B932450F-6EE4-462D-ABB0-0A60D1EE258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4" name="Text Box 3">
          <a:extLst>
            <a:ext uri="{FF2B5EF4-FFF2-40B4-BE49-F238E27FC236}">
              <a16:creationId xmlns:a16="http://schemas.microsoft.com/office/drawing/2014/main" id="{CAF08784-55DF-46D4-848D-D5381CC05B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5" name="Text Box 3">
          <a:extLst>
            <a:ext uri="{FF2B5EF4-FFF2-40B4-BE49-F238E27FC236}">
              <a16:creationId xmlns:a16="http://schemas.microsoft.com/office/drawing/2014/main" id="{26313F44-B2E0-483E-923F-46D82A9C6C5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6" name="Text Box 3">
          <a:extLst>
            <a:ext uri="{FF2B5EF4-FFF2-40B4-BE49-F238E27FC236}">
              <a16:creationId xmlns:a16="http://schemas.microsoft.com/office/drawing/2014/main" id="{3077A151-2737-4229-8B05-2F10B495F2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7" name="Text Box 3">
          <a:extLst>
            <a:ext uri="{FF2B5EF4-FFF2-40B4-BE49-F238E27FC236}">
              <a16:creationId xmlns:a16="http://schemas.microsoft.com/office/drawing/2014/main" id="{5842E685-E6F2-4857-9114-186CAEDF352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8" name="Text Box 3">
          <a:extLst>
            <a:ext uri="{FF2B5EF4-FFF2-40B4-BE49-F238E27FC236}">
              <a16:creationId xmlns:a16="http://schemas.microsoft.com/office/drawing/2014/main" id="{2B6C00B0-A9E1-4CBF-9480-1D2D7F5DDC7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9" name="Text Box 3">
          <a:extLst>
            <a:ext uri="{FF2B5EF4-FFF2-40B4-BE49-F238E27FC236}">
              <a16:creationId xmlns:a16="http://schemas.microsoft.com/office/drawing/2014/main" id="{74C3584B-8849-4ED7-A456-92230BB14FA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0" name="Text Box 3">
          <a:extLst>
            <a:ext uri="{FF2B5EF4-FFF2-40B4-BE49-F238E27FC236}">
              <a16:creationId xmlns:a16="http://schemas.microsoft.com/office/drawing/2014/main" id="{F567E499-59DD-450D-A99C-814FAADE19B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1" name="Text Box 3">
          <a:extLst>
            <a:ext uri="{FF2B5EF4-FFF2-40B4-BE49-F238E27FC236}">
              <a16:creationId xmlns:a16="http://schemas.microsoft.com/office/drawing/2014/main" id="{769881F2-A2B5-49F8-8081-829483A4F9A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2" name="Text Box 3">
          <a:extLst>
            <a:ext uri="{FF2B5EF4-FFF2-40B4-BE49-F238E27FC236}">
              <a16:creationId xmlns:a16="http://schemas.microsoft.com/office/drawing/2014/main" id="{CCD1F8A7-8A23-4D2E-A4E6-F1846BB37B7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3" name="Text Box 3">
          <a:extLst>
            <a:ext uri="{FF2B5EF4-FFF2-40B4-BE49-F238E27FC236}">
              <a16:creationId xmlns:a16="http://schemas.microsoft.com/office/drawing/2014/main" id="{834808AA-AE0F-4901-A475-95E5C0D9A7F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4" name="Text Box 3">
          <a:extLst>
            <a:ext uri="{FF2B5EF4-FFF2-40B4-BE49-F238E27FC236}">
              <a16:creationId xmlns:a16="http://schemas.microsoft.com/office/drawing/2014/main" id="{AE930E5F-02A1-41E1-85BE-E8272679CDC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5" name="Text Box 3">
          <a:extLst>
            <a:ext uri="{FF2B5EF4-FFF2-40B4-BE49-F238E27FC236}">
              <a16:creationId xmlns:a16="http://schemas.microsoft.com/office/drawing/2014/main" id="{66270CE9-1BBA-499F-9EE6-B70D46189F7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6" name="Text Box 3">
          <a:extLst>
            <a:ext uri="{FF2B5EF4-FFF2-40B4-BE49-F238E27FC236}">
              <a16:creationId xmlns:a16="http://schemas.microsoft.com/office/drawing/2014/main" id="{511CE27F-3A12-4636-955F-63A66605052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7" name="Text Box 3">
          <a:extLst>
            <a:ext uri="{FF2B5EF4-FFF2-40B4-BE49-F238E27FC236}">
              <a16:creationId xmlns:a16="http://schemas.microsoft.com/office/drawing/2014/main" id="{70DC1DB4-1980-4EFC-B1CF-83FF4EDC10B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8" name="Text Box 3">
          <a:extLst>
            <a:ext uri="{FF2B5EF4-FFF2-40B4-BE49-F238E27FC236}">
              <a16:creationId xmlns:a16="http://schemas.microsoft.com/office/drawing/2014/main" id="{1E4BDD20-7049-4A53-B964-06C3FF70F56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9" name="Text Box 3">
          <a:extLst>
            <a:ext uri="{FF2B5EF4-FFF2-40B4-BE49-F238E27FC236}">
              <a16:creationId xmlns:a16="http://schemas.microsoft.com/office/drawing/2014/main" id="{43011ADF-A0E7-4CFC-A214-7D92AF03F017}"/>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0" name="Text Box 3">
          <a:extLst>
            <a:ext uri="{FF2B5EF4-FFF2-40B4-BE49-F238E27FC236}">
              <a16:creationId xmlns:a16="http://schemas.microsoft.com/office/drawing/2014/main" id="{97163E3E-5FAE-418C-8C6C-7F8917468B12}"/>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1" name="Text Box 3">
          <a:extLst>
            <a:ext uri="{FF2B5EF4-FFF2-40B4-BE49-F238E27FC236}">
              <a16:creationId xmlns:a16="http://schemas.microsoft.com/office/drawing/2014/main" id="{8420B14A-3361-43FE-A9CC-749754DA290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2" name="Text Box 3">
          <a:extLst>
            <a:ext uri="{FF2B5EF4-FFF2-40B4-BE49-F238E27FC236}">
              <a16:creationId xmlns:a16="http://schemas.microsoft.com/office/drawing/2014/main" id="{C24D2670-D20F-43A9-9540-DC661349C642}"/>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3" name="Text Box 3">
          <a:extLst>
            <a:ext uri="{FF2B5EF4-FFF2-40B4-BE49-F238E27FC236}">
              <a16:creationId xmlns:a16="http://schemas.microsoft.com/office/drawing/2014/main" id="{5B3C0198-FE3E-4026-A9B0-838AF1497B6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4" name="Text Box 3">
          <a:extLst>
            <a:ext uri="{FF2B5EF4-FFF2-40B4-BE49-F238E27FC236}">
              <a16:creationId xmlns:a16="http://schemas.microsoft.com/office/drawing/2014/main" id="{C1111302-C25A-4625-AA61-D3D790091E1F}"/>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5" name="Text Box 3">
          <a:extLst>
            <a:ext uri="{FF2B5EF4-FFF2-40B4-BE49-F238E27FC236}">
              <a16:creationId xmlns:a16="http://schemas.microsoft.com/office/drawing/2014/main" id="{D3E142A5-AB2C-468E-A131-9256A3378F3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6" name="Text Box 3">
          <a:extLst>
            <a:ext uri="{FF2B5EF4-FFF2-40B4-BE49-F238E27FC236}">
              <a16:creationId xmlns:a16="http://schemas.microsoft.com/office/drawing/2014/main" id="{4DD00E5E-DFBE-401F-921C-2AEAFF2A1D98}"/>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7" name="Text Box 3">
          <a:extLst>
            <a:ext uri="{FF2B5EF4-FFF2-40B4-BE49-F238E27FC236}">
              <a16:creationId xmlns:a16="http://schemas.microsoft.com/office/drawing/2014/main" id="{41555F80-A552-4C6F-BF39-3A7968A5377C}"/>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8" name="Text Box 3">
          <a:extLst>
            <a:ext uri="{FF2B5EF4-FFF2-40B4-BE49-F238E27FC236}">
              <a16:creationId xmlns:a16="http://schemas.microsoft.com/office/drawing/2014/main" id="{4A50F4D0-31EA-4C01-981A-A093771A9657}"/>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9" name="Text Box 3">
          <a:extLst>
            <a:ext uri="{FF2B5EF4-FFF2-40B4-BE49-F238E27FC236}">
              <a16:creationId xmlns:a16="http://schemas.microsoft.com/office/drawing/2014/main" id="{8CFF616C-70CB-4ADC-8ED1-74D4C49DFCA4}"/>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470" name="Text Box 3">
          <a:extLst>
            <a:ext uri="{FF2B5EF4-FFF2-40B4-BE49-F238E27FC236}">
              <a16:creationId xmlns:a16="http://schemas.microsoft.com/office/drawing/2014/main" id="{0AB1CDE9-C17A-4FC3-913F-3216C3DC697A}"/>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471" name="Text Box 3">
          <a:extLst>
            <a:ext uri="{FF2B5EF4-FFF2-40B4-BE49-F238E27FC236}">
              <a16:creationId xmlns:a16="http://schemas.microsoft.com/office/drawing/2014/main" id="{4F82E8CB-442F-412D-84D2-EB5EE8348770}"/>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2" name="Text Box 3">
          <a:extLst>
            <a:ext uri="{FF2B5EF4-FFF2-40B4-BE49-F238E27FC236}">
              <a16:creationId xmlns:a16="http://schemas.microsoft.com/office/drawing/2014/main" id="{1E5BFD2E-C41B-4035-AB2C-56E6BE499B0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3" name="Text Box 3">
          <a:extLst>
            <a:ext uri="{FF2B5EF4-FFF2-40B4-BE49-F238E27FC236}">
              <a16:creationId xmlns:a16="http://schemas.microsoft.com/office/drawing/2014/main" id="{F11BDEA6-313A-45BE-BAD9-407423EC01B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4" name="Text Box 3">
          <a:extLst>
            <a:ext uri="{FF2B5EF4-FFF2-40B4-BE49-F238E27FC236}">
              <a16:creationId xmlns:a16="http://schemas.microsoft.com/office/drawing/2014/main" id="{4CE89BB0-D9A2-43F0-8B3A-0297881D495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5" name="Text Box 3">
          <a:extLst>
            <a:ext uri="{FF2B5EF4-FFF2-40B4-BE49-F238E27FC236}">
              <a16:creationId xmlns:a16="http://schemas.microsoft.com/office/drawing/2014/main" id="{8019CB64-B4E7-4508-B5E6-CBF47DC7B0C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6" name="Text Box 3">
          <a:extLst>
            <a:ext uri="{FF2B5EF4-FFF2-40B4-BE49-F238E27FC236}">
              <a16:creationId xmlns:a16="http://schemas.microsoft.com/office/drawing/2014/main" id="{2EDD7EF5-08AB-4250-A3D7-49A9F047523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7" name="Text Box 3">
          <a:extLst>
            <a:ext uri="{FF2B5EF4-FFF2-40B4-BE49-F238E27FC236}">
              <a16:creationId xmlns:a16="http://schemas.microsoft.com/office/drawing/2014/main" id="{F01A63C8-1B09-411D-A0DA-BB5A158888B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8" name="Text Box 3">
          <a:extLst>
            <a:ext uri="{FF2B5EF4-FFF2-40B4-BE49-F238E27FC236}">
              <a16:creationId xmlns:a16="http://schemas.microsoft.com/office/drawing/2014/main" id="{DC31FC54-350E-4469-8471-95254CDA5DB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9" name="Text Box 3">
          <a:extLst>
            <a:ext uri="{FF2B5EF4-FFF2-40B4-BE49-F238E27FC236}">
              <a16:creationId xmlns:a16="http://schemas.microsoft.com/office/drawing/2014/main" id="{8EF14D6A-604E-4697-82A2-13ACCDA088A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0" name="Text Box 3">
          <a:extLst>
            <a:ext uri="{FF2B5EF4-FFF2-40B4-BE49-F238E27FC236}">
              <a16:creationId xmlns:a16="http://schemas.microsoft.com/office/drawing/2014/main" id="{45ECE83C-AF03-46DE-A23D-BCF850AE32B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1" name="Text Box 3">
          <a:extLst>
            <a:ext uri="{FF2B5EF4-FFF2-40B4-BE49-F238E27FC236}">
              <a16:creationId xmlns:a16="http://schemas.microsoft.com/office/drawing/2014/main" id="{D986CD4D-7AD0-441C-93CD-35E5C982B9D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2" name="Text Box 3">
          <a:extLst>
            <a:ext uri="{FF2B5EF4-FFF2-40B4-BE49-F238E27FC236}">
              <a16:creationId xmlns:a16="http://schemas.microsoft.com/office/drawing/2014/main" id="{7A37AAAE-4EF7-421E-8EE3-D89DD79D3FB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3" name="Text Box 3">
          <a:extLst>
            <a:ext uri="{FF2B5EF4-FFF2-40B4-BE49-F238E27FC236}">
              <a16:creationId xmlns:a16="http://schemas.microsoft.com/office/drawing/2014/main" id="{669701EC-EFD0-4061-9DDE-4DB6E916961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4" name="Text Box 3">
          <a:extLst>
            <a:ext uri="{FF2B5EF4-FFF2-40B4-BE49-F238E27FC236}">
              <a16:creationId xmlns:a16="http://schemas.microsoft.com/office/drawing/2014/main" id="{0621C55D-BF7F-4695-8C50-B8DA708DE1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5" name="Text Box 3">
          <a:extLst>
            <a:ext uri="{FF2B5EF4-FFF2-40B4-BE49-F238E27FC236}">
              <a16:creationId xmlns:a16="http://schemas.microsoft.com/office/drawing/2014/main" id="{F2075224-8558-4F83-9CA8-30AEE7F7659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6" name="Text Box 3">
          <a:extLst>
            <a:ext uri="{FF2B5EF4-FFF2-40B4-BE49-F238E27FC236}">
              <a16:creationId xmlns:a16="http://schemas.microsoft.com/office/drawing/2014/main" id="{89A269FB-3BED-484E-A999-C1051199671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7" name="Text Box 3">
          <a:extLst>
            <a:ext uri="{FF2B5EF4-FFF2-40B4-BE49-F238E27FC236}">
              <a16:creationId xmlns:a16="http://schemas.microsoft.com/office/drawing/2014/main" id="{76E04238-B3FA-45AC-9BA6-0099B2D599B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8" name="Text Box 3">
          <a:extLst>
            <a:ext uri="{FF2B5EF4-FFF2-40B4-BE49-F238E27FC236}">
              <a16:creationId xmlns:a16="http://schemas.microsoft.com/office/drawing/2014/main" id="{E1724FDE-A75A-48C5-A412-5B3AC85E0BA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9" name="Text Box 3">
          <a:extLst>
            <a:ext uri="{FF2B5EF4-FFF2-40B4-BE49-F238E27FC236}">
              <a16:creationId xmlns:a16="http://schemas.microsoft.com/office/drawing/2014/main" id="{E8A0FF7E-FE3D-4FB3-826E-F8B64868441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0" name="Text Box 3">
          <a:extLst>
            <a:ext uri="{FF2B5EF4-FFF2-40B4-BE49-F238E27FC236}">
              <a16:creationId xmlns:a16="http://schemas.microsoft.com/office/drawing/2014/main" id="{042D8722-7F9E-4E0A-9235-D4DCCAD6E48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1" name="Text Box 3">
          <a:extLst>
            <a:ext uri="{FF2B5EF4-FFF2-40B4-BE49-F238E27FC236}">
              <a16:creationId xmlns:a16="http://schemas.microsoft.com/office/drawing/2014/main" id="{53BEF7AF-79DD-4EE5-AAEF-D1019778412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2" name="Text Box 3">
          <a:extLst>
            <a:ext uri="{FF2B5EF4-FFF2-40B4-BE49-F238E27FC236}">
              <a16:creationId xmlns:a16="http://schemas.microsoft.com/office/drawing/2014/main" id="{F1352220-710F-4BEA-8F22-4CD206022D1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3" name="Text Box 3">
          <a:extLst>
            <a:ext uri="{FF2B5EF4-FFF2-40B4-BE49-F238E27FC236}">
              <a16:creationId xmlns:a16="http://schemas.microsoft.com/office/drawing/2014/main" id="{E22F5FB4-D876-4FEC-B8F8-7AD065906C3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4" name="Text Box 3">
          <a:extLst>
            <a:ext uri="{FF2B5EF4-FFF2-40B4-BE49-F238E27FC236}">
              <a16:creationId xmlns:a16="http://schemas.microsoft.com/office/drawing/2014/main" id="{63BB96AD-0234-48F0-814A-94A072C5382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5" name="Text Box 3">
          <a:extLst>
            <a:ext uri="{FF2B5EF4-FFF2-40B4-BE49-F238E27FC236}">
              <a16:creationId xmlns:a16="http://schemas.microsoft.com/office/drawing/2014/main" id="{383B6E98-AC72-4C81-9206-88BD8F61526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6" name="Text Box 3">
          <a:extLst>
            <a:ext uri="{FF2B5EF4-FFF2-40B4-BE49-F238E27FC236}">
              <a16:creationId xmlns:a16="http://schemas.microsoft.com/office/drawing/2014/main" id="{AEBF56F4-DC33-4D6A-9E62-DEA371E98DC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7" name="Text Box 3">
          <a:extLst>
            <a:ext uri="{FF2B5EF4-FFF2-40B4-BE49-F238E27FC236}">
              <a16:creationId xmlns:a16="http://schemas.microsoft.com/office/drawing/2014/main" id="{5A21F27B-8513-4BB3-9032-28D6806D380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8" name="Text Box 3">
          <a:extLst>
            <a:ext uri="{FF2B5EF4-FFF2-40B4-BE49-F238E27FC236}">
              <a16:creationId xmlns:a16="http://schemas.microsoft.com/office/drawing/2014/main" id="{1A513121-1B2F-40CE-9A3A-BB93E22D132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9" name="Text Box 3">
          <a:extLst>
            <a:ext uri="{FF2B5EF4-FFF2-40B4-BE49-F238E27FC236}">
              <a16:creationId xmlns:a16="http://schemas.microsoft.com/office/drawing/2014/main" id="{D481A65B-AFF7-4422-B625-201372F7994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0" name="Text Box 3">
          <a:extLst>
            <a:ext uri="{FF2B5EF4-FFF2-40B4-BE49-F238E27FC236}">
              <a16:creationId xmlns:a16="http://schemas.microsoft.com/office/drawing/2014/main" id="{93BC5471-0704-44D6-9BF4-81A63776C3F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1" name="Text Box 3">
          <a:extLst>
            <a:ext uri="{FF2B5EF4-FFF2-40B4-BE49-F238E27FC236}">
              <a16:creationId xmlns:a16="http://schemas.microsoft.com/office/drawing/2014/main" id="{B7A041C9-C59A-48EE-B018-F3A2058DDE3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2" name="Text Box 3">
          <a:extLst>
            <a:ext uri="{FF2B5EF4-FFF2-40B4-BE49-F238E27FC236}">
              <a16:creationId xmlns:a16="http://schemas.microsoft.com/office/drawing/2014/main" id="{BC014622-2C97-4638-A149-8842763E475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3" name="Text Box 3">
          <a:extLst>
            <a:ext uri="{FF2B5EF4-FFF2-40B4-BE49-F238E27FC236}">
              <a16:creationId xmlns:a16="http://schemas.microsoft.com/office/drawing/2014/main" id="{6BA2D382-1F04-479D-9B53-8BEB70E55E4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4" name="Text Box 3">
          <a:extLst>
            <a:ext uri="{FF2B5EF4-FFF2-40B4-BE49-F238E27FC236}">
              <a16:creationId xmlns:a16="http://schemas.microsoft.com/office/drawing/2014/main" id="{E30E5C6A-EAD3-463F-9934-A9CCAC8977A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5" name="Text Box 3">
          <a:extLst>
            <a:ext uri="{FF2B5EF4-FFF2-40B4-BE49-F238E27FC236}">
              <a16:creationId xmlns:a16="http://schemas.microsoft.com/office/drawing/2014/main" id="{E66A0D66-96C1-4D63-B4D2-873B8C62A6A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6" name="Text Box 3">
          <a:extLst>
            <a:ext uri="{FF2B5EF4-FFF2-40B4-BE49-F238E27FC236}">
              <a16:creationId xmlns:a16="http://schemas.microsoft.com/office/drawing/2014/main" id="{26FBE69F-F12E-4D5B-8ECA-114DF524872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7" name="Text Box 3">
          <a:extLst>
            <a:ext uri="{FF2B5EF4-FFF2-40B4-BE49-F238E27FC236}">
              <a16:creationId xmlns:a16="http://schemas.microsoft.com/office/drawing/2014/main" id="{3EB99CB8-B5E6-4805-99AD-8ED545517D1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8" name="Text Box 3">
          <a:extLst>
            <a:ext uri="{FF2B5EF4-FFF2-40B4-BE49-F238E27FC236}">
              <a16:creationId xmlns:a16="http://schemas.microsoft.com/office/drawing/2014/main" id="{83507D43-0439-4EBA-B306-3F50D6311E9B}"/>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9" name="Text Box 3">
          <a:extLst>
            <a:ext uri="{FF2B5EF4-FFF2-40B4-BE49-F238E27FC236}">
              <a16:creationId xmlns:a16="http://schemas.microsoft.com/office/drawing/2014/main" id="{03C27440-CB1C-4F89-A523-B9A83060C53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0" name="Text Box 3">
          <a:extLst>
            <a:ext uri="{FF2B5EF4-FFF2-40B4-BE49-F238E27FC236}">
              <a16:creationId xmlns:a16="http://schemas.microsoft.com/office/drawing/2014/main" id="{728FF2AA-67FD-4D76-B7A6-1F03B70AAEF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1" name="Text Box 3">
          <a:extLst>
            <a:ext uri="{FF2B5EF4-FFF2-40B4-BE49-F238E27FC236}">
              <a16:creationId xmlns:a16="http://schemas.microsoft.com/office/drawing/2014/main" id="{BE1CFA0A-4246-4BE8-80D7-BBB78E3E3F5D}"/>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2" name="Text Box 3">
          <a:extLst>
            <a:ext uri="{FF2B5EF4-FFF2-40B4-BE49-F238E27FC236}">
              <a16:creationId xmlns:a16="http://schemas.microsoft.com/office/drawing/2014/main" id="{D35E1AE5-F80C-4528-BB8B-C8A0EC19C07F}"/>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3" name="Text Box 3">
          <a:extLst>
            <a:ext uri="{FF2B5EF4-FFF2-40B4-BE49-F238E27FC236}">
              <a16:creationId xmlns:a16="http://schemas.microsoft.com/office/drawing/2014/main" id="{344128B1-96DA-4942-88ED-CF8EABA7BAF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4" name="Text Box 3">
          <a:extLst>
            <a:ext uri="{FF2B5EF4-FFF2-40B4-BE49-F238E27FC236}">
              <a16:creationId xmlns:a16="http://schemas.microsoft.com/office/drawing/2014/main" id="{3792FA7B-9BDC-47DF-9007-200174A76973}"/>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5" name="Text Box 3">
          <a:extLst>
            <a:ext uri="{FF2B5EF4-FFF2-40B4-BE49-F238E27FC236}">
              <a16:creationId xmlns:a16="http://schemas.microsoft.com/office/drawing/2014/main" id="{B5D9227B-F03B-4363-BCFC-1175606284D7}"/>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6" name="Text Box 3">
          <a:extLst>
            <a:ext uri="{FF2B5EF4-FFF2-40B4-BE49-F238E27FC236}">
              <a16:creationId xmlns:a16="http://schemas.microsoft.com/office/drawing/2014/main" id="{94AA96D0-1C93-4296-A8A0-2B5BD64B01A6}"/>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7" name="Text Box 3">
          <a:extLst>
            <a:ext uri="{FF2B5EF4-FFF2-40B4-BE49-F238E27FC236}">
              <a16:creationId xmlns:a16="http://schemas.microsoft.com/office/drawing/2014/main" id="{B1FAF5EF-C123-4487-A089-1D79AE640A4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8" name="Text Box 3">
          <a:extLst>
            <a:ext uri="{FF2B5EF4-FFF2-40B4-BE49-F238E27FC236}">
              <a16:creationId xmlns:a16="http://schemas.microsoft.com/office/drawing/2014/main" id="{DB198AB0-8C5D-48B8-A4AC-0B91D2CEC77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9" name="Text Box 3">
          <a:extLst>
            <a:ext uri="{FF2B5EF4-FFF2-40B4-BE49-F238E27FC236}">
              <a16:creationId xmlns:a16="http://schemas.microsoft.com/office/drawing/2014/main" id="{C407F758-959E-4089-846D-DF9A1855916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0" name="Text Box 3">
          <a:extLst>
            <a:ext uri="{FF2B5EF4-FFF2-40B4-BE49-F238E27FC236}">
              <a16:creationId xmlns:a16="http://schemas.microsoft.com/office/drawing/2014/main" id="{DABF3E82-FFB6-4AB0-A91F-E0A9513D98D6}"/>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1" name="Text Box 3">
          <a:extLst>
            <a:ext uri="{FF2B5EF4-FFF2-40B4-BE49-F238E27FC236}">
              <a16:creationId xmlns:a16="http://schemas.microsoft.com/office/drawing/2014/main" id="{E32456AD-D5D4-478A-AB7B-5407CE01BAFE}"/>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2" name="Text Box 3">
          <a:extLst>
            <a:ext uri="{FF2B5EF4-FFF2-40B4-BE49-F238E27FC236}">
              <a16:creationId xmlns:a16="http://schemas.microsoft.com/office/drawing/2014/main" id="{F7A063D7-3CFC-48E4-A18E-F894EE62CB01}"/>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3" name="Text Box 3">
          <a:extLst>
            <a:ext uri="{FF2B5EF4-FFF2-40B4-BE49-F238E27FC236}">
              <a16:creationId xmlns:a16="http://schemas.microsoft.com/office/drawing/2014/main" id="{CC4C5792-1AE5-46C9-985A-C11AA325C07D}"/>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4" name="Text Box 3">
          <a:extLst>
            <a:ext uri="{FF2B5EF4-FFF2-40B4-BE49-F238E27FC236}">
              <a16:creationId xmlns:a16="http://schemas.microsoft.com/office/drawing/2014/main" id="{EB45527E-14E3-4C30-BFCE-AB94749386E3}"/>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5" name="Text Box 3">
          <a:extLst>
            <a:ext uri="{FF2B5EF4-FFF2-40B4-BE49-F238E27FC236}">
              <a16:creationId xmlns:a16="http://schemas.microsoft.com/office/drawing/2014/main" id="{F5721E02-6AB6-46E1-A055-8D8A5830D43C}"/>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6" name="Text Box 3">
          <a:extLst>
            <a:ext uri="{FF2B5EF4-FFF2-40B4-BE49-F238E27FC236}">
              <a16:creationId xmlns:a16="http://schemas.microsoft.com/office/drawing/2014/main" id="{57149E3A-FBB1-418B-B38C-153308D774D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7" name="Text Box 3">
          <a:extLst>
            <a:ext uri="{FF2B5EF4-FFF2-40B4-BE49-F238E27FC236}">
              <a16:creationId xmlns:a16="http://schemas.microsoft.com/office/drawing/2014/main" id="{9916A138-1F01-457A-B10B-F9FDE236D40C}"/>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8" name="Text Box 3">
          <a:extLst>
            <a:ext uri="{FF2B5EF4-FFF2-40B4-BE49-F238E27FC236}">
              <a16:creationId xmlns:a16="http://schemas.microsoft.com/office/drawing/2014/main" id="{6FD9CE9D-B39A-471C-9A16-C71416101EA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9" name="Text Box 3">
          <a:extLst>
            <a:ext uri="{FF2B5EF4-FFF2-40B4-BE49-F238E27FC236}">
              <a16:creationId xmlns:a16="http://schemas.microsoft.com/office/drawing/2014/main" id="{F7EABC93-62CF-4E51-B92E-7737697E855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0" name="Text Box 3">
          <a:extLst>
            <a:ext uri="{FF2B5EF4-FFF2-40B4-BE49-F238E27FC236}">
              <a16:creationId xmlns:a16="http://schemas.microsoft.com/office/drawing/2014/main" id="{D8E10836-1EAE-49F2-9044-80560EEF111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1" name="Text Box 3">
          <a:extLst>
            <a:ext uri="{FF2B5EF4-FFF2-40B4-BE49-F238E27FC236}">
              <a16:creationId xmlns:a16="http://schemas.microsoft.com/office/drawing/2014/main" id="{5471344A-F4A1-4D03-8BEE-D445F85D4D6B}"/>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2" name="Text Box 3">
          <a:extLst>
            <a:ext uri="{FF2B5EF4-FFF2-40B4-BE49-F238E27FC236}">
              <a16:creationId xmlns:a16="http://schemas.microsoft.com/office/drawing/2014/main" id="{D701FBCC-EE1D-4A57-A5AF-952CF408D94C}"/>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3" name="Text Box 3">
          <a:extLst>
            <a:ext uri="{FF2B5EF4-FFF2-40B4-BE49-F238E27FC236}">
              <a16:creationId xmlns:a16="http://schemas.microsoft.com/office/drawing/2014/main" id="{DBFC4613-9DC9-4385-91AC-C7FA37A4EA95}"/>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4" name="Text Box 3">
          <a:extLst>
            <a:ext uri="{FF2B5EF4-FFF2-40B4-BE49-F238E27FC236}">
              <a16:creationId xmlns:a16="http://schemas.microsoft.com/office/drawing/2014/main" id="{17EA6E65-A669-4409-8890-B69AF1ECFB67}"/>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5" name="Text Box 3">
          <a:extLst>
            <a:ext uri="{FF2B5EF4-FFF2-40B4-BE49-F238E27FC236}">
              <a16:creationId xmlns:a16="http://schemas.microsoft.com/office/drawing/2014/main" id="{83BE2470-37BF-4E4B-BEA4-B5CB99AAE483}"/>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6" name="Text Box 3">
          <a:extLst>
            <a:ext uri="{FF2B5EF4-FFF2-40B4-BE49-F238E27FC236}">
              <a16:creationId xmlns:a16="http://schemas.microsoft.com/office/drawing/2014/main" id="{4EDFE76E-8A74-4DCF-859B-35659AD06FF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7" name="Text Box 3">
          <a:extLst>
            <a:ext uri="{FF2B5EF4-FFF2-40B4-BE49-F238E27FC236}">
              <a16:creationId xmlns:a16="http://schemas.microsoft.com/office/drawing/2014/main" id="{10F363E4-D1F2-4ECE-9F16-4198563B9A3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8" name="Text Box 3">
          <a:extLst>
            <a:ext uri="{FF2B5EF4-FFF2-40B4-BE49-F238E27FC236}">
              <a16:creationId xmlns:a16="http://schemas.microsoft.com/office/drawing/2014/main" id="{56D1D652-8431-4828-8166-6BA8B58BE84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9" name="Text Box 3">
          <a:extLst>
            <a:ext uri="{FF2B5EF4-FFF2-40B4-BE49-F238E27FC236}">
              <a16:creationId xmlns:a16="http://schemas.microsoft.com/office/drawing/2014/main" id="{EF745B18-57BF-457D-BE09-990AEF44B0A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40" name="Text Box 3">
          <a:extLst>
            <a:ext uri="{FF2B5EF4-FFF2-40B4-BE49-F238E27FC236}">
              <a16:creationId xmlns:a16="http://schemas.microsoft.com/office/drawing/2014/main" id="{C1A720F2-A8F7-4DAB-98CD-55B252308E6E}"/>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41" name="Text Box 3">
          <a:extLst>
            <a:ext uri="{FF2B5EF4-FFF2-40B4-BE49-F238E27FC236}">
              <a16:creationId xmlns:a16="http://schemas.microsoft.com/office/drawing/2014/main" id="{BFB25E21-0B2B-4AE7-86D6-D4F64727EB8D}"/>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2" name="Text Box 3">
          <a:extLst>
            <a:ext uri="{FF2B5EF4-FFF2-40B4-BE49-F238E27FC236}">
              <a16:creationId xmlns:a16="http://schemas.microsoft.com/office/drawing/2014/main" id="{FB686FC1-5E56-496C-A3E0-0B27424076C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3" name="Text Box 3">
          <a:extLst>
            <a:ext uri="{FF2B5EF4-FFF2-40B4-BE49-F238E27FC236}">
              <a16:creationId xmlns:a16="http://schemas.microsoft.com/office/drawing/2014/main" id="{CC773409-AAA9-49AB-95D4-C4E4F7816CF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4" name="Text Box 3">
          <a:extLst>
            <a:ext uri="{FF2B5EF4-FFF2-40B4-BE49-F238E27FC236}">
              <a16:creationId xmlns:a16="http://schemas.microsoft.com/office/drawing/2014/main" id="{B51EE1C5-92B5-4D34-B014-58FA02E345A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5" name="Text Box 3">
          <a:extLst>
            <a:ext uri="{FF2B5EF4-FFF2-40B4-BE49-F238E27FC236}">
              <a16:creationId xmlns:a16="http://schemas.microsoft.com/office/drawing/2014/main" id="{0C128B9F-206B-4E9F-8C08-ACA45F35719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6" name="Text Box 3">
          <a:extLst>
            <a:ext uri="{FF2B5EF4-FFF2-40B4-BE49-F238E27FC236}">
              <a16:creationId xmlns:a16="http://schemas.microsoft.com/office/drawing/2014/main" id="{7CADF0D4-35E9-41AE-B169-D1785C3D1CA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7" name="Text Box 3">
          <a:extLst>
            <a:ext uri="{FF2B5EF4-FFF2-40B4-BE49-F238E27FC236}">
              <a16:creationId xmlns:a16="http://schemas.microsoft.com/office/drawing/2014/main" id="{92D68E4C-26E3-41BC-8C79-12F9ACC0756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8" name="Text Box 3">
          <a:extLst>
            <a:ext uri="{FF2B5EF4-FFF2-40B4-BE49-F238E27FC236}">
              <a16:creationId xmlns:a16="http://schemas.microsoft.com/office/drawing/2014/main" id="{887DC853-278B-4ECA-9C66-D3B08F9BCB3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9" name="Text Box 3">
          <a:extLst>
            <a:ext uri="{FF2B5EF4-FFF2-40B4-BE49-F238E27FC236}">
              <a16:creationId xmlns:a16="http://schemas.microsoft.com/office/drawing/2014/main" id="{30BD28E8-1962-426B-B611-97715BFF71D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0" name="Text Box 3">
          <a:extLst>
            <a:ext uri="{FF2B5EF4-FFF2-40B4-BE49-F238E27FC236}">
              <a16:creationId xmlns:a16="http://schemas.microsoft.com/office/drawing/2014/main" id="{9566E244-8548-4185-9EAC-9DC84E94838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1" name="Text Box 3">
          <a:extLst>
            <a:ext uri="{FF2B5EF4-FFF2-40B4-BE49-F238E27FC236}">
              <a16:creationId xmlns:a16="http://schemas.microsoft.com/office/drawing/2014/main" id="{4AB2B881-CE85-4772-8D20-D6713BCD550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2" name="Text Box 3">
          <a:extLst>
            <a:ext uri="{FF2B5EF4-FFF2-40B4-BE49-F238E27FC236}">
              <a16:creationId xmlns:a16="http://schemas.microsoft.com/office/drawing/2014/main" id="{92002536-001B-4DDB-9497-6B6C6588FC7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3" name="Text Box 3">
          <a:extLst>
            <a:ext uri="{FF2B5EF4-FFF2-40B4-BE49-F238E27FC236}">
              <a16:creationId xmlns:a16="http://schemas.microsoft.com/office/drawing/2014/main" id="{3B09FE62-0811-4215-ACCE-09D9213906C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4" name="Text Box 3">
          <a:extLst>
            <a:ext uri="{FF2B5EF4-FFF2-40B4-BE49-F238E27FC236}">
              <a16:creationId xmlns:a16="http://schemas.microsoft.com/office/drawing/2014/main" id="{CFDB35D0-89F1-472E-AD87-A76F524FA1E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5" name="Text Box 3">
          <a:extLst>
            <a:ext uri="{FF2B5EF4-FFF2-40B4-BE49-F238E27FC236}">
              <a16:creationId xmlns:a16="http://schemas.microsoft.com/office/drawing/2014/main" id="{4A0B50C5-6050-4738-915D-71902F76D63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6" name="Text Box 3">
          <a:extLst>
            <a:ext uri="{FF2B5EF4-FFF2-40B4-BE49-F238E27FC236}">
              <a16:creationId xmlns:a16="http://schemas.microsoft.com/office/drawing/2014/main" id="{BE2C0ADF-AEBD-49B1-8FEE-B2FD8A367B1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7" name="Text Box 3">
          <a:extLst>
            <a:ext uri="{FF2B5EF4-FFF2-40B4-BE49-F238E27FC236}">
              <a16:creationId xmlns:a16="http://schemas.microsoft.com/office/drawing/2014/main" id="{B61DE659-A884-4FDB-999D-5BA86ADCB4F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8" name="Text Box 3">
          <a:extLst>
            <a:ext uri="{FF2B5EF4-FFF2-40B4-BE49-F238E27FC236}">
              <a16:creationId xmlns:a16="http://schemas.microsoft.com/office/drawing/2014/main" id="{A6F21518-528B-4B60-9AF0-251CC248D04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9" name="Text Box 3">
          <a:extLst>
            <a:ext uri="{FF2B5EF4-FFF2-40B4-BE49-F238E27FC236}">
              <a16:creationId xmlns:a16="http://schemas.microsoft.com/office/drawing/2014/main" id="{C209680A-AC18-438E-B5E9-9ACF44A956F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0" name="Text Box 3">
          <a:extLst>
            <a:ext uri="{FF2B5EF4-FFF2-40B4-BE49-F238E27FC236}">
              <a16:creationId xmlns:a16="http://schemas.microsoft.com/office/drawing/2014/main" id="{ABD009FC-BD48-4E86-B0C9-329C8DA7180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1" name="Text Box 3">
          <a:extLst>
            <a:ext uri="{FF2B5EF4-FFF2-40B4-BE49-F238E27FC236}">
              <a16:creationId xmlns:a16="http://schemas.microsoft.com/office/drawing/2014/main" id="{345D433C-0FFC-492F-A33D-7B254C44F24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2" name="Text Box 3">
          <a:extLst>
            <a:ext uri="{FF2B5EF4-FFF2-40B4-BE49-F238E27FC236}">
              <a16:creationId xmlns:a16="http://schemas.microsoft.com/office/drawing/2014/main" id="{86262A57-006D-43D8-9106-1DB9D39C537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3" name="Text Box 3">
          <a:extLst>
            <a:ext uri="{FF2B5EF4-FFF2-40B4-BE49-F238E27FC236}">
              <a16:creationId xmlns:a16="http://schemas.microsoft.com/office/drawing/2014/main" id="{CAED0844-2DF7-4A2F-9761-B17D8E0A91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4" name="Text Box 3">
          <a:extLst>
            <a:ext uri="{FF2B5EF4-FFF2-40B4-BE49-F238E27FC236}">
              <a16:creationId xmlns:a16="http://schemas.microsoft.com/office/drawing/2014/main" id="{F3EC125B-853B-4F74-9B32-6689DB00492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5" name="Text Box 3">
          <a:extLst>
            <a:ext uri="{FF2B5EF4-FFF2-40B4-BE49-F238E27FC236}">
              <a16:creationId xmlns:a16="http://schemas.microsoft.com/office/drawing/2014/main" id="{E13A8610-4101-4826-B025-9BD63384563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6" name="Text Box 3">
          <a:extLst>
            <a:ext uri="{FF2B5EF4-FFF2-40B4-BE49-F238E27FC236}">
              <a16:creationId xmlns:a16="http://schemas.microsoft.com/office/drawing/2014/main" id="{94407781-1FBB-4D28-B6A7-435EBCA4D83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7" name="Text Box 3">
          <a:extLst>
            <a:ext uri="{FF2B5EF4-FFF2-40B4-BE49-F238E27FC236}">
              <a16:creationId xmlns:a16="http://schemas.microsoft.com/office/drawing/2014/main" id="{56B9632D-4E4E-4B1E-9EA8-77643E2780C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8" name="Text Box 3">
          <a:extLst>
            <a:ext uri="{FF2B5EF4-FFF2-40B4-BE49-F238E27FC236}">
              <a16:creationId xmlns:a16="http://schemas.microsoft.com/office/drawing/2014/main" id="{C351ED40-9932-426E-BEC1-42D00360D49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9" name="Text Box 3">
          <a:extLst>
            <a:ext uri="{FF2B5EF4-FFF2-40B4-BE49-F238E27FC236}">
              <a16:creationId xmlns:a16="http://schemas.microsoft.com/office/drawing/2014/main" id="{FD264E6A-AADE-40BC-AE05-45DBF9ACFA2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0" name="Text Box 3">
          <a:extLst>
            <a:ext uri="{FF2B5EF4-FFF2-40B4-BE49-F238E27FC236}">
              <a16:creationId xmlns:a16="http://schemas.microsoft.com/office/drawing/2014/main" id="{46F099D3-0705-46D5-AB6E-8D0CA6270A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1" name="Text Box 3">
          <a:extLst>
            <a:ext uri="{FF2B5EF4-FFF2-40B4-BE49-F238E27FC236}">
              <a16:creationId xmlns:a16="http://schemas.microsoft.com/office/drawing/2014/main" id="{7F810CDD-1545-4731-B7C3-7F7AAF5E49F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2" name="Text Box 3">
          <a:extLst>
            <a:ext uri="{FF2B5EF4-FFF2-40B4-BE49-F238E27FC236}">
              <a16:creationId xmlns:a16="http://schemas.microsoft.com/office/drawing/2014/main" id="{C00B6752-8F43-4C0D-B12B-EAF5F1566F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3" name="Text Box 3">
          <a:extLst>
            <a:ext uri="{FF2B5EF4-FFF2-40B4-BE49-F238E27FC236}">
              <a16:creationId xmlns:a16="http://schemas.microsoft.com/office/drawing/2014/main" id="{C1852D60-7B31-4593-BC7E-5286905FB1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74" name="Text Box 3">
          <a:extLst>
            <a:ext uri="{FF2B5EF4-FFF2-40B4-BE49-F238E27FC236}">
              <a16:creationId xmlns:a16="http://schemas.microsoft.com/office/drawing/2014/main" id="{C214BD8A-2C85-41F2-B36D-EDA95EC987ED}"/>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75" name="Text Box 3">
          <a:extLst>
            <a:ext uri="{FF2B5EF4-FFF2-40B4-BE49-F238E27FC236}">
              <a16:creationId xmlns:a16="http://schemas.microsoft.com/office/drawing/2014/main" id="{E37F07DC-0B43-4A2B-97ED-4CACFE08F080}"/>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6" name="Text Box 3">
          <a:extLst>
            <a:ext uri="{FF2B5EF4-FFF2-40B4-BE49-F238E27FC236}">
              <a16:creationId xmlns:a16="http://schemas.microsoft.com/office/drawing/2014/main" id="{9476E984-335C-42E1-8775-93437CA1088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7" name="Text Box 3">
          <a:extLst>
            <a:ext uri="{FF2B5EF4-FFF2-40B4-BE49-F238E27FC236}">
              <a16:creationId xmlns:a16="http://schemas.microsoft.com/office/drawing/2014/main" id="{F9B7EE80-7E3E-4422-9A30-42D57E0096E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8" name="Text Box 3">
          <a:extLst>
            <a:ext uri="{FF2B5EF4-FFF2-40B4-BE49-F238E27FC236}">
              <a16:creationId xmlns:a16="http://schemas.microsoft.com/office/drawing/2014/main" id="{DE4E1C0C-3702-4E4A-B2E8-93C61550E2B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9" name="Text Box 3">
          <a:extLst>
            <a:ext uri="{FF2B5EF4-FFF2-40B4-BE49-F238E27FC236}">
              <a16:creationId xmlns:a16="http://schemas.microsoft.com/office/drawing/2014/main" id="{63114B80-488A-42BF-A7F1-BEF8F44CF6E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0" name="Text Box 3">
          <a:extLst>
            <a:ext uri="{FF2B5EF4-FFF2-40B4-BE49-F238E27FC236}">
              <a16:creationId xmlns:a16="http://schemas.microsoft.com/office/drawing/2014/main" id="{9044F05D-AE04-4C0E-B20B-BC02E8E2F9E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1" name="Text Box 3">
          <a:extLst>
            <a:ext uri="{FF2B5EF4-FFF2-40B4-BE49-F238E27FC236}">
              <a16:creationId xmlns:a16="http://schemas.microsoft.com/office/drawing/2014/main" id="{E0323887-3F2C-4252-B268-75E1A990490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2" name="Text Box 3">
          <a:extLst>
            <a:ext uri="{FF2B5EF4-FFF2-40B4-BE49-F238E27FC236}">
              <a16:creationId xmlns:a16="http://schemas.microsoft.com/office/drawing/2014/main" id="{EE3619EC-2DA8-4483-A449-C559B1A5743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3" name="Text Box 3">
          <a:extLst>
            <a:ext uri="{FF2B5EF4-FFF2-40B4-BE49-F238E27FC236}">
              <a16:creationId xmlns:a16="http://schemas.microsoft.com/office/drawing/2014/main" id="{19841BDA-9B08-41C0-84BD-6A3AFD24B44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4" name="Text Box 3">
          <a:extLst>
            <a:ext uri="{FF2B5EF4-FFF2-40B4-BE49-F238E27FC236}">
              <a16:creationId xmlns:a16="http://schemas.microsoft.com/office/drawing/2014/main" id="{2417801E-FE3C-4972-BB7B-E567BE31E2F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5" name="Text Box 3">
          <a:extLst>
            <a:ext uri="{FF2B5EF4-FFF2-40B4-BE49-F238E27FC236}">
              <a16:creationId xmlns:a16="http://schemas.microsoft.com/office/drawing/2014/main" id="{1F768FC3-F5D6-48A3-9198-9D236404609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6" name="Text Box 3">
          <a:extLst>
            <a:ext uri="{FF2B5EF4-FFF2-40B4-BE49-F238E27FC236}">
              <a16:creationId xmlns:a16="http://schemas.microsoft.com/office/drawing/2014/main" id="{141420C3-8917-41DC-BE32-5AF900C382F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7" name="Text Box 3">
          <a:extLst>
            <a:ext uri="{FF2B5EF4-FFF2-40B4-BE49-F238E27FC236}">
              <a16:creationId xmlns:a16="http://schemas.microsoft.com/office/drawing/2014/main" id="{2D87391C-87A7-461E-87E8-CEDD38A3577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8" name="Text Box 3">
          <a:extLst>
            <a:ext uri="{FF2B5EF4-FFF2-40B4-BE49-F238E27FC236}">
              <a16:creationId xmlns:a16="http://schemas.microsoft.com/office/drawing/2014/main" id="{6427A128-9002-4548-8F33-3BC0059DD46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9" name="Text Box 3">
          <a:extLst>
            <a:ext uri="{FF2B5EF4-FFF2-40B4-BE49-F238E27FC236}">
              <a16:creationId xmlns:a16="http://schemas.microsoft.com/office/drawing/2014/main" id="{07FC2CF6-C7E6-496B-A1B4-D5A18142CAF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0" name="Text Box 3">
          <a:extLst>
            <a:ext uri="{FF2B5EF4-FFF2-40B4-BE49-F238E27FC236}">
              <a16:creationId xmlns:a16="http://schemas.microsoft.com/office/drawing/2014/main" id="{A4B9B8BC-E9C9-450C-AC1F-1FA048CA77D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1" name="Text Box 3">
          <a:extLst>
            <a:ext uri="{FF2B5EF4-FFF2-40B4-BE49-F238E27FC236}">
              <a16:creationId xmlns:a16="http://schemas.microsoft.com/office/drawing/2014/main" id="{625A2543-1A6D-429A-B045-B6FBF16D0EE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2" name="Text Box 3">
          <a:extLst>
            <a:ext uri="{FF2B5EF4-FFF2-40B4-BE49-F238E27FC236}">
              <a16:creationId xmlns:a16="http://schemas.microsoft.com/office/drawing/2014/main" id="{489B0307-2658-4485-985B-D9F786D4440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3" name="Text Box 3">
          <a:extLst>
            <a:ext uri="{FF2B5EF4-FFF2-40B4-BE49-F238E27FC236}">
              <a16:creationId xmlns:a16="http://schemas.microsoft.com/office/drawing/2014/main" id="{DC457C90-D5B5-4408-9F0F-ECA1DB35C30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4" name="Text Box 3">
          <a:extLst>
            <a:ext uri="{FF2B5EF4-FFF2-40B4-BE49-F238E27FC236}">
              <a16:creationId xmlns:a16="http://schemas.microsoft.com/office/drawing/2014/main" id="{C34FCAAF-507F-44CB-B74C-6C2157D5E2E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5" name="Text Box 3">
          <a:extLst>
            <a:ext uri="{FF2B5EF4-FFF2-40B4-BE49-F238E27FC236}">
              <a16:creationId xmlns:a16="http://schemas.microsoft.com/office/drawing/2014/main" id="{9F8BF18A-7094-4FF8-A443-A1571C76EB8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6" name="Text Box 3">
          <a:extLst>
            <a:ext uri="{FF2B5EF4-FFF2-40B4-BE49-F238E27FC236}">
              <a16:creationId xmlns:a16="http://schemas.microsoft.com/office/drawing/2014/main" id="{521166E0-16E7-4891-863E-6BF0EC66BD5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7" name="Text Box 3">
          <a:extLst>
            <a:ext uri="{FF2B5EF4-FFF2-40B4-BE49-F238E27FC236}">
              <a16:creationId xmlns:a16="http://schemas.microsoft.com/office/drawing/2014/main" id="{D730F855-3F1E-4021-8799-49227943FE0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8" name="Text Box 3">
          <a:extLst>
            <a:ext uri="{FF2B5EF4-FFF2-40B4-BE49-F238E27FC236}">
              <a16:creationId xmlns:a16="http://schemas.microsoft.com/office/drawing/2014/main" id="{3B793BA2-E076-4767-8C61-81EE3100ED6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9" name="Text Box 3">
          <a:extLst>
            <a:ext uri="{FF2B5EF4-FFF2-40B4-BE49-F238E27FC236}">
              <a16:creationId xmlns:a16="http://schemas.microsoft.com/office/drawing/2014/main" id="{FC7C20E1-38B1-449E-8D15-F88699D7D82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0" name="Text Box 3">
          <a:extLst>
            <a:ext uri="{FF2B5EF4-FFF2-40B4-BE49-F238E27FC236}">
              <a16:creationId xmlns:a16="http://schemas.microsoft.com/office/drawing/2014/main" id="{2AE53E12-D5FD-4409-801F-5EA0018F750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1" name="Text Box 3">
          <a:extLst>
            <a:ext uri="{FF2B5EF4-FFF2-40B4-BE49-F238E27FC236}">
              <a16:creationId xmlns:a16="http://schemas.microsoft.com/office/drawing/2014/main" id="{CC0A22F3-2494-4DAF-B045-23E5D2A368B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2" name="Text Box 3">
          <a:extLst>
            <a:ext uri="{FF2B5EF4-FFF2-40B4-BE49-F238E27FC236}">
              <a16:creationId xmlns:a16="http://schemas.microsoft.com/office/drawing/2014/main" id="{F791C467-60F2-4888-AAB2-49CB09E0E4F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3" name="Text Box 3">
          <a:extLst>
            <a:ext uri="{FF2B5EF4-FFF2-40B4-BE49-F238E27FC236}">
              <a16:creationId xmlns:a16="http://schemas.microsoft.com/office/drawing/2014/main" id="{9B2FEC6D-9606-4CB0-87E9-35BF769C5BD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4" name="Text Box 3">
          <a:extLst>
            <a:ext uri="{FF2B5EF4-FFF2-40B4-BE49-F238E27FC236}">
              <a16:creationId xmlns:a16="http://schemas.microsoft.com/office/drawing/2014/main" id="{F57D404D-E1FE-489A-89D9-3AFB4F34658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5" name="Text Box 3">
          <a:extLst>
            <a:ext uri="{FF2B5EF4-FFF2-40B4-BE49-F238E27FC236}">
              <a16:creationId xmlns:a16="http://schemas.microsoft.com/office/drawing/2014/main" id="{08A6553F-10DB-4065-B5D5-E4FA5227161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6" name="Text Box 3">
          <a:extLst>
            <a:ext uri="{FF2B5EF4-FFF2-40B4-BE49-F238E27FC236}">
              <a16:creationId xmlns:a16="http://schemas.microsoft.com/office/drawing/2014/main" id="{5121AF82-3F87-429B-983B-EADE36419CD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7" name="Text Box 3">
          <a:extLst>
            <a:ext uri="{FF2B5EF4-FFF2-40B4-BE49-F238E27FC236}">
              <a16:creationId xmlns:a16="http://schemas.microsoft.com/office/drawing/2014/main" id="{CEBC1895-0A0B-422F-95B5-F2D4FEE04C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608" name="Text Box 3">
          <a:extLst>
            <a:ext uri="{FF2B5EF4-FFF2-40B4-BE49-F238E27FC236}">
              <a16:creationId xmlns:a16="http://schemas.microsoft.com/office/drawing/2014/main" id="{FD33511F-D188-412D-A4D4-454944F55696}"/>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609" name="Text Box 3">
          <a:extLst>
            <a:ext uri="{FF2B5EF4-FFF2-40B4-BE49-F238E27FC236}">
              <a16:creationId xmlns:a16="http://schemas.microsoft.com/office/drawing/2014/main" id="{7C103184-E6CA-49D0-876C-9992E4D49340}"/>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0" name="Text Box 3">
          <a:extLst>
            <a:ext uri="{FF2B5EF4-FFF2-40B4-BE49-F238E27FC236}">
              <a16:creationId xmlns:a16="http://schemas.microsoft.com/office/drawing/2014/main" id="{523DD9D2-4D5E-4760-B16F-8FE62B8E51F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1" name="Text Box 3">
          <a:extLst>
            <a:ext uri="{FF2B5EF4-FFF2-40B4-BE49-F238E27FC236}">
              <a16:creationId xmlns:a16="http://schemas.microsoft.com/office/drawing/2014/main" id="{ABA094E8-22FA-4889-82DF-6235A633A62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2" name="Text Box 3">
          <a:extLst>
            <a:ext uri="{FF2B5EF4-FFF2-40B4-BE49-F238E27FC236}">
              <a16:creationId xmlns:a16="http://schemas.microsoft.com/office/drawing/2014/main" id="{0D05C1C7-5CBE-4296-B9E3-878933A0ED9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3" name="Text Box 3">
          <a:extLst>
            <a:ext uri="{FF2B5EF4-FFF2-40B4-BE49-F238E27FC236}">
              <a16:creationId xmlns:a16="http://schemas.microsoft.com/office/drawing/2014/main" id="{BDEBFDDC-7ED1-476E-AB98-718581F0CCE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4" name="Text Box 3">
          <a:extLst>
            <a:ext uri="{FF2B5EF4-FFF2-40B4-BE49-F238E27FC236}">
              <a16:creationId xmlns:a16="http://schemas.microsoft.com/office/drawing/2014/main" id="{1AA2A476-94BA-45E3-901A-75B3F25E9A4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5" name="Text Box 3">
          <a:extLst>
            <a:ext uri="{FF2B5EF4-FFF2-40B4-BE49-F238E27FC236}">
              <a16:creationId xmlns:a16="http://schemas.microsoft.com/office/drawing/2014/main" id="{9C7EEEF2-363D-472C-903A-CA68D9FC19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6" name="Text Box 3">
          <a:extLst>
            <a:ext uri="{FF2B5EF4-FFF2-40B4-BE49-F238E27FC236}">
              <a16:creationId xmlns:a16="http://schemas.microsoft.com/office/drawing/2014/main" id="{0D71F2CE-94F4-4CA6-8125-E21A2A84B8C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7" name="Text Box 3">
          <a:extLst>
            <a:ext uri="{FF2B5EF4-FFF2-40B4-BE49-F238E27FC236}">
              <a16:creationId xmlns:a16="http://schemas.microsoft.com/office/drawing/2014/main" id="{36F279B5-7F38-4520-B1B9-C3EBA2451D6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8" name="Text Box 3">
          <a:extLst>
            <a:ext uri="{FF2B5EF4-FFF2-40B4-BE49-F238E27FC236}">
              <a16:creationId xmlns:a16="http://schemas.microsoft.com/office/drawing/2014/main" id="{85027FE5-38E9-4D91-AAD8-35598AB65A9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9" name="Text Box 3">
          <a:extLst>
            <a:ext uri="{FF2B5EF4-FFF2-40B4-BE49-F238E27FC236}">
              <a16:creationId xmlns:a16="http://schemas.microsoft.com/office/drawing/2014/main" id="{35ED6DE3-8915-4B01-BCDB-8025D795B67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0" name="Text Box 3">
          <a:extLst>
            <a:ext uri="{FF2B5EF4-FFF2-40B4-BE49-F238E27FC236}">
              <a16:creationId xmlns:a16="http://schemas.microsoft.com/office/drawing/2014/main" id="{932806B7-986E-4F33-89E9-467EEC0D321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1" name="Text Box 3">
          <a:extLst>
            <a:ext uri="{FF2B5EF4-FFF2-40B4-BE49-F238E27FC236}">
              <a16:creationId xmlns:a16="http://schemas.microsoft.com/office/drawing/2014/main" id="{05C06FE7-6ECF-465D-AAC5-F6EE29BE40A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2" name="Text Box 3">
          <a:extLst>
            <a:ext uri="{FF2B5EF4-FFF2-40B4-BE49-F238E27FC236}">
              <a16:creationId xmlns:a16="http://schemas.microsoft.com/office/drawing/2014/main" id="{C42D5105-4178-4497-9D6C-7D4E8C79958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3" name="Text Box 3">
          <a:extLst>
            <a:ext uri="{FF2B5EF4-FFF2-40B4-BE49-F238E27FC236}">
              <a16:creationId xmlns:a16="http://schemas.microsoft.com/office/drawing/2014/main" id="{C527B447-0E28-4450-8CC7-12E8D37774B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4" name="Text Box 3">
          <a:extLst>
            <a:ext uri="{FF2B5EF4-FFF2-40B4-BE49-F238E27FC236}">
              <a16:creationId xmlns:a16="http://schemas.microsoft.com/office/drawing/2014/main" id="{7089DE1F-0E19-41BF-AF90-DBBB43B04C5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5" name="Text Box 3">
          <a:extLst>
            <a:ext uri="{FF2B5EF4-FFF2-40B4-BE49-F238E27FC236}">
              <a16:creationId xmlns:a16="http://schemas.microsoft.com/office/drawing/2014/main" id="{6F6441DD-4680-4D7F-8229-2EA6C5B03A7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6" name="Text Box 3">
          <a:extLst>
            <a:ext uri="{FF2B5EF4-FFF2-40B4-BE49-F238E27FC236}">
              <a16:creationId xmlns:a16="http://schemas.microsoft.com/office/drawing/2014/main" id="{FB8ACF99-D07F-47B9-BEB4-D6332B3BAA9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7" name="Text Box 3">
          <a:extLst>
            <a:ext uri="{FF2B5EF4-FFF2-40B4-BE49-F238E27FC236}">
              <a16:creationId xmlns:a16="http://schemas.microsoft.com/office/drawing/2014/main" id="{7C153CD7-6D0F-4FE4-946C-C0477EB1725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8" name="Text Box 3">
          <a:extLst>
            <a:ext uri="{FF2B5EF4-FFF2-40B4-BE49-F238E27FC236}">
              <a16:creationId xmlns:a16="http://schemas.microsoft.com/office/drawing/2014/main" id="{DE352173-6EA9-4BA1-A577-4E02674C2EF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9" name="Text Box 3">
          <a:extLst>
            <a:ext uri="{FF2B5EF4-FFF2-40B4-BE49-F238E27FC236}">
              <a16:creationId xmlns:a16="http://schemas.microsoft.com/office/drawing/2014/main" id="{D7FD995B-08EF-4DCD-A447-036F56D46A2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0" name="Text Box 3">
          <a:extLst>
            <a:ext uri="{FF2B5EF4-FFF2-40B4-BE49-F238E27FC236}">
              <a16:creationId xmlns:a16="http://schemas.microsoft.com/office/drawing/2014/main" id="{5F9CEB79-BD19-4C1D-A578-163945EC3F7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1" name="Text Box 3">
          <a:extLst>
            <a:ext uri="{FF2B5EF4-FFF2-40B4-BE49-F238E27FC236}">
              <a16:creationId xmlns:a16="http://schemas.microsoft.com/office/drawing/2014/main" id="{F34E98A3-CAB0-416D-94B4-FE30693A5FE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2" name="Text Box 3">
          <a:extLst>
            <a:ext uri="{FF2B5EF4-FFF2-40B4-BE49-F238E27FC236}">
              <a16:creationId xmlns:a16="http://schemas.microsoft.com/office/drawing/2014/main" id="{53E88D3D-D044-463D-9093-170CC58B6CC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3" name="Text Box 3">
          <a:extLst>
            <a:ext uri="{FF2B5EF4-FFF2-40B4-BE49-F238E27FC236}">
              <a16:creationId xmlns:a16="http://schemas.microsoft.com/office/drawing/2014/main" id="{BDF31673-67CA-4EBD-844E-21C8056ED68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4" name="Text Box 3">
          <a:extLst>
            <a:ext uri="{FF2B5EF4-FFF2-40B4-BE49-F238E27FC236}">
              <a16:creationId xmlns:a16="http://schemas.microsoft.com/office/drawing/2014/main" id="{8F6320A7-91B2-4130-87E8-0DF076CF219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5" name="Text Box 3">
          <a:extLst>
            <a:ext uri="{FF2B5EF4-FFF2-40B4-BE49-F238E27FC236}">
              <a16:creationId xmlns:a16="http://schemas.microsoft.com/office/drawing/2014/main" id="{23174343-D7B4-47FB-AAD4-B8F458D8938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6" name="Text Box 3">
          <a:extLst>
            <a:ext uri="{FF2B5EF4-FFF2-40B4-BE49-F238E27FC236}">
              <a16:creationId xmlns:a16="http://schemas.microsoft.com/office/drawing/2014/main" id="{7B971778-DF10-4B61-9018-12F3A899EE2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7" name="Text Box 3">
          <a:extLst>
            <a:ext uri="{FF2B5EF4-FFF2-40B4-BE49-F238E27FC236}">
              <a16:creationId xmlns:a16="http://schemas.microsoft.com/office/drawing/2014/main" id="{534670C3-1E8D-4DCF-9C75-D14681E3D04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8" name="Text Box 3">
          <a:extLst>
            <a:ext uri="{FF2B5EF4-FFF2-40B4-BE49-F238E27FC236}">
              <a16:creationId xmlns:a16="http://schemas.microsoft.com/office/drawing/2014/main" id="{00715105-3AA5-43F8-9BD2-CE757343598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9" name="Text Box 3">
          <a:extLst>
            <a:ext uri="{FF2B5EF4-FFF2-40B4-BE49-F238E27FC236}">
              <a16:creationId xmlns:a16="http://schemas.microsoft.com/office/drawing/2014/main" id="{467B9D75-D44E-4692-93F6-56CACA57FC5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40" name="Text Box 3">
          <a:extLst>
            <a:ext uri="{FF2B5EF4-FFF2-40B4-BE49-F238E27FC236}">
              <a16:creationId xmlns:a16="http://schemas.microsoft.com/office/drawing/2014/main" id="{0BB56151-9FB9-4633-8677-8200BBFE201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41" name="Text Box 3">
          <a:extLst>
            <a:ext uri="{FF2B5EF4-FFF2-40B4-BE49-F238E27FC236}">
              <a16:creationId xmlns:a16="http://schemas.microsoft.com/office/drawing/2014/main" id="{C982522A-84E9-44FA-87B9-430B1C9E3F2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2" name="Text Box 3">
          <a:extLst>
            <a:ext uri="{FF2B5EF4-FFF2-40B4-BE49-F238E27FC236}">
              <a16:creationId xmlns:a16="http://schemas.microsoft.com/office/drawing/2014/main" id="{D79ED629-0143-49DF-9DF6-156FCA2594E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3" name="Text Box 3">
          <a:extLst>
            <a:ext uri="{FF2B5EF4-FFF2-40B4-BE49-F238E27FC236}">
              <a16:creationId xmlns:a16="http://schemas.microsoft.com/office/drawing/2014/main" id="{93C332C2-749B-4C57-8496-DF380488B87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4" name="Text Box 3">
          <a:extLst>
            <a:ext uri="{FF2B5EF4-FFF2-40B4-BE49-F238E27FC236}">
              <a16:creationId xmlns:a16="http://schemas.microsoft.com/office/drawing/2014/main" id="{56013A2B-8791-47A3-9887-8DF6EF457B0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5" name="Text Box 3">
          <a:extLst>
            <a:ext uri="{FF2B5EF4-FFF2-40B4-BE49-F238E27FC236}">
              <a16:creationId xmlns:a16="http://schemas.microsoft.com/office/drawing/2014/main" id="{185EE2E7-562D-41C4-9EF1-952E3C852AD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6" name="Text Box 3">
          <a:extLst>
            <a:ext uri="{FF2B5EF4-FFF2-40B4-BE49-F238E27FC236}">
              <a16:creationId xmlns:a16="http://schemas.microsoft.com/office/drawing/2014/main" id="{FB756F0B-DF3E-4D06-A2F1-EA9366386E0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7" name="Text Box 3">
          <a:extLst>
            <a:ext uri="{FF2B5EF4-FFF2-40B4-BE49-F238E27FC236}">
              <a16:creationId xmlns:a16="http://schemas.microsoft.com/office/drawing/2014/main" id="{361E3870-1E39-45F7-ABA6-E6BA09FD2CC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8" name="Text Box 3">
          <a:extLst>
            <a:ext uri="{FF2B5EF4-FFF2-40B4-BE49-F238E27FC236}">
              <a16:creationId xmlns:a16="http://schemas.microsoft.com/office/drawing/2014/main" id="{6E1FA89E-D30E-4542-8B90-786FCB3B43C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9" name="Text Box 3">
          <a:extLst>
            <a:ext uri="{FF2B5EF4-FFF2-40B4-BE49-F238E27FC236}">
              <a16:creationId xmlns:a16="http://schemas.microsoft.com/office/drawing/2014/main" id="{FB90BCAC-CB66-496C-93C1-431664EEE5F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0" name="Text Box 3">
          <a:extLst>
            <a:ext uri="{FF2B5EF4-FFF2-40B4-BE49-F238E27FC236}">
              <a16:creationId xmlns:a16="http://schemas.microsoft.com/office/drawing/2014/main" id="{E999B1D2-B94B-4B81-8271-EF04E72CEBF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1" name="Text Box 3">
          <a:extLst>
            <a:ext uri="{FF2B5EF4-FFF2-40B4-BE49-F238E27FC236}">
              <a16:creationId xmlns:a16="http://schemas.microsoft.com/office/drawing/2014/main" id="{BC4D6C3B-81A8-45D0-9437-CD54B00661B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2" name="Text Box 3">
          <a:extLst>
            <a:ext uri="{FF2B5EF4-FFF2-40B4-BE49-F238E27FC236}">
              <a16:creationId xmlns:a16="http://schemas.microsoft.com/office/drawing/2014/main" id="{10017FAD-42E0-4ED5-A64E-92797C7D2A7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3" name="Text Box 3">
          <a:extLst>
            <a:ext uri="{FF2B5EF4-FFF2-40B4-BE49-F238E27FC236}">
              <a16:creationId xmlns:a16="http://schemas.microsoft.com/office/drawing/2014/main" id="{EDC33C1F-D7B1-432F-BE7C-FFB9857814A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4" name="Text Box 3">
          <a:extLst>
            <a:ext uri="{FF2B5EF4-FFF2-40B4-BE49-F238E27FC236}">
              <a16:creationId xmlns:a16="http://schemas.microsoft.com/office/drawing/2014/main" id="{070F8C99-CD72-44F2-9349-65B0D716F85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5" name="Text Box 3">
          <a:extLst>
            <a:ext uri="{FF2B5EF4-FFF2-40B4-BE49-F238E27FC236}">
              <a16:creationId xmlns:a16="http://schemas.microsoft.com/office/drawing/2014/main" id="{CC79916F-A362-48C3-9064-E33D6184B3E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6" name="Text Box 3">
          <a:extLst>
            <a:ext uri="{FF2B5EF4-FFF2-40B4-BE49-F238E27FC236}">
              <a16:creationId xmlns:a16="http://schemas.microsoft.com/office/drawing/2014/main" id="{ECB35667-205D-4DAD-8270-76BD33A5DEB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7" name="Text Box 3">
          <a:extLst>
            <a:ext uri="{FF2B5EF4-FFF2-40B4-BE49-F238E27FC236}">
              <a16:creationId xmlns:a16="http://schemas.microsoft.com/office/drawing/2014/main" id="{F812FFFB-054F-415B-972C-5EC8752CA88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8" name="Text Box 3">
          <a:extLst>
            <a:ext uri="{FF2B5EF4-FFF2-40B4-BE49-F238E27FC236}">
              <a16:creationId xmlns:a16="http://schemas.microsoft.com/office/drawing/2014/main" id="{DBF83305-B5EB-4BB6-B46D-E83A215A3CA3}"/>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9" name="Text Box 3">
          <a:extLst>
            <a:ext uri="{FF2B5EF4-FFF2-40B4-BE49-F238E27FC236}">
              <a16:creationId xmlns:a16="http://schemas.microsoft.com/office/drawing/2014/main" id="{5BB36976-4D6E-4ABA-9A53-471BD6C6042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0" name="Text Box 3">
          <a:extLst>
            <a:ext uri="{FF2B5EF4-FFF2-40B4-BE49-F238E27FC236}">
              <a16:creationId xmlns:a16="http://schemas.microsoft.com/office/drawing/2014/main" id="{06B8C4B1-C1BC-4E16-8EA5-810E621A245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1" name="Text Box 3">
          <a:extLst>
            <a:ext uri="{FF2B5EF4-FFF2-40B4-BE49-F238E27FC236}">
              <a16:creationId xmlns:a16="http://schemas.microsoft.com/office/drawing/2014/main" id="{3A077D1E-2E15-44D1-9583-22017D59D87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2" name="Text Box 3">
          <a:extLst>
            <a:ext uri="{FF2B5EF4-FFF2-40B4-BE49-F238E27FC236}">
              <a16:creationId xmlns:a16="http://schemas.microsoft.com/office/drawing/2014/main" id="{7FF475BB-0203-447D-AEE6-9E05974A72B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3" name="Text Box 3">
          <a:extLst>
            <a:ext uri="{FF2B5EF4-FFF2-40B4-BE49-F238E27FC236}">
              <a16:creationId xmlns:a16="http://schemas.microsoft.com/office/drawing/2014/main" id="{2C769A35-E2EB-4F8B-AA40-A31152BB76F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4" name="Text Box 3">
          <a:extLst>
            <a:ext uri="{FF2B5EF4-FFF2-40B4-BE49-F238E27FC236}">
              <a16:creationId xmlns:a16="http://schemas.microsoft.com/office/drawing/2014/main" id="{ABEFDA74-A5CD-4BFE-B05C-6CD4F3D306E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5" name="Text Box 3">
          <a:extLst>
            <a:ext uri="{FF2B5EF4-FFF2-40B4-BE49-F238E27FC236}">
              <a16:creationId xmlns:a16="http://schemas.microsoft.com/office/drawing/2014/main" id="{2B56FFD2-D0CD-4C1D-95DE-7E71626C808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6" name="Text Box 3">
          <a:extLst>
            <a:ext uri="{FF2B5EF4-FFF2-40B4-BE49-F238E27FC236}">
              <a16:creationId xmlns:a16="http://schemas.microsoft.com/office/drawing/2014/main" id="{47751502-BD8C-41BC-AFC5-267AC5A01AB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7" name="Text Box 3">
          <a:extLst>
            <a:ext uri="{FF2B5EF4-FFF2-40B4-BE49-F238E27FC236}">
              <a16:creationId xmlns:a16="http://schemas.microsoft.com/office/drawing/2014/main" id="{4E8D7107-8C4D-44D9-B172-6FE0BE1B355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8" name="Text Box 3">
          <a:extLst>
            <a:ext uri="{FF2B5EF4-FFF2-40B4-BE49-F238E27FC236}">
              <a16:creationId xmlns:a16="http://schemas.microsoft.com/office/drawing/2014/main" id="{EE09E188-5C12-4659-9DB9-08C6CBF62D6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9" name="Text Box 3">
          <a:extLst>
            <a:ext uri="{FF2B5EF4-FFF2-40B4-BE49-F238E27FC236}">
              <a16:creationId xmlns:a16="http://schemas.microsoft.com/office/drawing/2014/main" id="{065AE70B-D248-425E-BE9D-2DB2143F547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0" name="Text Box 3">
          <a:extLst>
            <a:ext uri="{FF2B5EF4-FFF2-40B4-BE49-F238E27FC236}">
              <a16:creationId xmlns:a16="http://schemas.microsoft.com/office/drawing/2014/main" id="{7AB0A007-72D2-42C8-B503-2170C4460808}"/>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1" name="Text Box 3">
          <a:extLst>
            <a:ext uri="{FF2B5EF4-FFF2-40B4-BE49-F238E27FC236}">
              <a16:creationId xmlns:a16="http://schemas.microsoft.com/office/drawing/2014/main" id="{94A100C4-86BB-4202-B5B6-24E69827CAB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2" name="Text Box 3">
          <a:extLst>
            <a:ext uri="{FF2B5EF4-FFF2-40B4-BE49-F238E27FC236}">
              <a16:creationId xmlns:a16="http://schemas.microsoft.com/office/drawing/2014/main" id="{1287B8D0-079D-43EB-A278-F9920C05524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3" name="Text Box 3">
          <a:extLst>
            <a:ext uri="{FF2B5EF4-FFF2-40B4-BE49-F238E27FC236}">
              <a16:creationId xmlns:a16="http://schemas.microsoft.com/office/drawing/2014/main" id="{4E85D69D-A4FD-4403-8B6E-5E9272A64C6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4" name="Text Box 3">
          <a:extLst>
            <a:ext uri="{FF2B5EF4-FFF2-40B4-BE49-F238E27FC236}">
              <a16:creationId xmlns:a16="http://schemas.microsoft.com/office/drawing/2014/main" id="{272B9B6A-59A6-4073-A7C8-8F3CB71DA52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5" name="Text Box 3">
          <a:extLst>
            <a:ext uri="{FF2B5EF4-FFF2-40B4-BE49-F238E27FC236}">
              <a16:creationId xmlns:a16="http://schemas.microsoft.com/office/drawing/2014/main" id="{67EC802A-8A30-4B13-B230-CBC81B61737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76" name="Text Box 3">
          <a:extLst>
            <a:ext uri="{FF2B5EF4-FFF2-40B4-BE49-F238E27FC236}">
              <a16:creationId xmlns:a16="http://schemas.microsoft.com/office/drawing/2014/main" id="{E947836E-C407-492B-862B-B61F0F64AF6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77" name="Text Box 3">
          <a:extLst>
            <a:ext uri="{FF2B5EF4-FFF2-40B4-BE49-F238E27FC236}">
              <a16:creationId xmlns:a16="http://schemas.microsoft.com/office/drawing/2014/main" id="{95A7970D-DA0F-4E0C-BC4A-7C0668D0AD7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8" name="Text Box 3">
          <a:extLst>
            <a:ext uri="{FF2B5EF4-FFF2-40B4-BE49-F238E27FC236}">
              <a16:creationId xmlns:a16="http://schemas.microsoft.com/office/drawing/2014/main" id="{E5A1EA69-EB98-4D36-8C3A-7C78B291748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9" name="Text Box 3">
          <a:extLst>
            <a:ext uri="{FF2B5EF4-FFF2-40B4-BE49-F238E27FC236}">
              <a16:creationId xmlns:a16="http://schemas.microsoft.com/office/drawing/2014/main" id="{C3D78DCA-6B10-4F9C-B680-66ECD827100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0" name="Text Box 3">
          <a:extLst>
            <a:ext uri="{FF2B5EF4-FFF2-40B4-BE49-F238E27FC236}">
              <a16:creationId xmlns:a16="http://schemas.microsoft.com/office/drawing/2014/main" id="{6BF0E6A8-CA25-4B3F-B541-FC2B35B6E74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1" name="Text Box 3">
          <a:extLst>
            <a:ext uri="{FF2B5EF4-FFF2-40B4-BE49-F238E27FC236}">
              <a16:creationId xmlns:a16="http://schemas.microsoft.com/office/drawing/2014/main" id="{F768CC71-F90E-4505-9485-8F69BC3EE80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82" name="Text Box 3">
          <a:extLst>
            <a:ext uri="{FF2B5EF4-FFF2-40B4-BE49-F238E27FC236}">
              <a16:creationId xmlns:a16="http://schemas.microsoft.com/office/drawing/2014/main" id="{C0FCB055-098B-4071-B559-DA145B1D9EE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83" name="Text Box 3">
          <a:extLst>
            <a:ext uri="{FF2B5EF4-FFF2-40B4-BE49-F238E27FC236}">
              <a16:creationId xmlns:a16="http://schemas.microsoft.com/office/drawing/2014/main" id="{E4AD0ED4-BC79-4132-820A-D1F4C9C8C6D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4" name="Text Box 3">
          <a:extLst>
            <a:ext uri="{FF2B5EF4-FFF2-40B4-BE49-F238E27FC236}">
              <a16:creationId xmlns:a16="http://schemas.microsoft.com/office/drawing/2014/main" id="{51B7E8E7-9A11-434F-AF92-C3488792A7B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5" name="Text Box 3">
          <a:extLst>
            <a:ext uri="{FF2B5EF4-FFF2-40B4-BE49-F238E27FC236}">
              <a16:creationId xmlns:a16="http://schemas.microsoft.com/office/drawing/2014/main" id="{96B9FB77-3298-42B8-AAA7-201C28E9E2D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6" name="Text Box 3">
          <a:extLst>
            <a:ext uri="{FF2B5EF4-FFF2-40B4-BE49-F238E27FC236}">
              <a16:creationId xmlns:a16="http://schemas.microsoft.com/office/drawing/2014/main" id="{94B6AFB8-9569-4200-902D-B3AD62FD2B7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7" name="Text Box 3">
          <a:extLst>
            <a:ext uri="{FF2B5EF4-FFF2-40B4-BE49-F238E27FC236}">
              <a16:creationId xmlns:a16="http://schemas.microsoft.com/office/drawing/2014/main" id="{21C5D0EB-BF56-421E-B6A4-94F6E7501BF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8" name="Text Box 3">
          <a:extLst>
            <a:ext uri="{FF2B5EF4-FFF2-40B4-BE49-F238E27FC236}">
              <a16:creationId xmlns:a16="http://schemas.microsoft.com/office/drawing/2014/main" id="{82CC6BDD-EBC7-45D3-9630-2B11A36588E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9" name="Text Box 3">
          <a:extLst>
            <a:ext uri="{FF2B5EF4-FFF2-40B4-BE49-F238E27FC236}">
              <a16:creationId xmlns:a16="http://schemas.microsoft.com/office/drawing/2014/main" id="{DADC4666-8035-4D0D-B2EC-AA6BFA5EE3C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0" name="Text Box 3">
          <a:extLst>
            <a:ext uri="{FF2B5EF4-FFF2-40B4-BE49-F238E27FC236}">
              <a16:creationId xmlns:a16="http://schemas.microsoft.com/office/drawing/2014/main" id="{6E60CA13-2A12-4377-9430-D255C499F17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1" name="Text Box 3">
          <a:extLst>
            <a:ext uri="{FF2B5EF4-FFF2-40B4-BE49-F238E27FC236}">
              <a16:creationId xmlns:a16="http://schemas.microsoft.com/office/drawing/2014/main" id="{7522A0D0-FD45-499B-B241-E3220572AEA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2" name="Text Box 3">
          <a:extLst>
            <a:ext uri="{FF2B5EF4-FFF2-40B4-BE49-F238E27FC236}">
              <a16:creationId xmlns:a16="http://schemas.microsoft.com/office/drawing/2014/main" id="{CC36D992-8F0D-43DB-BC1D-0C867D9D0BB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3" name="Text Box 3">
          <a:extLst>
            <a:ext uri="{FF2B5EF4-FFF2-40B4-BE49-F238E27FC236}">
              <a16:creationId xmlns:a16="http://schemas.microsoft.com/office/drawing/2014/main" id="{2EF4759C-14CE-4D24-AFDC-63ACB6B162B8}"/>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4" name="Text Box 3">
          <a:extLst>
            <a:ext uri="{FF2B5EF4-FFF2-40B4-BE49-F238E27FC236}">
              <a16:creationId xmlns:a16="http://schemas.microsoft.com/office/drawing/2014/main" id="{7927310E-46BB-4A1B-8EBA-990C568E503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5" name="Text Box 3">
          <a:extLst>
            <a:ext uri="{FF2B5EF4-FFF2-40B4-BE49-F238E27FC236}">
              <a16:creationId xmlns:a16="http://schemas.microsoft.com/office/drawing/2014/main" id="{63AD8B9C-8888-40BD-B5B8-CB872CBCB69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6" name="Text Box 3">
          <a:extLst>
            <a:ext uri="{FF2B5EF4-FFF2-40B4-BE49-F238E27FC236}">
              <a16:creationId xmlns:a16="http://schemas.microsoft.com/office/drawing/2014/main" id="{7FF8CC8C-6562-4B28-B8BD-44BA27D4BA0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7" name="Text Box 3">
          <a:extLst>
            <a:ext uri="{FF2B5EF4-FFF2-40B4-BE49-F238E27FC236}">
              <a16:creationId xmlns:a16="http://schemas.microsoft.com/office/drawing/2014/main" id="{37651CF1-1F29-4D1D-A4BA-9BE50D18331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8" name="Text Box 3">
          <a:extLst>
            <a:ext uri="{FF2B5EF4-FFF2-40B4-BE49-F238E27FC236}">
              <a16:creationId xmlns:a16="http://schemas.microsoft.com/office/drawing/2014/main" id="{0612972E-0B1F-40B8-BFF3-775C1D64767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9" name="Text Box 3">
          <a:extLst>
            <a:ext uri="{FF2B5EF4-FFF2-40B4-BE49-F238E27FC236}">
              <a16:creationId xmlns:a16="http://schemas.microsoft.com/office/drawing/2014/main" id="{B49D75DB-37AA-4CC7-A927-46FD9AF9EFA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0" name="Text Box 3">
          <a:extLst>
            <a:ext uri="{FF2B5EF4-FFF2-40B4-BE49-F238E27FC236}">
              <a16:creationId xmlns:a16="http://schemas.microsoft.com/office/drawing/2014/main" id="{7EC58A3E-38D3-4D25-B47F-EEFD10B60A2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1" name="Text Box 3">
          <a:extLst>
            <a:ext uri="{FF2B5EF4-FFF2-40B4-BE49-F238E27FC236}">
              <a16:creationId xmlns:a16="http://schemas.microsoft.com/office/drawing/2014/main" id="{E26ED8BB-5E96-4E8B-A571-6165BF30BDA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2" name="Text Box 3">
          <a:extLst>
            <a:ext uri="{FF2B5EF4-FFF2-40B4-BE49-F238E27FC236}">
              <a16:creationId xmlns:a16="http://schemas.microsoft.com/office/drawing/2014/main" id="{8C50BE29-75D1-4306-9433-3A479A332AE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3" name="Text Box 3">
          <a:extLst>
            <a:ext uri="{FF2B5EF4-FFF2-40B4-BE49-F238E27FC236}">
              <a16:creationId xmlns:a16="http://schemas.microsoft.com/office/drawing/2014/main" id="{0042391D-7AE2-4AC1-86C6-428FAF64ADD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4" name="Text Box 3">
          <a:extLst>
            <a:ext uri="{FF2B5EF4-FFF2-40B4-BE49-F238E27FC236}">
              <a16:creationId xmlns:a16="http://schemas.microsoft.com/office/drawing/2014/main" id="{A64040A6-3849-44C6-B75F-C38CD417247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5" name="Text Box 3">
          <a:extLst>
            <a:ext uri="{FF2B5EF4-FFF2-40B4-BE49-F238E27FC236}">
              <a16:creationId xmlns:a16="http://schemas.microsoft.com/office/drawing/2014/main" id="{7E5DB4EB-BEF2-4084-80FF-3662E2ADB61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6" name="Text Box 3">
          <a:extLst>
            <a:ext uri="{FF2B5EF4-FFF2-40B4-BE49-F238E27FC236}">
              <a16:creationId xmlns:a16="http://schemas.microsoft.com/office/drawing/2014/main" id="{5B6616AE-797F-4D92-9576-81EDA2ED449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7" name="Text Box 3">
          <a:extLst>
            <a:ext uri="{FF2B5EF4-FFF2-40B4-BE49-F238E27FC236}">
              <a16:creationId xmlns:a16="http://schemas.microsoft.com/office/drawing/2014/main" id="{54F282D8-1805-48A1-B387-C6CE6DF2572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8" name="Text Box 3">
          <a:extLst>
            <a:ext uri="{FF2B5EF4-FFF2-40B4-BE49-F238E27FC236}">
              <a16:creationId xmlns:a16="http://schemas.microsoft.com/office/drawing/2014/main" id="{78B93893-1C18-4B7E-8039-8730DC55513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9" name="Text Box 3">
          <a:extLst>
            <a:ext uri="{FF2B5EF4-FFF2-40B4-BE49-F238E27FC236}">
              <a16:creationId xmlns:a16="http://schemas.microsoft.com/office/drawing/2014/main" id="{943A5057-601B-4D7F-9C43-E79B3D8B39E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0" name="Text Box 3">
          <a:extLst>
            <a:ext uri="{FF2B5EF4-FFF2-40B4-BE49-F238E27FC236}">
              <a16:creationId xmlns:a16="http://schemas.microsoft.com/office/drawing/2014/main" id="{80F46FF0-1C88-42F6-AE60-10F3D11804A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1" name="Text Box 3">
          <a:extLst>
            <a:ext uri="{FF2B5EF4-FFF2-40B4-BE49-F238E27FC236}">
              <a16:creationId xmlns:a16="http://schemas.microsoft.com/office/drawing/2014/main" id="{4A29EA4F-73FB-4BA2-9D3E-E51EA447B38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2" name="Text Box 3">
          <a:extLst>
            <a:ext uri="{FF2B5EF4-FFF2-40B4-BE49-F238E27FC236}">
              <a16:creationId xmlns:a16="http://schemas.microsoft.com/office/drawing/2014/main" id="{8A4405B2-0F2B-479D-8EDB-6B06739ACDD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3" name="Text Box 3">
          <a:extLst>
            <a:ext uri="{FF2B5EF4-FFF2-40B4-BE49-F238E27FC236}">
              <a16:creationId xmlns:a16="http://schemas.microsoft.com/office/drawing/2014/main" id="{1EBF5397-9FE3-4510-85C7-61881B99705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4" name="Text Box 3">
          <a:extLst>
            <a:ext uri="{FF2B5EF4-FFF2-40B4-BE49-F238E27FC236}">
              <a16:creationId xmlns:a16="http://schemas.microsoft.com/office/drawing/2014/main" id="{ED8C96FF-9C15-49C4-A30D-9FDB5068921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5" name="Text Box 3">
          <a:extLst>
            <a:ext uri="{FF2B5EF4-FFF2-40B4-BE49-F238E27FC236}">
              <a16:creationId xmlns:a16="http://schemas.microsoft.com/office/drawing/2014/main" id="{9D504806-79B5-47DD-9714-7FE68E0A4DA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6" name="Text Box 3">
          <a:extLst>
            <a:ext uri="{FF2B5EF4-FFF2-40B4-BE49-F238E27FC236}">
              <a16:creationId xmlns:a16="http://schemas.microsoft.com/office/drawing/2014/main" id="{22F916A6-D511-4DF8-AD8E-AC5126591AA3}"/>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7" name="Text Box 3">
          <a:extLst>
            <a:ext uri="{FF2B5EF4-FFF2-40B4-BE49-F238E27FC236}">
              <a16:creationId xmlns:a16="http://schemas.microsoft.com/office/drawing/2014/main" id="{AA08095B-0AEB-4317-B48D-61A0F57A47E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18" name="Text Box 3">
          <a:extLst>
            <a:ext uri="{FF2B5EF4-FFF2-40B4-BE49-F238E27FC236}">
              <a16:creationId xmlns:a16="http://schemas.microsoft.com/office/drawing/2014/main" id="{486AE4D2-45E4-4F7A-820B-E7CCEBCC229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19" name="Text Box 3">
          <a:extLst>
            <a:ext uri="{FF2B5EF4-FFF2-40B4-BE49-F238E27FC236}">
              <a16:creationId xmlns:a16="http://schemas.microsoft.com/office/drawing/2014/main" id="{0522C9F3-E29D-47F7-BA70-07A7FAFC10E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20" name="Text Box 3">
          <a:extLst>
            <a:ext uri="{FF2B5EF4-FFF2-40B4-BE49-F238E27FC236}">
              <a16:creationId xmlns:a16="http://schemas.microsoft.com/office/drawing/2014/main" id="{4B1B73A7-53B4-480D-AE0A-03BB719442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21" name="Text Box 3">
          <a:extLst>
            <a:ext uri="{FF2B5EF4-FFF2-40B4-BE49-F238E27FC236}">
              <a16:creationId xmlns:a16="http://schemas.microsoft.com/office/drawing/2014/main" id="{E415CA5E-8B77-400D-A6D3-67CA92016AF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2" name="Text Box 3">
          <a:extLst>
            <a:ext uri="{FF2B5EF4-FFF2-40B4-BE49-F238E27FC236}">
              <a16:creationId xmlns:a16="http://schemas.microsoft.com/office/drawing/2014/main" id="{12D43522-F3BE-45AC-A36E-B6FA05E0BF5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3" name="Text Box 3">
          <a:extLst>
            <a:ext uri="{FF2B5EF4-FFF2-40B4-BE49-F238E27FC236}">
              <a16:creationId xmlns:a16="http://schemas.microsoft.com/office/drawing/2014/main" id="{7AF04E03-F680-4B57-A853-BAC68FA1A9D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4" name="Text Box 3">
          <a:extLst>
            <a:ext uri="{FF2B5EF4-FFF2-40B4-BE49-F238E27FC236}">
              <a16:creationId xmlns:a16="http://schemas.microsoft.com/office/drawing/2014/main" id="{01B2AB98-9105-4452-B5C6-014D11DB049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5" name="Text Box 3">
          <a:extLst>
            <a:ext uri="{FF2B5EF4-FFF2-40B4-BE49-F238E27FC236}">
              <a16:creationId xmlns:a16="http://schemas.microsoft.com/office/drawing/2014/main" id="{01FBB8DD-88FA-4E96-901D-55EFD51970F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6" name="Text Box 3">
          <a:extLst>
            <a:ext uri="{FF2B5EF4-FFF2-40B4-BE49-F238E27FC236}">
              <a16:creationId xmlns:a16="http://schemas.microsoft.com/office/drawing/2014/main" id="{5B4DB851-C301-4774-8C38-90D87E08D06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7" name="Text Box 3">
          <a:extLst>
            <a:ext uri="{FF2B5EF4-FFF2-40B4-BE49-F238E27FC236}">
              <a16:creationId xmlns:a16="http://schemas.microsoft.com/office/drawing/2014/main" id="{265D9C68-6E95-48F2-A814-928D33E64D2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8" name="Text Box 3">
          <a:extLst>
            <a:ext uri="{FF2B5EF4-FFF2-40B4-BE49-F238E27FC236}">
              <a16:creationId xmlns:a16="http://schemas.microsoft.com/office/drawing/2014/main" id="{0E0F4007-6F8E-43CE-A5CB-135C1CD6940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9" name="Text Box 3">
          <a:extLst>
            <a:ext uri="{FF2B5EF4-FFF2-40B4-BE49-F238E27FC236}">
              <a16:creationId xmlns:a16="http://schemas.microsoft.com/office/drawing/2014/main" id="{FD06EA05-C6A7-407F-B51A-41DEF98BFA5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0" name="Text Box 3">
          <a:extLst>
            <a:ext uri="{FF2B5EF4-FFF2-40B4-BE49-F238E27FC236}">
              <a16:creationId xmlns:a16="http://schemas.microsoft.com/office/drawing/2014/main" id="{D1EEEA3F-FA0F-4195-8130-0549D607A68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1" name="Text Box 3">
          <a:extLst>
            <a:ext uri="{FF2B5EF4-FFF2-40B4-BE49-F238E27FC236}">
              <a16:creationId xmlns:a16="http://schemas.microsoft.com/office/drawing/2014/main" id="{96D37C96-BDCB-4128-B8AF-AD49B0AF89F8}"/>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2" name="Text Box 3">
          <a:extLst>
            <a:ext uri="{FF2B5EF4-FFF2-40B4-BE49-F238E27FC236}">
              <a16:creationId xmlns:a16="http://schemas.microsoft.com/office/drawing/2014/main" id="{7AE552CE-0296-44AC-B445-7E73200C66A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3" name="Text Box 3">
          <a:extLst>
            <a:ext uri="{FF2B5EF4-FFF2-40B4-BE49-F238E27FC236}">
              <a16:creationId xmlns:a16="http://schemas.microsoft.com/office/drawing/2014/main" id="{C259C6CF-6A2F-4BDE-83E1-581662E779E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4" name="Text Box 3">
          <a:extLst>
            <a:ext uri="{FF2B5EF4-FFF2-40B4-BE49-F238E27FC236}">
              <a16:creationId xmlns:a16="http://schemas.microsoft.com/office/drawing/2014/main" id="{93776803-1FB9-4EAE-9100-FC5FFA11001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5" name="Text Box 3">
          <a:extLst>
            <a:ext uri="{FF2B5EF4-FFF2-40B4-BE49-F238E27FC236}">
              <a16:creationId xmlns:a16="http://schemas.microsoft.com/office/drawing/2014/main" id="{751AB48C-16A0-450A-AF58-35E5AA54CE6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6" name="Text Box 3">
          <a:extLst>
            <a:ext uri="{FF2B5EF4-FFF2-40B4-BE49-F238E27FC236}">
              <a16:creationId xmlns:a16="http://schemas.microsoft.com/office/drawing/2014/main" id="{A3780505-78D5-458B-ACCD-ADD75C7119C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7" name="Text Box 3">
          <a:extLst>
            <a:ext uri="{FF2B5EF4-FFF2-40B4-BE49-F238E27FC236}">
              <a16:creationId xmlns:a16="http://schemas.microsoft.com/office/drawing/2014/main" id="{C25B5978-A14C-4ECC-913B-22A03EEFD15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8" name="Text Box 3">
          <a:extLst>
            <a:ext uri="{FF2B5EF4-FFF2-40B4-BE49-F238E27FC236}">
              <a16:creationId xmlns:a16="http://schemas.microsoft.com/office/drawing/2014/main" id="{A64FF145-34DF-4421-B4BB-3F5137C7B9F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9" name="Text Box 3">
          <a:extLst>
            <a:ext uri="{FF2B5EF4-FFF2-40B4-BE49-F238E27FC236}">
              <a16:creationId xmlns:a16="http://schemas.microsoft.com/office/drawing/2014/main" id="{E37E94A2-23CF-42C5-BABD-1157BF19734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0" name="Text Box 3">
          <a:extLst>
            <a:ext uri="{FF2B5EF4-FFF2-40B4-BE49-F238E27FC236}">
              <a16:creationId xmlns:a16="http://schemas.microsoft.com/office/drawing/2014/main" id="{FDFEC07E-4262-4429-8C79-3CFC25C8A4C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1" name="Text Box 3">
          <a:extLst>
            <a:ext uri="{FF2B5EF4-FFF2-40B4-BE49-F238E27FC236}">
              <a16:creationId xmlns:a16="http://schemas.microsoft.com/office/drawing/2014/main" id="{C039FA8B-7C10-4DF5-A18F-5DD14EABA8C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2" name="Text Box 3">
          <a:extLst>
            <a:ext uri="{FF2B5EF4-FFF2-40B4-BE49-F238E27FC236}">
              <a16:creationId xmlns:a16="http://schemas.microsoft.com/office/drawing/2014/main" id="{952E071A-0C06-41E7-9E54-F4C4A94B5D7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3" name="Text Box 3">
          <a:extLst>
            <a:ext uri="{FF2B5EF4-FFF2-40B4-BE49-F238E27FC236}">
              <a16:creationId xmlns:a16="http://schemas.microsoft.com/office/drawing/2014/main" id="{C012186A-4510-4B0E-8E86-6B94B41F047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4" name="Text Box 3">
          <a:extLst>
            <a:ext uri="{FF2B5EF4-FFF2-40B4-BE49-F238E27FC236}">
              <a16:creationId xmlns:a16="http://schemas.microsoft.com/office/drawing/2014/main" id="{E401052A-5B16-425D-8770-056ED30BBA2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5" name="Text Box 3">
          <a:extLst>
            <a:ext uri="{FF2B5EF4-FFF2-40B4-BE49-F238E27FC236}">
              <a16:creationId xmlns:a16="http://schemas.microsoft.com/office/drawing/2014/main" id="{AF35FC32-985E-4B1E-B980-5D46AD2663E3}"/>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6" name="Text Box 3">
          <a:extLst>
            <a:ext uri="{FF2B5EF4-FFF2-40B4-BE49-F238E27FC236}">
              <a16:creationId xmlns:a16="http://schemas.microsoft.com/office/drawing/2014/main" id="{6BC8BC2D-1E8F-4AEA-A421-30F77754D7F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7" name="Text Box 3">
          <a:extLst>
            <a:ext uri="{FF2B5EF4-FFF2-40B4-BE49-F238E27FC236}">
              <a16:creationId xmlns:a16="http://schemas.microsoft.com/office/drawing/2014/main" id="{19E4AEEC-5976-44B3-B809-EF21DC67CDF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8" name="Text Box 3">
          <a:extLst>
            <a:ext uri="{FF2B5EF4-FFF2-40B4-BE49-F238E27FC236}">
              <a16:creationId xmlns:a16="http://schemas.microsoft.com/office/drawing/2014/main" id="{FCB68D41-265E-4396-9230-3DEF44B35D1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9" name="Text Box 3">
          <a:extLst>
            <a:ext uri="{FF2B5EF4-FFF2-40B4-BE49-F238E27FC236}">
              <a16:creationId xmlns:a16="http://schemas.microsoft.com/office/drawing/2014/main" id="{8935471C-6919-4F0E-B18E-C9D1467AA08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50" name="Text Box 3">
          <a:extLst>
            <a:ext uri="{FF2B5EF4-FFF2-40B4-BE49-F238E27FC236}">
              <a16:creationId xmlns:a16="http://schemas.microsoft.com/office/drawing/2014/main" id="{F2D3B849-3659-4834-8B97-9F09BF5F8BA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51" name="Text Box 3">
          <a:extLst>
            <a:ext uri="{FF2B5EF4-FFF2-40B4-BE49-F238E27FC236}">
              <a16:creationId xmlns:a16="http://schemas.microsoft.com/office/drawing/2014/main" id="{57A83C02-3876-4D4C-9F2E-E3D38218981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52" name="Text Box 3">
          <a:extLst>
            <a:ext uri="{FF2B5EF4-FFF2-40B4-BE49-F238E27FC236}">
              <a16:creationId xmlns:a16="http://schemas.microsoft.com/office/drawing/2014/main" id="{E600B48B-DAAB-4C0F-85AA-642C53102D9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3" name="Text Box 3">
          <a:extLst>
            <a:ext uri="{FF2B5EF4-FFF2-40B4-BE49-F238E27FC236}">
              <a16:creationId xmlns:a16="http://schemas.microsoft.com/office/drawing/2014/main" id="{43173FD9-7D6B-44B4-8765-54A68EC385C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4" name="Text Box 3">
          <a:extLst>
            <a:ext uri="{FF2B5EF4-FFF2-40B4-BE49-F238E27FC236}">
              <a16:creationId xmlns:a16="http://schemas.microsoft.com/office/drawing/2014/main" id="{931B3288-7C20-4D72-BEAF-4EEB1435C8E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5" name="Text Box 3">
          <a:extLst>
            <a:ext uri="{FF2B5EF4-FFF2-40B4-BE49-F238E27FC236}">
              <a16:creationId xmlns:a16="http://schemas.microsoft.com/office/drawing/2014/main" id="{703F2704-A7E7-456C-B2C7-367BFE0AB4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6" name="Text Box 3">
          <a:extLst>
            <a:ext uri="{FF2B5EF4-FFF2-40B4-BE49-F238E27FC236}">
              <a16:creationId xmlns:a16="http://schemas.microsoft.com/office/drawing/2014/main" id="{7B58EF1F-B723-44CD-AE16-F8DF56804D0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57" name="Text Box 3">
          <a:extLst>
            <a:ext uri="{FF2B5EF4-FFF2-40B4-BE49-F238E27FC236}">
              <a16:creationId xmlns:a16="http://schemas.microsoft.com/office/drawing/2014/main" id="{1E42F49D-5D2C-48DF-81CD-C7175A0632F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58" name="Text Box 3">
          <a:extLst>
            <a:ext uri="{FF2B5EF4-FFF2-40B4-BE49-F238E27FC236}">
              <a16:creationId xmlns:a16="http://schemas.microsoft.com/office/drawing/2014/main" id="{D09279BF-388C-4CBE-9D72-31890EE702A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59" name="Text Box 3">
          <a:extLst>
            <a:ext uri="{FF2B5EF4-FFF2-40B4-BE49-F238E27FC236}">
              <a16:creationId xmlns:a16="http://schemas.microsoft.com/office/drawing/2014/main" id="{56AEB37E-77F0-42B6-933F-3BD6C53CE66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60" name="Text Box 3">
          <a:extLst>
            <a:ext uri="{FF2B5EF4-FFF2-40B4-BE49-F238E27FC236}">
              <a16:creationId xmlns:a16="http://schemas.microsoft.com/office/drawing/2014/main" id="{CC35ADCA-6609-4892-8DA7-D2AF2041620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1" name="Text Box 3">
          <a:extLst>
            <a:ext uri="{FF2B5EF4-FFF2-40B4-BE49-F238E27FC236}">
              <a16:creationId xmlns:a16="http://schemas.microsoft.com/office/drawing/2014/main" id="{AD03CC33-4E4E-482B-8525-CC1FAE471330}"/>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2" name="Text Box 3">
          <a:extLst>
            <a:ext uri="{FF2B5EF4-FFF2-40B4-BE49-F238E27FC236}">
              <a16:creationId xmlns:a16="http://schemas.microsoft.com/office/drawing/2014/main" id="{A751E508-A1BB-4DD7-83CD-C4C91C6FD41B}"/>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3" name="Text Box 3">
          <a:extLst>
            <a:ext uri="{FF2B5EF4-FFF2-40B4-BE49-F238E27FC236}">
              <a16:creationId xmlns:a16="http://schemas.microsoft.com/office/drawing/2014/main" id="{035F442B-E4F3-460A-ADB1-426D24DCB1F8}"/>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4" name="Text Box 3">
          <a:extLst>
            <a:ext uri="{FF2B5EF4-FFF2-40B4-BE49-F238E27FC236}">
              <a16:creationId xmlns:a16="http://schemas.microsoft.com/office/drawing/2014/main" id="{8023D0C9-CB36-44B5-822A-24F5D8AA7D99}"/>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765" name="Text Box 3">
          <a:extLst>
            <a:ext uri="{FF2B5EF4-FFF2-40B4-BE49-F238E27FC236}">
              <a16:creationId xmlns:a16="http://schemas.microsoft.com/office/drawing/2014/main" id="{6603CD06-7F05-424A-9FBB-7A3DBD7E1BC0}"/>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766" name="Text Box 3">
          <a:extLst>
            <a:ext uri="{FF2B5EF4-FFF2-40B4-BE49-F238E27FC236}">
              <a16:creationId xmlns:a16="http://schemas.microsoft.com/office/drawing/2014/main" id="{DED58705-99E2-44B6-BBFE-C85905192E86}"/>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67" name="Text Box 3">
          <a:extLst>
            <a:ext uri="{FF2B5EF4-FFF2-40B4-BE49-F238E27FC236}">
              <a16:creationId xmlns:a16="http://schemas.microsoft.com/office/drawing/2014/main" id="{2685BED3-6CFC-499B-BA98-B0F2E8E6AA3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68" name="Text Box 3">
          <a:extLst>
            <a:ext uri="{FF2B5EF4-FFF2-40B4-BE49-F238E27FC236}">
              <a16:creationId xmlns:a16="http://schemas.microsoft.com/office/drawing/2014/main" id="{46B69B38-01AF-48FB-A9CB-9A26C634D0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69" name="Text Box 3">
          <a:extLst>
            <a:ext uri="{FF2B5EF4-FFF2-40B4-BE49-F238E27FC236}">
              <a16:creationId xmlns:a16="http://schemas.microsoft.com/office/drawing/2014/main" id="{560822A2-5F95-42A8-9F45-9119EE9FEF7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0" name="Text Box 3">
          <a:extLst>
            <a:ext uri="{FF2B5EF4-FFF2-40B4-BE49-F238E27FC236}">
              <a16:creationId xmlns:a16="http://schemas.microsoft.com/office/drawing/2014/main" id="{15A7BC2A-9123-4FE8-BE06-83E977158A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1" name="Text Box 3">
          <a:extLst>
            <a:ext uri="{FF2B5EF4-FFF2-40B4-BE49-F238E27FC236}">
              <a16:creationId xmlns:a16="http://schemas.microsoft.com/office/drawing/2014/main" id="{F1497C41-1356-4B24-B8AC-9D0A8E0459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2" name="Text Box 3">
          <a:extLst>
            <a:ext uri="{FF2B5EF4-FFF2-40B4-BE49-F238E27FC236}">
              <a16:creationId xmlns:a16="http://schemas.microsoft.com/office/drawing/2014/main" id="{5AF87F56-1E86-48F0-B01F-87A19A0ED2D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3" name="Text Box 3">
          <a:extLst>
            <a:ext uri="{FF2B5EF4-FFF2-40B4-BE49-F238E27FC236}">
              <a16:creationId xmlns:a16="http://schemas.microsoft.com/office/drawing/2014/main" id="{6712E1AF-5984-4AF0-9F4F-F09EEF59CCD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4" name="Text Box 3">
          <a:extLst>
            <a:ext uri="{FF2B5EF4-FFF2-40B4-BE49-F238E27FC236}">
              <a16:creationId xmlns:a16="http://schemas.microsoft.com/office/drawing/2014/main" id="{37EADF0B-0C25-4BB2-95A1-9E8B928AAB9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5" name="Text Box 3">
          <a:extLst>
            <a:ext uri="{FF2B5EF4-FFF2-40B4-BE49-F238E27FC236}">
              <a16:creationId xmlns:a16="http://schemas.microsoft.com/office/drawing/2014/main" id="{57486F81-1046-410C-8D98-F0677859281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6" name="Text Box 3">
          <a:extLst>
            <a:ext uri="{FF2B5EF4-FFF2-40B4-BE49-F238E27FC236}">
              <a16:creationId xmlns:a16="http://schemas.microsoft.com/office/drawing/2014/main" id="{2687C257-EB04-491A-9614-CABB6D7CC4E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7" name="Text Box 3">
          <a:extLst>
            <a:ext uri="{FF2B5EF4-FFF2-40B4-BE49-F238E27FC236}">
              <a16:creationId xmlns:a16="http://schemas.microsoft.com/office/drawing/2014/main" id="{83D7213A-A3CF-423D-A091-64D40467D5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8" name="Text Box 3">
          <a:extLst>
            <a:ext uri="{FF2B5EF4-FFF2-40B4-BE49-F238E27FC236}">
              <a16:creationId xmlns:a16="http://schemas.microsoft.com/office/drawing/2014/main" id="{2C6B75E0-43FB-48A6-BC0E-5D45C13E9C9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9" name="Text Box 3">
          <a:extLst>
            <a:ext uri="{FF2B5EF4-FFF2-40B4-BE49-F238E27FC236}">
              <a16:creationId xmlns:a16="http://schemas.microsoft.com/office/drawing/2014/main" id="{A8228B2A-273C-45E6-AFBF-DACBE49FC34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0" name="Text Box 3">
          <a:extLst>
            <a:ext uri="{FF2B5EF4-FFF2-40B4-BE49-F238E27FC236}">
              <a16:creationId xmlns:a16="http://schemas.microsoft.com/office/drawing/2014/main" id="{BC4D57AC-8D08-4C1F-A97B-E5A5FC7C6AA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1" name="Text Box 3">
          <a:extLst>
            <a:ext uri="{FF2B5EF4-FFF2-40B4-BE49-F238E27FC236}">
              <a16:creationId xmlns:a16="http://schemas.microsoft.com/office/drawing/2014/main" id="{5B1E0553-9518-4FB3-8C34-F4CEA6C30D5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2" name="Text Box 3">
          <a:extLst>
            <a:ext uri="{FF2B5EF4-FFF2-40B4-BE49-F238E27FC236}">
              <a16:creationId xmlns:a16="http://schemas.microsoft.com/office/drawing/2014/main" id="{528A75F1-F010-4F43-A9A4-49942CE1E80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3" name="Text Box 3">
          <a:extLst>
            <a:ext uri="{FF2B5EF4-FFF2-40B4-BE49-F238E27FC236}">
              <a16:creationId xmlns:a16="http://schemas.microsoft.com/office/drawing/2014/main" id="{35CE82E1-9811-424A-B8BE-50F9DC845A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4" name="Text Box 3">
          <a:extLst>
            <a:ext uri="{FF2B5EF4-FFF2-40B4-BE49-F238E27FC236}">
              <a16:creationId xmlns:a16="http://schemas.microsoft.com/office/drawing/2014/main" id="{5BFD5A77-43D8-4AA8-AC76-8DC2B2F0D0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5" name="Text Box 3">
          <a:extLst>
            <a:ext uri="{FF2B5EF4-FFF2-40B4-BE49-F238E27FC236}">
              <a16:creationId xmlns:a16="http://schemas.microsoft.com/office/drawing/2014/main" id="{7ACC551D-E088-44FC-9656-C8C6AFBC5D4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6" name="Text Box 3">
          <a:extLst>
            <a:ext uri="{FF2B5EF4-FFF2-40B4-BE49-F238E27FC236}">
              <a16:creationId xmlns:a16="http://schemas.microsoft.com/office/drawing/2014/main" id="{CD272D08-60FC-488E-A14A-560B19DC411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7" name="Text Box 3">
          <a:extLst>
            <a:ext uri="{FF2B5EF4-FFF2-40B4-BE49-F238E27FC236}">
              <a16:creationId xmlns:a16="http://schemas.microsoft.com/office/drawing/2014/main" id="{5328AFD7-D319-4383-9BF0-00D71BB7BB3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8" name="Text Box 3">
          <a:extLst>
            <a:ext uri="{FF2B5EF4-FFF2-40B4-BE49-F238E27FC236}">
              <a16:creationId xmlns:a16="http://schemas.microsoft.com/office/drawing/2014/main" id="{32F7552E-CB11-4BB8-90C9-BAEE1B915AF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9" name="Text Box 3">
          <a:extLst>
            <a:ext uri="{FF2B5EF4-FFF2-40B4-BE49-F238E27FC236}">
              <a16:creationId xmlns:a16="http://schemas.microsoft.com/office/drawing/2014/main" id="{1C0DBB2A-A6CA-455C-887A-E4291C15480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0" name="Text Box 3">
          <a:extLst>
            <a:ext uri="{FF2B5EF4-FFF2-40B4-BE49-F238E27FC236}">
              <a16:creationId xmlns:a16="http://schemas.microsoft.com/office/drawing/2014/main" id="{DF26C288-A72F-472B-BC75-1EF119A789A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1" name="Text Box 3">
          <a:extLst>
            <a:ext uri="{FF2B5EF4-FFF2-40B4-BE49-F238E27FC236}">
              <a16:creationId xmlns:a16="http://schemas.microsoft.com/office/drawing/2014/main" id="{CE49D739-A816-48D7-AC7A-1BE9E35A583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2" name="Text Box 3">
          <a:extLst>
            <a:ext uri="{FF2B5EF4-FFF2-40B4-BE49-F238E27FC236}">
              <a16:creationId xmlns:a16="http://schemas.microsoft.com/office/drawing/2014/main" id="{34A3AC76-53DB-4CDC-923B-0901AD8A346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3" name="Text Box 3">
          <a:extLst>
            <a:ext uri="{FF2B5EF4-FFF2-40B4-BE49-F238E27FC236}">
              <a16:creationId xmlns:a16="http://schemas.microsoft.com/office/drawing/2014/main" id="{C7E15A20-3F4A-434B-8B17-5412EFBFBA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4" name="Text Box 3">
          <a:extLst>
            <a:ext uri="{FF2B5EF4-FFF2-40B4-BE49-F238E27FC236}">
              <a16:creationId xmlns:a16="http://schemas.microsoft.com/office/drawing/2014/main" id="{21DDA5FD-1E23-4959-9183-F5FA3A9593D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5" name="Text Box 3">
          <a:extLst>
            <a:ext uri="{FF2B5EF4-FFF2-40B4-BE49-F238E27FC236}">
              <a16:creationId xmlns:a16="http://schemas.microsoft.com/office/drawing/2014/main" id="{C198799B-7CB1-4F65-8B31-664CBE131F7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6" name="Text Box 3">
          <a:extLst>
            <a:ext uri="{FF2B5EF4-FFF2-40B4-BE49-F238E27FC236}">
              <a16:creationId xmlns:a16="http://schemas.microsoft.com/office/drawing/2014/main" id="{AD273352-CF30-4DA9-8600-79D32213022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7" name="Text Box 3">
          <a:extLst>
            <a:ext uri="{FF2B5EF4-FFF2-40B4-BE49-F238E27FC236}">
              <a16:creationId xmlns:a16="http://schemas.microsoft.com/office/drawing/2014/main" id="{5FAF5F3B-F7A3-456E-B53C-04ED9CE7D26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8" name="Text Box 3">
          <a:extLst>
            <a:ext uri="{FF2B5EF4-FFF2-40B4-BE49-F238E27FC236}">
              <a16:creationId xmlns:a16="http://schemas.microsoft.com/office/drawing/2014/main" id="{F7F996AC-0E99-4C9F-AD83-0C12546410E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799" name="Text Box 3">
          <a:extLst>
            <a:ext uri="{FF2B5EF4-FFF2-40B4-BE49-F238E27FC236}">
              <a16:creationId xmlns:a16="http://schemas.microsoft.com/office/drawing/2014/main" id="{AB97E694-5668-4D9C-8958-8270DE2DA14E}"/>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00" name="Text Box 3">
          <a:extLst>
            <a:ext uri="{FF2B5EF4-FFF2-40B4-BE49-F238E27FC236}">
              <a16:creationId xmlns:a16="http://schemas.microsoft.com/office/drawing/2014/main" id="{B0E0FE0D-446D-46AD-8105-C38518FBC476}"/>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1" name="Text Box 3">
          <a:extLst>
            <a:ext uri="{FF2B5EF4-FFF2-40B4-BE49-F238E27FC236}">
              <a16:creationId xmlns:a16="http://schemas.microsoft.com/office/drawing/2014/main" id="{1E6BD75D-E9CE-4406-A6DC-E6DF28C714C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2" name="Text Box 3">
          <a:extLst>
            <a:ext uri="{FF2B5EF4-FFF2-40B4-BE49-F238E27FC236}">
              <a16:creationId xmlns:a16="http://schemas.microsoft.com/office/drawing/2014/main" id="{2C5222CA-1582-44A6-AE22-EB3FD8D02A1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3" name="Text Box 3">
          <a:extLst>
            <a:ext uri="{FF2B5EF4-FFF2-40B4-BE49-F238E27FC236}">
              <a16:creationId xmlns:a16="http://schemas.microsoft.com/office/drawing/2014/main" id="{D04BF5B8-1984-492B-A0C0-A783F721E85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4" name="Text Box 3">
          <a:extLst>
            <a:ext uri="{FF2B5EF4-FFF2-40B4-BE49-F238E27FC236}">
              <a16:creationId xmlns:a16="http://schemas.microsoft.com/office/drawing/2014/main" id="{CC88AC19-BF3F-442C-90E7-F705513B310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5" name="Text Box 3">
          <a:extLst>
            <a:ext uri="{FF2B5EF4-FFF2-40B4-BE49-F238E27FC236}">
              <a16:creationId xmlns:a16="http://schemas.microsoft.com/office/drawing/2014/main" id="{5BDC9AF4-C5EC-4048-88B3-CEA76CB3F18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6" name="Text Box 3">
          <a:extLst>
            <a:ext uri="{FF2B5EF4-FFF2-40B4-BE49-F238E27FC236}">
              <a16:creationId xmlns:a16="http://schemas.microsoft.com/office/drawing/2014/main" id="{8310B3E2-F929-4FC9-AA32-4E37619E700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7" name="Text Box 3">
          <a:extLst>
            <a:ext uri="{FF2B5EF4-FFF2-40B4-BE49-F238E27FC236}">
              <a16:creationId xmlns:a16="http://schemas.microsoft.com/office/drawing/2014/main" id="{DD025486-52CC-4245-A63D-31D5FEAACAC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8" name="Text Box 3">
          <a:extLst>
            <a:ext uri="{FF2B5EF4-FFF2-40B4-BE49-F238E27FC236}">
              <a16:creationId xmlns:a16="http://schemas.microsoft.com/office/drawing/2014/main" id="{CCEB4102-AB11-4233-9CE5-17B11C8DDF4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9" name="Text Box 3">
          <a:extLst>
            <a:ext uri="{FF2B5EF4-FFF2-40B4-BE49-F238E27FC236}">
              <a16:creationId xmlns:a16="http://schemas.microsoft.com/office/drawing/2014/main" id="{55634669-A6B0-4CE1-A3D8-08190AE8B1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0" name="Text Box 3">
          <a:extLst>
            <a:ext uri="{FF2B5EF4-FFF2-40B4-BE49-F238E27FC236}">
              <a16:creationId xmlns:a16="http://schemas.microsoft.com/office/drawing/2014/main" id="{EE4002F9-ED84-45E8-BF2E-BBB084AD98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1" name="Text Box 3">
          <a:extLst>
            <a:ext uri="{FF2B5EF4-FFF2-40B4-BE49-F238E27FC236}">
              <a16:creationId xmlns:a16="http://schemas.microsoft.com/office/drawing/2014/main" id="{D6C9B44B-ABA8-4AC7-9FA8-63B46E605A4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2" name="Text Box 3">
          <a:extLst>
            <a:ext uri="{FF2B5EF4-FFF2-40B4-BE49-F238E27FC236}">
              <a16:creationId xmlns:a16="http://schemas.microsoft.com/office/drawing/2014/main" id="{FFE24379-DF6B-471A-9374-B01BE3E3525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3" name="Text Box 3">
          <a:extLst>
            <a:ext uri="{FF2B5EF4-FFF2-40B4-BE49-F238E27FC236}">
              <a16:creationId xmlns:a16="http://schemas.microsoft.com/office/drawing/2014/main" id="{74E6AFA9-0CD9-4FF5-8D8F-8CDAC33459D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4" name="Text Box 3">
          <a:extLst>
            <a:ext uri="{FF2B5EF4-FFF2-40B4-BE49-F238E27FC236}">
              <a16:creationId xmlns:a16="http://schemas.microsoft.com/office/drawing/2014/main" id="{8BEE9A3E-7E37-4F9A-A78F-ACE293C2ECE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5" name="Text Box 3">
          <a:extLst>
            <a:ext uri="{FF2B5EF4-FFF2-40B4-BE49-F238E27FC236}">
              <a16:creationId xmlns:a16="http://schemas.microsoft.com/office/drawing/2014/main" id="{24B859B4-D7E3-4853-993D-CC50EE2A07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6" name="Text Box 3">
          <a:extLst>
            <a:ext uri="{FF2B5EF4-FFF2-40B4-BE49-F238E27FC236}">
              <a16:creationId xmlns:a16="http://schemas.microsoft.com/office/drawing/2014/main" id="{B1438E7B-40B0-4562-82A3-4C5B32B3BE7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7" name="Text Box 3">
          <a:extLst>
            <a:ext uri="{FF2B5EF4-FFF2-40B4-BE49-F238E27FC236}">
              <a16:creationId xmlns:a16="http://schemas.microsoft.com/office/drawing/2014/main" id="{8C1AAF9B-663A-47B6-979D-FFB80879548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8" name="Text Box 3">
          <a:extLst>
            <a:ext uri="{FF2B5EF4-FFF2-40B4-BE49-F238E27FC236}">
              <a16:creationId xmlns:a16="http://schemas.microsoft.com/office/drawing/2014/main" id="{0E4A5DB1-1B14-4198-8FAF-8B6FFB495AE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9" name="Text Box 3">
          <a:extLst>
            <a:ext uri="{FF2B5EF4-FFF2-40B4-BE49-F238E27FC236}">
              <a16:creationId xmlns:a16="http://schemas.microsoft.com/office/drawing/2014/main" id="{E7A18009-FE0D-475F-B52B-4D31D6CFFE3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0" name="Text Box 3">
          <a:extLst>
            <a:ext uri="{FF2B5EF4-FFF2-40B4-BE49-F238E27FC236}">
              <a16:creationId xmlns:a16="http://schemas.microsoft.com/office/drawing/2014/main" id="{E9F2BD28-1258-43CD-B391-F59B503505B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1" name="Text Box 3">
          <a:extLst>
            <a:ext uri="{FF2B5EF4-FFF2-40B4-BE49-F238E27FC236}">
              <a16:creationId xmlns:a16="http://schemas.microsoft.com/office/drawing/2014/main" id="{97B3D00F-B64A-435B-8C63-624FD328505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2" name="Text Box 3">
          <a:extLst>
            <a:ext uri="{FF2B5EF4-FFF2-40B4-BE49-F238E27FC236}">
              <a16:creationId xmlns:a16="http://schemas.microsoft.com/office/drawing/2014/main" id="{8DC88F15-14C5-49DC-B500-D1F2196D5CF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3" name="Text Box 3">
          <a:extLst>
            <a:ext uri="{FF2B5EF4-FFF2-40B4-BE49-F238E27FC236}">
              <a16:creationId xmlns:a16="http://schemas.microsoft.com/office/drawing/2014/main" id="{3896C56D-5F6C-4B67-906B-1571C579879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4" name="Text Box 3">
          <a:extLst>
            <a:ext uri="{FF2B5EF4-FFF2-40B4-BE49-F238E27FC236}">
              <a16:creationId xmlns:a16="http://schemas.microsoft.com/office/drawing/2014/main" id="{8E6C61FD-07C9-400D-8D48-95A5F08BD2C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5" name="Text Box 3">
          <a:extLst>
            <a:ext uri="{FF2B5EF4-FFF2-40B4-BE49-F238E27FC236}">
              <a16:creationId xmlns:a16="http://schemas.microsoft.com/office/drawing/2014/main" id="{A8AD6120-7E82-40B9-9D79-4A9116010D2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6" name="Text Box 3">
          <a:extLst>
            <a:ext uri="{FF2B5EF4-FFF2-40B4-BE49-F238E27FC236}">
              <a16:creationId xmlns:a16="http://schemas.microsoft.com/office/drawing/2014/main" id="{5DBAB2C3-C9C5-4596-96D0-07C3A129A39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7" name="Text Box 3">
          <a:extLst>
            <a:ext uri="{FF2B5EF4-FFF2-40B4-BE49-F238E27FC236}">
              <a16:creationId xmlns:a16="http://schemas.microsoft.com/office/drawing/2014/main" id="{11374A68-D384-4BA0-B349-47560477B77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8" name="Text Box 3">
          <a:extLst>
            <a:ext uri="{FF2B5EF4-FFF2-40B4-BE49-F238E27FC236}">
              <a16:creationId xmlns:a16="http://schemas.microsoft.com/office/drawing/2014/main" id="{DBBD9E76-BED0-435A-8EA0-FCFD384B1AF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9" name="Text Box 3">
          <a:extLst>
            <a:ext uri="{FF2B5EF4-FFF2-40B4-BE49-F238E27FC236}">
              <a16:creationId xmlns:a16="http://schemas.microsoft.com/office/drawing/2014/main" id="{F323397A-F605-4734-A64A-2C3F55D314E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0" name="Text Box 3">
          <a:extLst>
            <a:ext uri="{FF2B5EF4-FFF2-40B4-BE49-F238E27FC236}">
              <a16:creationId xmlns:a16="http://schemas.microsoft.com/office/drawing/2014/main" id="{0B9A7567-9902-422F-B052-D2C70667C39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1" name="Text Box 3">
          <a:extLst>
            <a:ext uri="{FF2B5EF4-FFF2-40B4-BE49-F238E27FC236}">
              <a16:creationId xmlns:a16="http://schemas.microsoft.com/office/drawing/2014/main" id="{E553FB7D-7419-413F-964B-E6F858C1AA6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2" name="Text Box 3">
          <a:extLst>
            <a:ext uri="{FF2B5EF4-FFF2-40B4-BE49-F238E27FC236}">
              <a16:creationId xmlns:a16="http://schemas.microsoft.com/office/drawing/2014/main" id="{2D573AF1-73FD-42FE-BF22-80341A8DD74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33" name="Text Box 3">
          <a:extLst>
            <a:ext uri="{FF2B5EF4-FFF2-40B4-BE49-F238E27FC236}">
              <a16:creationId xmlns:a16="http://schemas.microsoft.com/office/drawing/2014/main" id="{7ACF9D9C-4114-436F-AE73-A90594231ACF}"/>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34" name="Text Box 3">
          <a:extLst>
            <a:ext uri="{FF2B5EF4-FFF2-40B4-BE49-F238E27FC236}">
              <a16:creationId xmlns:a16="http://schemas.microsoft.com/office/drawing/2014/main" id="{70560C95-5F9F-43C3-AF9A-46C492A42523}"/>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5" name="Text Box 3">
          <a:extLst>
            <a:ext uri="{FF2B5EF4-FFF2-40B4-BE49-F238E27FC236}">
              <a16:creationId xmlns:a16="http://schemas.microsoft.com/office/drawing/2014/main" id="{9284BDDC-AE49-494B-8E43-BDB31822E2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6" name="Text Box 3">
          <a:extLst>
            <a:ext uri="{FF2B5EF4-FFF2-40B4-BE49-F238E27FC236}">
              <a16:creationId xmlns:a16="http://schemas.microsoft.com/office/drawing/2014/main" id="{8F2B7CE5-0406-412C-B571-4905F953525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7" name="Text Box 3">
          <a:extLst>
            <a:ext uri="{FF2B5EF4-FFF2-40B4-BE49-F238E27FC236}">
              <a16:creationId xmlns:a16="http://schemas.microsoft.com/office/drawing/2014/main" id="{1EC5AE7D-FB4A-4764-B9D9-DBC563A0633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8" name="Text Box 3">
          <a:extLst>
            <a:ext uri="{FF2B5EF4-FFF2-40B4-BE49-F238E27FC236}">
              <a16:creationId xmlns:a16="http://schemas.microsoft.com/office/drawing/2014/main" id="{BF50DAA3-C6DE-48C0-855E-34C3E1A4AF6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9" name="Text Box 3">
          <a:extLst>
            <a:ext uri="{FF2B5EF4-FFF2-40B4-BE49-F238E27FC236}">
              <a16:creationId xmlns:a16="http://schemas.microsoft.com/office/drawing/2014/main" id="{A5955DC0-CC89-4F5B-AA4A-6A0E6AAE9E5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0" name="Text Box 3">
          <a:extLst>
            <a:ext uri="{FF2B5EF4-FFF2-40B4-BE49-F238E27FC236}">
              <a16:creationId xmlns:a16="http://schemas.microsoft.com/office/drawing/2014/main" id="{833BCF8E-61C3-4887-B58B-B5AB1510EA6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1" name="Text Box 3">
          <a:extLst>
            <a:ext uri="{FF2B5EF4-FFF2-40B4-BE49-F238E27FC236}">
              <a16:creationId xmlns:a16="http://schemas.microsoft.com/office/drawing/2014/main" id="{600534C1-7043-4540-8B3D-B409B9EFD02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2" name="Text Box 3">
          <a:extLst>
            <a:ext uri="{FF2B5EF4-FFF2-40B4-BE49-F238E27FC236}">
              <a16:creationId xmlns:a16="http://schemas.microsoft.com/office/drawing/2014/main" id="{EA5C04D5-5A7D-4114-A982-C4D96E8CCD0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3" name="Text Box 3">
          <a:extLst>
            <a:ext uri="{FF2B5EF4-FFF2-40B4-BE49-F238E27FC236}">
              <a16:creationId xmlns:a16="http://schemas.microsoft.com/office/drawing/2014/main" id="{E17F5614-85FF-4D0D-AD20-B126B7C2E2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4" name="Text Box 3">
          <a:extLst>
            <a:ext uri="{FF2B5EF4-FFF2-40B4-BE49-F238E27FC236}">
              <a16:creationId xmlns:a16="http://schemas.microsoft.com/office/drawing/2014/main" id="{DDCECD40-932B-4849-8FF6-7B9E0003EB4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5" name="Text Box 3">
          <a:extLst>
            <a:ext uri="{FF2B5EF4-FFF2-40B4-BE49-F238E27FC236}">
              <a16:creationId xmlns:a16="http://schemas.microsoft.com/office/drawing/2014/main" id="{B821B76C-34BF-4DAF-AB62-A51962819C8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6" name="Text Box 3">
          <a:extLst>
            <a:ext uri="{FF2B5EF4-FFF2-40B4-BE49-F238E27FC236}">
              <a16:creationId xmlns:a16="http://schemas.microsoft.com/office/drawing/2014/main" id="{71B238CD-907B-42F5-AA1B-68F22F807B1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7" name="Text Box 3">
          <a:extLst>
            <a:ext uri="{FF2B5EF4-FFF2-40B4-BE49-F238E27FC236}">
              <a16:creationId xmlns:a16="http://schemas.microsoft.com/office/drawing/2014/main" id="{16FF94B5-18A6-417C-8209-A318390A0AD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8" name="Text Box 3">
          <a:extLst>
            <a:ext uri="{FF2B5EF4-FFF2-40B4-BE49-F238E27FC236}">
              <a16:creationId xmlns:a16="http://schemas.microsoft.com/office/drawing/2014/main" id="{9722A9B8-E104-4FAD-9DBA-D312375D73F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9" name="Text Box 3">
          <a:extLst>
            <a:ext uri="{FF2B5EF4-FFF2-40B4-BE49-F238E27FC236}">
              <a16:creationId xmlns:a16="http://schemas.microsoft.com/office/drawing/2014/main" id="{9FBDB05F-D816-419E-951B-3A49116859D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0" name="Text Box 3">
          <a:extLst>
            <a:ext uri="{FF2B5EF4-FFF2-40B4-BE49-F238E27FC236}">
              <a16:creationId xmlns:a16="http://schemas.microsoft.com/office/drawing/2014/main" id="{FAE34639-0C15-4196-B8C0-C5BC6AEE765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1" name="Text Box 3">
          <a:extLst>
            <a:ext uri="{FF2B5EF4-FFF2-40B4-BE49-F238E27FC236}">
              <a16:creationId xmlns:a16="http://schemas.microsoft.com/office/drawing/2014/main" id="{8A7C04DE-7519-404B-9D2A-B319B7674CC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2" name="Text Box 3">
          <a:extLst>
            <a:ext uri="{FF2B5EF4-FFF2-40B4-BE49-F238E27FC236}">
              <a16:creationId xmlns:a16="http://schemas.microsoft.com/office/drawing/2014/main" id="{74943EE1-0541-40C1-AB48-5A1FE5DF898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3" name="Text Box 3">
          <a:extLst>
            <a:ext uri="{FF2B5EF4-FFF2-40B4-BE49-F238E27FC236}">
              <a16:creationId xmlns:a16="http://schemas.microsoft.com/office/drawing/2014/main" id="{08B94657-1E88-4CE8-927C-A778B4AC64A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4" name="Text Box 3">
          <a:extLst>
            <a:ext uri="{FF2B5EF4-FFF2-40B4-BE49-F238E27FC236}">
              <a16:creationId xmlns:a16="http://schemas.microsoft.com/office/drawing/2014/main" id="{49AA3EA9-7AFB-4514-AFCA-AFA01B70EEA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5" name="Text Box 3">
          <a:extLst>
            <a:ext uri="{FF2B5EF4-FFF2-40B4-BE49-F238E27FC236}">
              <a16:creationId xmlns:a16="http://schemas.microsoft.com/office/drawing/2014/main" id="{01F2994F-57E5-451D-B49A-9BBC6C9817F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6" name="Text Box 3">
          <a:extLst>
            <a:ext uri="{FF2B5EF4-FFF2-40B4-BE49-F238E27FC236}">
              <a16:creationId xmlns:a16="http://schemas.microsoft.com/office/drawing/2014/main" id="{BD4D32AA-ADEB-4309-B30E-65410F06F67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7" name="Text Box 3">
          <a:extLst>
            <a:ext uri="{FF2B5EF4-FFF2-40B4-BE49-F238E27FC236}">
              <a16:creationId xmlns:a16="http://schemas.microsoft.com/office/drawing/2014/main" id="{C3DA319B-5B27-4367-901B-73825E2C009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8" name="Text Box 3">
          <a:extLst>
            <a:ext uri="{FF2B5EF4-FFF2-40B4-BE49-F238E27FC236}">
              <a16:creationId xmlns:a16="http://schemas.microsoft.com/office/drawing/2014/main" id="{3C7199A5-1837-4131-9AEF-53FADD4927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9" name="Text Box 3">
          <a:extLst>
            <a:ext uri="{FF2B5EF4-FFF2-40B4-BE49-F238E27FC236}">
              <a16:creationId xmlns:a16="http://schemas.microsoft.com/office/drawing/2014/main" id="{D8162BC8-D155-44AF-9342-FBD9C8279ED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0" name="Text Box 3">
          <a:extLst>
            <a:ext uri="{FF2B5EF4-FFF2-40B4-BE49-F238E27FC236}">
              <a16:creationId xmlns:a16="http://schemas.microsoft.com/office/drawing/2014/main" id="{1C0E9182-513F-4D76-B257-3FEB529A261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1" name="Text Box 3">
          <a:extLst>
            <a:ext uri="{FF2B5EF4-FFF2-40B4-BE49-F238E27FC236}">
              <a16:creationId xmlns:a16="http://schemas.microsoft.com/office/drawing/2014/main" id="{B659660E-2BDD-4DBA-9185-E9E3ADA4487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2" name="Text Box 3">
          <a:extLst>
            <a:ext uri="{FF2B5EF4-FFF2-40B4-BE49-F238E27FC236}">
              <a16:creationId xmlns:a16="http://schemas.microsoft.com/office/drawing/2014/main" id="{613F94D2-D45A-4787-97FB-866956BFD4C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3" name="Text Box 3">
          <a:extLst>
            <a:ext uri="{FF2B5EF4-FFF2-40B4-BE49-F238E27FC236}">
              <a16:creationId xmlns:a16="http://schemas.microsoft.com/office/drawing/2014/main" id="{4DE9347C-0786-4B4D-9045-85EA372468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4" name="Text Box 3">
          <a:extLst>
            <a:ext uri="{FF2B5EF4-FFF2-40B4-BE49-F238E27FC236}">
              <a16:creationId xmlns:a16="http://schemas.microsoft.com/office/drawing/2014/main" id="{DBCB5F2B-F3D5-4A76-B098-E9FB98549A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5" name="Text Box 3">
          <a:extLst>
            <a:ext uri="{FF2B5EF4-FFF2-40B4-BE49-F238E27FC236}">
              <a16:creationId xmlns:a16="http://schemas.microsoft.com/office/drawing/2014/main" id="{3997710B-26F5-4E6A-8A30-2FCC24B1F78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6" name="Text Box 3">
          <a:extLst>
            <a:ext uri="{FF2B5EF4-FFF2-40B4-BE49-F238E27FC236}">
              <a16:creationId xmlns:a16="http://schemas.microsoft.com/office/drawing/2014/main" id="{79C80D29-3A5E-4661-A09C-89C2EC0A9CC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67" name="Text Box 3">
          <a:extLst>
            <a:ext uri="{FF2B5EF4-FFF2-40B4-BE49-F238E27FC236}">
              <a16:creationId xmlns:a16="http://schemas.microsoft.com/office/drawing/2014/main" id="{086C052C-B6DC-44B8-ADA0-B86F61451762}"/>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68" name="Text Box 3">
          <a:extLst>
            <a:ext uri="{FF2B5EF4-FFF2-40B4-BE49-F238E27FC236}">
              <a16:creationId xmlns:a16="http://schemas.microsoft.com/office/drawing/2014/main" id="{4E1878CE-BAF2-4041-A00C-FBEA6BBE45DA}"/>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9" name="Text Box 3">
          <a:extLst>
            <a:ext uri="{FF2B5EF4-FFF2-40B4-BE49-F238E27FC236}">
              <a16:creationId xmlns:a16="http://schemas.microsoft.com/office/drawing/2014/main" id="{356DEE9C-1521-49DA-A0BA-EA0EC3CCE00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0" name="Text Box 3">
          <a:extLst>
            <a:ext uri="{FF2B5EF4-FFF2-40B4-BE49-F238E27FC236}">
              <a16:creationId xmlns:a16="http://schemas.microsoft.com/office/drawing/2014/main" id="{5D3968F2-3751-498D-8116-9AF483B781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1" name="Text Box 3">
          <a:extLst>
            <a:ext uri="{FF2B5EF4-FFF2-40B4-BE49-F238E27FC236}">
              <a16:creationId xmlns:a16="http://schemas.microsoft.com/office/drawing/2014/main" id="{069FDB53-5A57-43CB-A8D2-45C33BE077B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2" name="Text Box 3">
          <a:extLst>
            <a:ext uri="{FF2B5EF4-FFF2-40B4-BE49-F238E27FC236}">
              <a16:creationId xmlns:a16="http://schemas.microsoft.com/office/drawing/2014/main" id="{DC8BC518-A9D0-43D8-8196-B1B2926162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3" name="Text Box 3">
          <a:extLst>
            <a:ext uri="{FF2B5EF4-FFF2-40B4-BE49-F238E27FC236}">
              <a16:creationId xmlns:a16="http://schemas.microsoft.com/office/drawing/2014/main" id="{0E4E5502-AC05-45AB-87A3-0053F6FAD70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4" name="Text Box 3">
          <a:extLst>
            <a:ext uri="{FF2B5EF4-FFF2-40B4-BE49-F238E27FC236}">
              <a16:creationId xmlns:a16="http://schemas.microsoft.com/office/drawing/2014/main" id="{51E7C067-B3D7-4E29-861D-9A2448C8DD2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5" name="Text Box 3">
          <a:extLst>
            <a:ext uri="{FF2B5EF4-FFF2-40B4-BE49-F238E27FC236}">
              <a16:creationId xmlns:a16="http://schemas.microsoft.com/office/drawing/2014/main" id="{1FFA9416-6F9E-4F96-9B43-27943985C5F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6" name="Text Box 3">
          <a:extLst>
            <a:ext uri="{FF2B5EF4-FFF2-40B4-BE49-F238E27FC236}">
              <a16:creationId xmlns:a16="http://schemas.microsoft.com/office/drawing/2014/main" id="{0E48A9F3-F1B3-4857-8FBC-465DD50EB46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7" name="Text Box 3">
          <a:extLst>
            <a:ext uri="{FF2B5EF4-FFF2-40B4-BE49-F238E27FC236}">
              <a16:creationId xmlns:a16="http://schemas.microsoft.com/office/drawing/2014/main" id="{CAAEB314-64F0-4372-A7BE-A662F86A80F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8" name="Text Box 3">
          <a:extLst>
            <a:ext uri="{FF2B5EF4-FFF2-40B4-BE49-F238E27FC236}">
              <a16:creationId xmlns:a16="http://schemas.microsoft.com/office/drawing/2014/main" id="{41DDEF86-A9CF-4129-B18E-860CA5854A7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9" name="Text Box 3">
          <a:extLst>
            <a:ext uri="{FF2B5EF4-FFF2-40B4-BE49-F238E27FC236}">
              <a16:creationId xmlns:a16="http://schemas.microsoft.com/office/drawing/2014/main" id="{00FA454A-F0AC-4ECA-BEF9-D2A84EDA855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0" name="Text Box 3">
          <a:extLst>
            <a:ext uri="{FF2B5EF4-FFF2-40B4-BE49-F238E27FC236}">
              <a16:creationId xmlns:a16="http://schemas.microsoft.com/office/drawing/2014/main" id="{B333247A-4DBB-48B1-8423-D91DE610C5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1" name="Text Box 3">
          <a:extLst>
            <a:ext uri="{FF2B5EF4-FFF2-40B4-BE49-F238E27FC236}">
              <a16:creationId xmlns:a16="http://schemas.microsoft.com/office/drawing/2014/main" id="{A93350D8-4F29-484F-85FB-481CD732C0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2" name="Text Box 3">
          <a:extLst>
            <a:ext uri="{FF2B5EF4-FFF2-40B4-BE49-F238E27FC236}">
              <a16:creationId xmlns:a16="http://schemas.microsoft.com/office/drawing/2014/main" id="{2CA7AA52-FD42-48E8-8667-A393F53936C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3" name="Text Box 3">
          <a:extLst>
            <a:ext uri="{FF2B5EF4-FFF2-40B4-BE49-F238E27FC236}">
              <a16:creationId xmlns:a16="http://schemas.microsoft.com/office/drawing/2014/main" id="{28EA22E2-D47E-41AD-B6D8-3DC28A3548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4" name="Text Box 3">
          <a:extLst>
            <a:ext uri="{FF2B5EF4-FFF2-40B4-BE49-F238E27FC236}">
              <a16:creationId xmlns:a16="http://schemas.microsoft.com/office/drawing/2014/main" id="{8738D6B4-8270-42E5-82BD-4F6904BE2DE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5" name="Text Box 3">
          <a:extLst>
            <a:ext uri="{FF2B5EF4-FFF2-40B4-BE49-F238E27FC236}">
              <a16:creationId xmlns:a16="http://schemas.microsoft.com/office/drawing/2014/main" id="{4EF349B9-8DEF-4936-8A9F-A7EF70B7A36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6" name="Text Box 3">
          <a:extLst>
            <a:ext uri="{FF2B5EF4-FFF2-40B4-BE49-F238E27FC236}">
              <a16:creationId xmlns:a16="http://schemas.microsoft.com/office/drawing/2014/main" id="{6DF20C97-A326-4F74-8AEB-053498AEF3E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7" name="Text Box 3">
          <a:extLst>
            <a:ext uri="{FF2B5EF4-FFF2-40B4-BE49-F238E27FC236}">
              <a16:creationId xmlns:a16="http://schemas.microsoft.com/office/drawing/2014/main" id="{F33B0BB1-1C3F-4F1D-AD7C-949C38745D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8" name="Text Box 3">
          <a:extLst>
            <a:ext uri="{FF2B5EF4-FFF2-40B4-BE49-F238E27FC236}">
              <a16:creationId xmlns:a16="http://schemas.microsoft.com/office/drawing/2014/main" id="{DD4C459F-A2A7-48FA-8974-AD34B021FA2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9" name="Text Box 3">
          <a:extLst>
            <a:ext uri="{FF2B5EF4-FFF2-40B4-BE49-F238E27FC236}">
              <a16:creationId xmlns:a16="http://schemas.microsoft.com/office/drawing/2014/main" id="{E3DA5BE8-59C9-4224-A95F-2B994D617D9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0" name="Text Box 3">
          <a:extLst>
            <a:ext uri="{FF2B5EF4-FFF2-40B4-BE49-F238E27FC236}">
              <a16:creationId xmlns:a16="http://schemas.microsoft.com/office/drawing/2014/main" id="{8068AF34-62FA-4CA5-9EC3-6B4EF26B084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1" name="Text Box 3">
          <a:extLst>
            <a:ext uri="{FF2B5EF4-FFF2-40B4-BE49-F238E27FC236}">
              <a16:creationId xmlns:a16="http://schemas.microsoft.com/office/drawing/2014/main" id="{BD218659-46DC-43F3-8292-D5E284FD9FC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2" name="Text Box 3">
          <a:extLst>
            <a:ext uri="{FF2B5EF4-FFF2-40B4-BE49-F238E27FC236}">
              <a16:creationId xmlns:a16="http://schemas.microsoft.com/office/drawing/2014/main" id="{099CE00A-31BD-4003-994B-A2A77C5BA1D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3" name="Text Box 3">
          <a:extLst>
            <a:ext uri="{FF2B5EF4-FFF2-40B4-BE49-F238E27FC236}">
              <a16:creationId xmlns:a16="http://schemas.microsoft.com/office/drawing/2014/main" id="{0EB0C687-9575-4719-A78A-17151931043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4" name="Text Box 3">
          <a:extLst>
            <a:ext uri="{FF2B5EF4-FFF2-40B4-BE49-F238E27FC236}">
              <a16:creationId xmlns:a16="http://schemas.microsoft.com/office/drawing/2014/main" id="{1580561E-1249-4539-96AE-7DC903D9052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5" name="Text Box 3">
          <a:extLst>
            <a:ext uri="{FF2B5EF4-FFF2-40B4-BE49-F238E27FC236}">
              <a16:creationId xmlns:a16="http://schemas.microsoft.com/office/drawing/2014/main" id="{CAD3FBA9-B8A0-43E6-BD7F-AC4CC22277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6" name="Text Box 3">
          <a:extLst>
            <a:ext uri="{FF2B5EF4-FFF2-40B4-BE49-F238E27FC236}">
              <a16:creationId xmlns:a16="http://schemas.microsoft.com/office/drawing/2014/main" id="{7E637513-07D5-4C4F-9DDD-B95FD49513C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7" name="Text Box 3">
          <a:extLst>
            <a:ext uri="{FF2B5EF4-FFF2-40B4-BE49-F238E27FC236}">
              <a16:creationId xmlns:a16="http://schemas.microsoft.com/office/drawing/2014/main" id="{A0ECE436-BAF7-402B-9672-5F95A86DE0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8" name="Text Box 3">
          <a:extLst>
            <a:ext uri="{FF2B5EF4-FFF2-40B4-BE49-F238E27FC236}">
              <a16:creationId xmlns:a16="http://schemas.microsoft.com/office/drawing/2014/main" id="{58456F38-1A9A-42B6-A7E7-9826AD9B6F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9" name="Text Box 3">
          <a:extLst>
            <a:ext uri="{FF2B5EF4-FFF2-40B4-BE49-F238E27FC236}">
              <a16:creationId xmlns:a16="http://schemas.microsoft.com/office/drawing/2014/main" id="{897A4DF2-673A-400F-91A0-71919BA537C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0" name="Text Box 3">
          <a:extLst>
            <a:ext uri="{FF2B5EF4-FFF2-40B4-BE49-F238E27FC236}">
              <a16:creationId xmlns:a16="http://schemas.microsoft.com/office/drawing/2014/main" id="{89F26758-07E9-4B02-9A66-01ACB2DBD1C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01" name="Text Box 3">
          <a:extLst>
            <a:ext uri="{FF2B5EF4-FFF2-40B4-BE49-F238E27FC236}">
              <a16:creationId xmlns:a16="http://schemas.microsoft.com/office/drawing/2014/main" id="{70CF4339-D11C-4815-B9F4-9915D8F284E5}"/>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02" name="Text Box 3">
          <a:extLst>
            <a:ext uri="{FF2B5EF4-FFF2-40B4-BE49-F238E27FC236}">
              <a16:creationId xmlns:a16="http://schemas.microsoft.com/office/drawing/2014/main" id="{7BEFEE3C-64EC-4FE6-9B18-C4E5EC31B7F3}"/>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3" name="Text Box 3">
          <a:extLst>
            <a:ext uri="{FF2B5EF4-FFF2-40B4-BE49-F238E27FC236}">
              <a16:creationId xmlns:a16="http://schemas.microsoft.com/office/drawing/2014/main" id="{7D24D220-742C-4025-87D7-8CC0EA71FC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4" name="Text Box 3">
          <a:extLst>
            <a:ext uri="{FF2B5EF4-FFF2-40B4-BE49-F238E27FC236}">
              <a16:creationId xmlns:a16="http://schemas.microsoft.com/office/drawing/2014/main" id="{ED6D8CB2-5061-46D9-A38B-4CB98ABE3CE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5" name="Text Box 3">
          <a:extLst>
            <a:ext uri="{FF2B5EF4-FFF2-40B4-BE49-F238E27FC236}">
              <a16:creationId xmlns:a16="http://schemas.microsoft.com/office/drawing/2014/main" id="{8C9BA5B0-95AC-41AC-8C1B-68C3B02B4EA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6" name="Text Box 3">
          <a:extLst>
            <a:ext uri="{FF2B5EF4-FFF2-40B4-BE49-F238E27FC236}">
              <a16:creationId xmlns:a16="http://schemas.microsoft.com/office/drawing/2014/main" id="{0649E1F4-847B-4A6B-8277-CD46C66A49A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7" name="Text Box 3">
          <a:extLst>
            <a:ext uri="{FF2B5EF4-FFF2-40B4-BE49-F238E27FC236}">
              <a16:creationId xmlns:a16="http://schemas.microsoft.com/office/drawing/2014/main" id="{13889226-ADAF-49F4-9875-6A9702EDFF2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8" name="Text Box 3">
          <a:extLst>
            <a:ext uri="{FF2B5EF4-FFF2-40B4-BE49-F238E27FC236}">
              <a16:creationId xmlns:a16="http://schemas.microsoft.com/office/drawing/2014/main" id="{A0286685-7365-442E-920D-83F2A0B9E73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9" name="Text Box 3">
          <a:extLst>
            <a:ext uri="{FF2B5EF4-FFF2-40B4-BE49-F238E27FC236}">
              <a16:creationId xmlns:a16="http://schemas.microsoft.com/office/drawing/2014/main" id="{DD23AFAB-25E1-464E-8184-D4F849EDA14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0" name="Text Box 3">
          <a:extLst>
            <a:ext uri="{FF2B5EF4-FFF2-40B4-BE49-F238E27FC236}">
              <a16:creationId xmlns:a16="http://schemas.microsoft.com/office/drawing/2014/main" id="{B040AB6E-DC61-4030-9A80-036BBB7CF7D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1" name="Text Box 3">
          <a:extLst>
            <a:ext uri="{FF2B5EF4-FFF2-40B4-BE49-F238E27FC236}">
              <a16:creationId xmlns:a16="http://schemas.microsoft.com/office/drawing/2014/main" id="{9E9DA0D7-4B94-471F-9F39-25F970E0721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2" name="Text Box 3">
          <a:extLst>
            <a:ext uri="{FF2B5EF4-FFF2-40B4-BE49-F238E27FC236}">
              <a16:creationId xmlns:a16="http://schemas.microsoft.com/office/drawing/2014/main" id="{65706B29-C8A5-4CEE-951A-C7E06FE2DB7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3" name="Text Box 3">
          <a:extLst>
            <a:ext uri="{FF2B5EF4-FFF2-40B4-BE49-F238E27FC236}">
              <a16:creationId xmlns:a16="http://schemas.microsoft.com/office/drawing/2014/main" id="{931D9104-C3F3-4FD9-A197-D39F004CC2F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4" name="Text Box 3">
          <a:extLst>
            <a:ext uri="{FF2B5EF4-FFF2-40B4-BE49-F238E27FC236}">
              <a16:creationId xmlns:a16="http://schemas.microsoft.com/office/drawing/2014/main" id="{76D5D79D-CEDE-4E54-8470-83BC21D4733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5" name="Text Box 3">
          <a:extLst>
            <a:ext uri="{FF2B5EF4-FFF2-40B4-BE49-F238E27FC236}">
              <a16:creationId xmlns:a16="http://schemas.microsoft.com/office/drawing/2014/main" id="{849A0693-8B27-4B78-9666-AA56A245B0D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6" name="Text Box 3">
          <a:extLst>
            <a:ext uri="{FF2B5EF4-FFF2-40B4-BE49-F238E27FC236}">
              <a16:creationId xmlns:a16="http://schemas.microsoft.com/office/drawing/2014/main" id="{DE904147-B10B-4CA0-8A41-6A0CBBB231B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7" name="Text Box 3">
          <a:extLst>
            <a:ext uri="{FF2B5EF4-FFF2-40B4-BE49-F238E27FC236}">
              <a16:creationId xmlns:a16="http://schemas.microsoft.com/office/drawing/2014/main" id="{91565420-37AB-4357-BA28-6585E02C09B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8" name="Text Box 3">
          <a:extLst>
            <a:ext uri="{FF2B5EF4-FFF2-40B4-BE49-F238E27FC236}">
              <a16:creationId xmlns:a16="http://schemas.microsoft.com/office/drawing/2014/main" id="{E9767B15-F361-4128-AB8B-19BA7F406ED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9" name="Text Box 3">
          <a:extLst>
            <a:ext uri="{FF2B5EF4-FFF2-40B4-BE49-F238E27FC236}">
              <a16:creationId xmlns:a16="http://schemas.microsoft.com/office/drawing/2014/main" id="{E472C988-31D3-4A27-BD4D-859F52972ED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0" name="Text Box 3">
          <a:extLst>
            <a:ext uri="{FF2B5EF4-FFF2-40B4-BE49-F238E27FC236}">
              <a16:creationId xmlns:a16="http://schemas.microsoft.com/office/drawing/2014/main" id="{32FFFC83-E969-4145-B8F5-70AD35B7FF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1" name="Text Box 3">
          <a:extLst>
            <a:ext uri="{FF2B5EF4-FFF2-40B4-BE49-F238E27FC236}">
              <a16:creationId xmlns:a16="http://schemas.microsoft.com/office/drawing/2014/main" id="{CDD9F771-5528-48FC-8EDC-EF347FA1BB6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2" name="Text Box 3">
          <a:extLst>
            <a:ext uri="{FF2B5EF4-FFF2-40B4-BE49-F238E27FC236}">
              <a16:creationId xmlns:a16="http://schemas.microsoft.com/office/drawing/2014/main" id="{B626F30A-2769-4F73-96C9-DD2AC19DFE7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3" name="Text Box 3">
          <a:extLst>
            <a:ext uri="{FF2B5EF4-FFF2-40B4-BE49-F238E27FC236}">
              <a16:creationId xmlns:a16="http://schemas.microsoft.com/office/drawing/2014/main" id="{BB2CAB1F-C924-4679-B3D7-80A648D2D3B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4" name="Text Box 3">
          <a:extLst>
            <a:ext uri="{FF2B5EF4-FFF2-40B4-BE49-F238E27FC236}">
              <a16:creationId xmlns:a16="http://schemas.microsoft.com/office/drawing/2014/main" id="{9058EDA0-EC27-4FEE-B062-F0B2EE161B2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5" name="Text Box 3">
          <a:extLst>
            <a:ext uri="{FF2B5EF4-FFF2-40B4-BE49-F238E27FC236}">
              <a16:creationId xmlns:a16="http://schemas.microsoft.com/office/drawing/2014/main" id="{7448BDFC-553B-4FB8-8660-D8FA601D78D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6" name="Text Box 3">
          <a:extLst>
            <a:ext uri="{FF2B5EF4-FFF2-40B4-BE49-F238E27FC236}">
              <a16:creationId xmlns:a16="http://schemas.microsoft.com/office/drawing/2014/main" id="{F0AA3EAA-C428-43B3-90D8-B7B01A04CAD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7" name="Text Box 3">
          <a:extLst>
            <a:ext uri="{FF2B5EF4-FFF2-40B4-BE49-F238E27FC236}">
              <a16:creationId xmlns:a16="http://schemas.microsoft.com/office/drawing/2014/main" id="{D630B380-88F7-4C66-BABD-AB580CCA18A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8" name="Text Box 3">
          <a:extLst>
            <a:ext uri="{FF2B5EF4-FFF2-40B4-BE49-F238E27FC236}">
              <a16:creationId xmlns:a16="http://schemas.microsoft.com/office/drawing/2014/main" id="{FA4F946C-2FCA-43D8-ABD9-DA97AD5D29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9" name="Text Box 3">
          <a:extLst>
            <a:ext uri="{FF2B5EF4-FFF2-40B4-BE49-F238E27FC236}">
              <a16:creationId xmlns:a16="http://schemas.microsoft.com/office/drawing/2014/main" id="{DCF6442F-4757-4EC9-BCAF-38BD99112CC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0" name="Text Box 3">
          <a:extLst>
            <a:ext uri="{FF2B5EF4-FFF2-40B4-BE49-F238E27FC236}">
              <a16:creationId xmlns:a16="http://schemas.microsoft.com/office/drawing/2014/main" id="{14A88829-10BE-4E8B-ABD3-FDC4AFEF3AD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1" name="Text Box 3">
          <a:extLst>
            <a:ext uri="{FF2B5EF4-FFF2-40B4-BE49-F238E27FC236}">
              <a16:creationId xmlns:a16="http://schemas.microsoft.com/office/drawing/2014/main" id="{6B8DA921-6A24-4BD2-9FF1-B983C5C7881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2" name="Text Box 3">
          <a:extLst>
            <a:ext uri="{FF2B5EF4-FFF2-40B4-BE49-F238E27FC236}">
              <a16:creationId xmlns:a16="http://schemas.microsoft.com/office/drawing/2014/main" id="{A673A887-C488-479A-8181-797DB5FC76E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3" name="Text Box 3">
          <a:extLst>
            <a:ext uri="{FF2B5EF4-FFF2-40B4-BE49-F238E27FC236}">
              <a16:creationId xmlns:a16="http://schemas.microsoft.com/office/drawing/2014/main" id="{E7DFE656-72C9-46FA-9E2D-841331A3806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4" name="Text Box 3">
          <a:extLst>
            <a:ext uri="{FF2B5EF4-FFF2-40B4-BE49-F238E27FC236}">
              <a16:creationId xmlns:a16="http://schemas.microsoft.com/office/drawing/2014/main" id="{F9C37833-14EC-419B-B9C6-F973AC2F3D3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35" name="Text Box 3">
          <a:extLst>
            <a:ext uri="{FF2B5EF4-FFF2-40B4-BE49-F238E27FC236}">
              <a16:creationId xmlns:a16="http://schemas.microsoft.com/office/drawing/2014/main" id="{C6AA0068-7C7D-450D-B21E-27932178BDBF}"/>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36" name="Text Box 3">
          <a:extLst>
            <a:ext uri="{FF2B5EF4-FFF2-40B4-BE49-F238E27FC236}">
              <a16:creationId xmlns:a16="http://schemas.microsoft.com/office/drawing/2014/main" id="{DF579ED0-06CA-49E8-9FEA-CD57F79A63A5}"/>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7" name="Text Box 3">
          <a:extLst>
            <a:ext uri="{FF2B5EF4-FFF2-40B4-BE49-F238E27FC236}">
              <a16:creationId xmlns:a16="http://schemas.microsoft.com/office/drawing/2014/main" id="{8EB0CE48-49EB-44C6-9FC8-18EB0590452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8" name="Text Box 3">
          <a:extLst>
            <a:ext uri="{FF2B5EF4-FFF2-40B4-BE49-F238E27FC236}">
              <a16:creationId xmlns:a16="http://schemas.microsoft.com/office/drawing/2014/main" id="{B4CC7F6B-25E0-4C66-B1FB-ECC60BEF01B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9" name="Text Box 3">
          <a:extLst>
            <a:ext uri="{FF2B5EF4-FFF2-40B4-BE49-F238E27FC236}">
              <a16:creationId xmlns:a16="http://schemas.microsoft.com/office/drawing/2014/main" id="{AF5915B1-7AF1-4A0F-BB39-EC2869A0E29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0" name="Text Box 3">
          <a:extLst>
            <a:ext uri="{FF2B5EF4-FFF2-40B4-BE49-F238E27FC236}">
              <a16:creationId xmlns:a16="http://schemas.microsoft.com/office/drawing/2014/main" id="{4DAD808F-8806-4564-894D-3768F16A1E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1" name="Text Box 3">
          <a:extLst>
            <a:ext uri="{FF2B5EF4-FFF2-40B4-BE49-F238E27FC236}">
              <a16:creationId xmlns:a16="http://schemas.microsoft.com/office/drawing/2014/main" id="{F5ED3F57-11E7-4E94-BFBB-638E35B906A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2" name="Text Box 3">
          <a:extLst>
            <a:ext uri="{FF2B5EF4-FFF2-40B4-BE49-F238E27FC236}">
              <a16:creationId xmlns:a16="http://schemas.microsoft.com/office/drawing/2014/main" id="{7F7B5E17-E486-4CB2-9A82-926D44D09C4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3" name="Text Box 3">
          <a:extLst>
            <a:ext uri="{FF2B5EF4-FFF2-40B4-BE49-F238E27FC236}">
              <a16:creationId xmlns:a16="http://schemas.microsoft.com/office/drawing/2014/main" id="{A2CAC896-1072-4E4F-A461-7F25B5C28DA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4" name="Text Box 3">
          <a:extLst>
            <a:ext uri="{FF2B5EF4-FFF2-40B4-BE49-F238E27FC236}">
              <a16:creationId xmlns:a16="http://schemas.microsoft.com/office/drawing/2014/main" id="{E117D7AF-FA6E-4ADB-BABD-A7B98A4A1B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5" name="Text Box 3">
          <a:extLst>
            <a:ext uri="{FF2B5EF4-FFF2-40B4-BE49-F238E27FC236}">
              <a16:creationId xmlns:a16="http://schemas.microsoft.com/office/drawing/2014/main" id="{097DC62E-3283-4553-B2B0-661D4A19B89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6" name="Text Box 3">
          <a:extLst>
            <a:ext uri="{FF2B5EF4-FFF2-40B4-BE49-F238E27FC236}">
              <a16:creationId xmlns:a16="http://schemas.microsoft.com/office/drawing/2014/main" id="{659B343B-AEA9-449B-A7DB-DD42977BB87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7" name="Text Box 3">
          <a:extLst>
            <a:ext uri="{FF2B5EF4-FFF2-40B4-BE49-F238E27FC236}">
              <a16:creationId xmlns:a16="http://schemas.microsoft.com/office/drawing/2014/main" id="{0259BEA0-2A74-4B3C-8E27-35FB8DC9C0C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8" name="Text Box 3">
          <a:extLst>
            <a:ext uri="{FF2B5EF4-FFF2-40B4-BE49-F238E27FC236}">
              <a16:creationId xmlns:a16="http://schemas.microsoft.com/office/drawing/2014/main" id="{45C127DB-E11F-4B64-B3E5-C1489F12D5C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9" name="Text Box 3">
          <a:extLst>
            <a:ext uri="{FF2B5EF4-FFF2-40B4-BE49-F238E27FC236}">
              <a16:creationId xmlns:a16="http://schemas.microsoft.com/office/drawing/2014/main" id="{224E83CC-CADE-43C2-83D6-8D7E0292CFA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0" name="Text Box 3">
          <a:extLst>
            <a:ext uri="{FF2B5EF4-FFF2-40B4-BE49-F238E27FC236}">
              <a16:creationId xmlns:a16="http://schemas.microsoft.com/office/drawing/2014/main" id="{2B3CB472-4651-4ABE-9519-DCAE48BC844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1" name="Text Box 3">
          <a:extLst>
            <a:ext uri="{FF2B5EF4-FFF2-40B4-BE49-F238E27FC236}">
              <a16:creationId xmlns:a16="http://schemas.microsoft.com/office/drawing/2014/main" id="{D6075AF9-80D7-4D5A-AC6A-A135D89B92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2" name="Text Box 3">
          <a:extLst>
            <a:ext uri="{FF2B5EF4-FFF2-40B4-BE49-F238E27FC236}">
              <a16:creationId xmlns:a16="http://schemas.microsoft.com/office/drawing/2014/main" id="{42B1D77F-F61E-453F-856D-587091D3E15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3" name="Text Box 3">
          <a:extLst>
            <a:ext uri="{FF2B5EF4-FFF2-40B4-BE49-F238E27FC236}">
              <a16:creationId xmlns:a16="http://schemas.microsoft.com/office/drawing/2014/main" id="{049270F1-942C-4C41-A635-7DBB6F085B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4" name="Text Box 3">
          <a:extLst>
            <a:ext uri="{FF2B5EF4-FFF2-40B4-BE49-F238E27FC236}">
              <a16:creationId xmlns:a16="http://schemas.microsoft.com/office/drawing/2014/main" id="{87860F0F-9FB7-4364-8D21-68BE633B34C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5" name="Text Box 3">
          <a:extLst>
            <a:ext uri="{FF2B5EF4-FFF2-40B4-BE49-F238E27FC236}">
              <a16:creationId xmlns:a16="http://schemas.microsoft.com/office/drawing/2014/main" id="{6863F026-C792-4386-B3EC-4547483258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6" name="Text Box 3">
          <a:extLst>
            <a:ext uri="{FF2B5EF4-FFF2-40B4-BE49-F238E27FC236}">
              <a16:creationId xmlns:a16="http://schemas.microsoft.com/office/drawing/2014/main" id="{1AC73A87-F15C-4570-BAEF-9EC7700664C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7" name="Text Box 3">
          <a:extLst>
            <a:ext uri="{FF2B5EF4-FFF2-40B4-BE49-F238E27FC236}">
              <a16:creationId xmlns:a16="http://schemas.microsoft.com/office/drawing/2014/main" id="{167900A5-34FC-4D59-97F0-B686871F626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8" name="Text Box 3">
          <a:extLst>
            <a:ext uri="{FF2B5EF4-FFF2-40B4-BE49-F238E27FC236}">
              <a16:creationId xmlns:a16="http://schemas.microsoft.com/office/drawing/2014/main" id="{EE908251-BDFC-4014-94F6-B006DD1D61F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9" name="Text Box 3">
          <a:extLst>
            <a:ext uri="{FF2B5EF4-FFF2-40B4-BE49-F238E27FC236}">
              <a16:creationId xmlns:a16="http://schemas.microsoft.com/office/drawing/2014/main" id="{771E6DFC-11FB-4DCD-8DD2-17565378895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0" name="Text Box 3">
          <a:extLst>
            <a:ext uri="{FF2B5EF4-FFF2-40B4-BE49-F238E27FC236}">
              <a16:creationId xmlns:a16="http://schemas.microsoft.com/office/drawing/2014/main" id="{FA23CE10-FE75-4186-8575-5FAEA02302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1" name="Text Box 3">
          <a:extLst>
            <a:ext uri="{FF2B5EF4-FFF2-40B4-BE49-F238E27FC236}">
              <a16:creationId xmlns:a16="http://schemas.microsoft.com/office/drawing/2014/main" id="{B716E423-CAD3-431D-AC9D-C6AAD9C746E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2" name="Text Box 3">
          <a:extLst>
            <a:ext uri="{FF2B5EF4-FFF2-40B4-BE49-F238E27FC236}">
              <a16:creationId xmlns:a16="http://schemas.microsoft.com/office/drawing/2014/main" id="{4C042970-8825-4FDD-BEA5-E398FB5CA44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3" name="Text Box 3">
          <a:extLst>
            <a:ext uri="{FF2B5EF4-FFF2-40B4-BE49-F238E27FC236}">
              <a16:creationId xmlns:a16="http://schemas.microsoft.com/office/drawing/2014/main" id="{657541FA-9E64-4548-A529-86DAC0CB4E6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4" name="Text Box 3">
          <a:extLst>
            <a:ext uri="{FF2B5EF4-FFF2-40B4-BE49-F238E27FC236}">
              <a16:creationId xmlns:a16="http://schemas.microsoft.com/office/drawing/2014/main" id="{ECBF828D-7CD3-4114-B07B-5D7BDB70FA5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5" name="Text Box 3">
          <a:extLst>
            <a:ext uri="{FF2B5EF4-FFF2-40B4-BE49-F238E27FC236}">
              <a16:creationId xmlns:a16="http://schemas.microsoft.com/office/drawing/2014/main" id="{885C8741-BDDD-487D-8CBB-A7122020E4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6" name="Text Box 3">
          <a:extLst>
            <a:ext uri="{FF2B5EF4-FFF2-40B4-BE49-F238E27FC236}">
              <a16:creationId xmlns:a16="http://schemas.microsoft.com/office/drawing/2014/main" id="{8A956A4D-E69A-43DD-8DEF-1CF4CF65D44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7" name="Text Box 3">
          <a:extLst>
            <a:ext uri="{FF2B5EF4-FFF2-40B4-BE49-F238E27FC236}">
              <a16:creationId xmlns:a16="http://schemas.microsoft.com/office/drawing/2014/main" id="{9C7A9DC0-3410-406C-889F-DD93126B42A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8" name="Text Box 3">
          <a:extLst>
            <a:ext uri="{FF2B5EF4-FFF2-40B4-BE49-F238E27FC236}">
              <a16:creationId xmlns:a16="http://schemas.microsoft.com/office/drawing/2014/main" id="{1E8BFAD1-23C0-4EB5-8BAF-2884E7F0E2F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69" name="Text Box 3">
          <a:extLst>
            <a:ext uri="{FF2B5EF4-FFF2-40B4-BE49-F238E27FC236}">
              <a16:creationId xmlns:a16="http://schemas.microsoft.com/office/drawing/2014/main" id="{6BADC5B7-8BF7-48EC-8CD9-1FFE6536F0B2}"/>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0" name="Text Box 3">
          <a:extLst>
            <a:ext uri="{FF2B5EF4-FFF2-40B4-BE49-F238E27FC236}">
              <a16:creationId xmlns:a16="http://schemas.microsoft.com/office/drawing/2014/main" id="{C13A0001-8631-4045-A7D1-68064D7AA45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1" name="Text Box 3">
          <a:extLst>
            <a:ext uri="{FF2B5EF4-FFF2-40B4-BE49-F238E27FC236}">
              <a16:creationId xmlns:a16="http://schemas.microsoft.com/office/drawing/2014/main" id="{5B5902AC-2EC3-47D0-B27A-00270272D216}"/>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2" name="Text Box 3">
          <a:extLst>
            <a:ext uri="{FF2B5EF4-FFF2-40B4-BE49-F238E27FC236}">
              <a16:creationId xmlns:a16="http://schemas.microsoft.com/office/drawing/2014/main" id="{FA41A029-4E23-43B7-B88B-70FFE1B35603}"/>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3" name="Text Box 3">
          <a:extLst>
            <a:ext uri="{FF2B5EF4-FFF2-40B4-BE49-F238E27FC236}">
              <a16:creationId xmlns:a16="http://schemas.microsoft.com/office/drawing/2014/main" id="{E889C216-FC57-42F1-8C2A-6D8CE5415C6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4" name="Text Box 3">
          <a:extLst>
            <a:ext uri="{FF2B5EF4-FFF2-40B4-BE49-F238E27FC236}">
              <a16:creationId xmlns:a16="http://schemas.microsoft.com/office/drawing/2014/main" id="{D0A2C48E-F033-46B3-AC59-EA8867096E4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5" name="Text Box 3">
          <a:extLst>
            <a:ext uri="{FF2B5EF4-FFF2-40B4-BE49-F238E27FC236}">
              <a16:creationId xmlns:a16="http://schemas.microsoft.com/office/drawing/2014/main" id="{569781FC-9229-4428-8781-7586166950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6" name="Text Box 3">
          <a:extLst>
            <a:ext uri="{FF2B5EF4-FFF2-40B4-BE49-F238E27FC236}">
              <a16:creationId xmlns:a16="http://schemas.microsoft.com/office/drawing/2014/main" id="{82972631-E7B3-418A-86E5-9D3001FBBD3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7" name="Text Box 3">
          <a:extLst>
            <a:ext uri="{FF2B5EF4-FFF2-40B4-BE49-F238E27FC236}">
              <a16:creationId xmlns:a16="http://schemas.microsoft.com/office/drawing/2014/main" id="{1789B1A3-579A-48B0-935A-15F6EFA8F703}"/>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8" name="Text Box 3">
          <a:extLst>
            <a:ext uri="{FF2B5EF4-FFF2-40B4-BE49-F238E27FC236}">
              <a16:creationId xmlns:a16="http://schemas.microsoft.com/office/drawing/2014/main" id="{039785B6-87B3-4D1D-9368-7F96A0B2DCCA}"/>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9" name="Text Box 3">
          <a:extLst>
            <a:ext uri="{FF2B5EF4-FFF2-40B4-BE49-F238E27FC236}">
              <a16:creationId xmlns:a16="http://schemas.microsoft.com/office/drawing/2014/main" id="{5BF45620-90BB-4D3C-BF76-B424B97D7F5F}"/>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0" name="Text Box 3">
          <a:extLst>
            <a:ext uri="{FF2B5EF4-FFF2-40B4-BE49-F238E27FC236}">
              <a16:creationId xmlns:a16="http://schemas.microsoft.com/office/drawing/2014/main" id="{73301F3F-8B7C-42DF-968F-1CB9869A0C2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1" name="Text Box 3">
          <a:extLst>
            <a:ext uri="{FF2B5EF4-FFF2-40B4-BE49-F238E27FC236}">
              <a16:creationId xmlns:a16="http://schemas.microsoft.com/office/drawing/2014/main" id="{13DC7F1C-9163-4752-A9F4-C4AFFD5B3BAF}"/>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2" name="Text Box 3">
          <a:extLst>
            <a:ext uri="{FF2B5EF4-FFF2-40B4-BE49-F238E27FC236}">
              <a16:creationId xmlns:a16="http://schemas.microsoft.com/office/drawing/2014/main" id="{CB02D61C-385A-4A52-8A9F-217768D1CE6A}"/>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3" name="Text Box 3">
          <a:extLst>
            <a:ext uri="{FF2B5EF4-FFF2-40B4-BE49-F238E27FC236}">
              <a16:creationId xmlns:a16="http://schemas.microsoft.com/office/drawing/2014/main" id="{76C0F8F8-86A7-45F1-BD0B-4A2CFD6DA93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4" name="Text Box 3">
          <a:extLst>
            <a:ext uri="{FF2B5EF4-FFF2-40B4-BE49-F238E27FC236}">
              <a16:creationId xmlns:a16="http://schemas.microsoft.com/office/drawing/2014/main" id="{61CFBDE2-97A9-4C05-80C7-01D2CD9B7C0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5" name="Text Box 3">
          <a:extLst>
            <a:ext uri="{FF2B5EF4-FFF2-40B4-BE49-F238E27FC236}">
              <a16:creationId xmlns:a16="http://schemas.microsoft.com/office/drawing/2014/main" id="{6FB4B653-8863-4E71-9299-776AA237BB44}"/>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6" name="Text Box 3">
          <a:extLst>
            <a:ext uri="{FF2B5EF4-FFF2-40B4-BE49-F238E27FC236}">
              <a16:creationId xmlns:a16="http://schemas.microsoft.com/office/drawing/2014/main" id="{CBF2DAF4-BD03-450B-A63A-C2D52A6D1C47}"/>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7" name="Text Box 3">
          <a:extLst>
            <a:ext uri="{FF2B5EF4-FFF2-40B4-BE49-F238E27FC236}">
              <a16:creationId xmlns:a16="http://schemas.microsoft.com/office/drawing/2014/main" id="{F98CC2D4-39C0-4C89-8082-473A9F962A15}"/>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8" name="Text Box 3">
          <a:extLst>
            <a:ext uri="{FF2B5EF4-FFF2-40B4-BE49-F238E27FC236}">
              <a16:creationId xmlns:a16="http://schemas.microsoft.com/office/drawing/2014/main" id="{745B1055-88D9-4B74-AB82-00D0FA5A24AF}"/>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89" name="Text Box 3">
          <a:extLst>
            <a:ext uri="{FF2B5EF4-FFF2-40B4-BE49-F238E27FC236}">
              <a16:creationId xmlns:a16="http://schemas.microsoft.com/office/drawing/2014/main" id="{47F286E5-89E5-4E26-A412-B28B325F268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0" name="Text Box 3">
          <a:extLst>
            <a:ext uri="{FF2B5EF4-FFF2-40B4-BE49-F238E27FC236}">
              <a16:creationId xmlns:a16="http://schemas.microsoft.com/office/drawing/2014/main" id="{443C9065-1E8E-47D3-9EE2-13E22440A40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1" name="Text Box 3">
          <a:extLst>
            <a:ext uri="{FF2B5EF4-FFF2-40B4-BE49-F238E27FC236}">
              <a16:creationId xmlns:a16="http://schemas.microsoft.com/office/drawing/2014/main" id="{13088407-AFA8-4980-8674-7A86122B033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2" name="Text Box 3">
          <a:extLst>
            <a:ext uri="{FF2B5EF4-FFF2-40B4-BE49-F238E27FC236}">
              <a16:creationId xmlns:a16="http://schemas.microsoft.com/office/drawing/2014/main" id="{12E9E708-13CF-43BF-9214-B8831AA8C19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3" name="Text Box 3">
          <a:extLst>
            <a:ext uri="{FF2B5EF4-FFF2-40B4-BE49-F238E27FC236}">
              <a16:creationId xmlns:a16="http://schemas.microsoft.com/office/drawing/2014/main" id="{99E22E24-A7F6-4A48-8447-1F2AC90E385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4" name="Text Box 3">
          <a:extLst>
            <a:ext uri="{FF2B5EF4-FFF2-40B4-BE49-F238E27FC236}">
              <a16:creationId xmlns:a16="http://schemas.microsoft.com/office/drawing/2014/main" id="{15800275-8BDC-4610-BD62-5FFCF20B75C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5" name="Text Box 3">
          <a:extLst>
            <a:ext uri="{FF2B5EF4-FFF2-40B4-BE49-F238E27FC236}">
              <a16:creationId xmlns:a16="http://schemas.microsoft.com/office/drawing/2014/main" id="{C17DAB43-2A75-4D1D-A15E-B7BFCDFC905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6" name="Text Box 3">
          <a:extLst>
            <a:ext uri="{FF2B5EF4-FFF2-40B4-BE49-F238E27FC236}">
              <a16:creationId xmlns:a16="http://schemas.microsoft.com/office/drawing/2014/main" id="{10E9139C-7A04-4382-AF66-EAEAAB03ECB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7" name="Text Box 3">
          <a:extLst>
            <a:ext uri="{FF2B5EF4-FFF2-40B4-BE49-F238E27FC236}">
              <a16:creationId xmlns:a16="http://schemas.microsoft.com/office/drawing/2014/main" id="{1CC01F60-B6AA-4FCC-BEB0-2AA7674D164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8" name="Text Box 3">
          <a:extLst>
            <a:ext uri="{FF2B5EF4-FFF2-40B4-BE49-F238E27FC236}">
              <a16:creationId xmlns:a16="http://schemas.microsoft.com/office/drawing/2014/main" id="{7CBFC9AA-C185-4821-8D31-189E6278CA2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9" name="Text Box 3">
          <a:extLst>
            <a:ext uri="{FF2B5EF4-FFF2-40B4-BE49-F238E27FC236}">
              <a16:creationId xmlns:a16="http://schemas.microsoft.com/office/drawing/2014/main" id="{E577CD42-8B46-40B3-978C-70C5A931EF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0" name="Text Box 3">
          <a:extLst>
            <a:ext uri="{FF2B5EF4-FFF2-40B4-BE49-F238E27FC236}">
              <a16:creationId xmlns:a16="http://schemas.microsoft.com/office/drawing/2014/main" id="{9A3CC106-8E9E-47D3-AA10-98D1540F00A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1" name="Text Box 3">
          <a:extLst>
            <a:ext uri="{FF2B5EF4-FFF2-40B4-BE49-F238E27FC236}">
              <a16:creationId xmlns:a16="http://schemas.microsoft.com/office/drawing/2014/main" id="{79CB1A79-EC5D-47BD-8F1E-6F62C011178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2" name="Text Box 3">
          <a:extLst>
            <a:ext uri="{FF2B5EF4-FFF2-40B4-BE49-F238E27FC236}">
              <a16:creationId xmlns:a16="http://schemas.microsoft.com/office/drawing/2014/main" id="{FB74E39C-07DF-4B52-9240-E938EDA0C5A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3" name="Text Box 3">
          <a:extLst>
            <a:ext uri="{FF2B5EF4-FFF2-40B4-BE49-F238E27FC236}">
              <a16:creationId xmlns:a16="http://schemas.microsoft.com/office/drawing/2014/main" id="{3CCD3330-A837-402C-904A-714F1BADDE4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4" name="Text Box 3">
          <a:extLst>
            <a:ext uri="{FF2B5EF4-FFF2-40B4-BE49-F238E27FC236}">
              <a16:creationId xmlns:a16="http://schemas.microsoft.com/office/drawing/2014/main" id="{D8296612-82F1-4623-B039-591E13BACB0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5" name="Text Box 3">
          <a:extLst>
            <a:ext uri="{FF2B5EF4-FFF2-40B4-BE49-F238E27FC236}">
              <a16:creationId xmlns:a16="http://schemas.microsoft.com/office/drawing/2014/main" id="{C697F240-F646-4E3F-A4AB-DB711D7B454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6" name="Text Box 3">
          <a:extLst>
            <a:ext uri="{FF2B5EF4-FFF2-40B4-BE49-F238E27FC236}">
              <a16:creationId xmlns:a16="http://schemas.microsoft.com/office/drawing/2014/main" id="{74A763A8-18ED-4450-9A15-115F10DC8F8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7" name="Text Box 3">
          <a:extLst>
            <a:ext uri="{FF2B5EF4-FFF2-40B4-BE49-F238E27FC236}">
              <a16:creationId xmlns:a16="http://schemas.microsoft.com/office/drawing/2014/main" id="{496BCE84-D9F1-45A1-AE01-A6C6B82AD11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8" name="Text Box 3">
          <a:extLst>
            <a:ext uri="{FF2B5EF4-FFF2-40B4-BE49-F238E27FC236}">
              <a16:creationId xmlns:a16="http://schemas.microsoft.com/office/drawing/2014/main" id="{065229B7-B132-4957-BCC2-165B49ECDC5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9" name="Text Box 3">
          <a:extLst>
            <a:ext uri="{FF2B5EF4-FFF2-40B4-BE49-F238E27FC236}">
              <a16:creationId xmlns:a16="http://schemas.microsoft.com/office/drawing/2014/main" id="{8BEF3E23-60FA-44E5-B3D4-511AFEA49E9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0" name="Text Box 3">
          <a:extLst>
            <a:ext uri="{FF2B5EF4-FFF2-40B4-BE49-F238E27FC236}">
              <a16:creationId xmlns:a16="http://schemas.microsoft.com/office/drawing/2014/main" id="{7BF94962-7F68-4D45-B9CD-D63C6A56B6D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1" name="Text Box 3">
          <a:extLst>
            <a:ext uri="{FF2B5EF4-FFF2-40B4-BE49-F238E27FC236}">
              <a16:creationId xmlns:a16="http://schemas.microsoft.com/office/drawing/2014/main" id="{5E49644A-E6A2-478B-9FDC-CD973B6396A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2" name="Text Box 3">
          <a:extLst>
            <a:ext uri="{FF2B5EF4-FFF2-40B4-BE49-F238E27FC236}">
              <a16:creationId xmlns:a16="http://schemas.microsoft.com/office/drawing/2014/main" id="{3709BC17-AF33-4B2F-B995-6CD4D4FE88D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3" name="Text Box 3">
          <a:extLst>
            <a:ext uri="{FF2B5EF4-FFF2-40B4-BE49-F238E27FC236}">
              <a16:creationId xmlns:a16="http://schemas.microsoft.com/office/drawing/2014/main" id="{BCB84DF7-05BB-4DE9-B0CC-5F9F5AE3E3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4" name="Text Box 3">
          <a:extLst>
            <a:ext uri="{FF2B5EF4-FFF2-40B4-BE49-F238E27FC236}">
              <a16:creationId xmlns:a16="http://schemas.microsoft.com/office/drawing/2014/main" id="{15AE4252-77C9-4A39-9BCF-F72BABE830F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5" name="Text Box 3">
          <a:extLst>
            <a:ext uri="{FF2B5EF4-FFF2-40B4-BE49-F238E27FC236}">
              <a16:creationId xmlns:a16="http://schemas.microsoft.com/office/drawing/2014/main" id="{3E1BCD86-687E-44ED-BCE3-EB4051F4A99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6" name="Text Box 3">
          <a:extLst>
            <a:ext uri="{FF2B5EF4-FFF2-40B4-BE49-F238E27FC236}">
              <a16:creationId xmlns:a16="http://schemas.microsoft.com/office/drawing/2014/main" id="{88ECE4EB-C6A1-4133-A8D4-B25932AB07D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7" name="Text Box 3">
          <a:extLst>
            <a:ext uri="{FF2B5EF4-FFF2-40B4-BE49-F238E27FC236}">
              <a16:creationId xmlns:a16="http://schemas.microsoft.com/office/drawing/2014/main" id="{99217CE0-1AF5-43EA-BD4F-A24852C7418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8" name="Text Box 3">
          <a:extLst>
            <a:ext uri="{FF2B5EF4-FFF2-40B4-BE49-F238E27FC236}">
              <a16:creationId xmlns:a16="http://schemas.microsoft.com/office/drawing/2014/main" id="{254CA5DC-9CE1-4DB9-AA43-A8CD08054C5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9" name="Text Box 3">
          <a:extLst>
            <a:ext uri="{FF2B5EF4-FFF2-40B4-BE49-F238E27FC236}">
              <a16:creationId xmlns:a16="http://schemas.microsoft.com/office/drawing/2014/main" id="{B922F096-EDE0-4FC2-8EEC-4592AB41C2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0" name="Text Box 3">
          <a:extLst>
            <a:ext uri="{FF2B5EF4-FFF2-40B4-BE49-F238E27FC236}">
              <a16:creationId xmlns:a16="http://schemas.microsoft.com/office/drawing/2014/main" id="{932C4326-506E-4A1C-883C-E12FD4D5EFA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1" name="Text Box 3">
          <a:extLst>
            <a:ext uri="{FF2B5EF4-FFF2-40B4-BE49-F238E27FC236}">
              <a16:creationId xmlns:a16="http://schemas.microsoft.com/office/drawing/2014/main" id="{7D7273D2-8017-4F6C-B806-AAE66C1BB83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2" name="Text Box 3">
          <a:extLst>
            <a:ext uri="{FF2B5EF4-FFF2-40B4-BE49-F238E27FC236}">
              <a16:creationId xmlns:a16="http://schemas.microsoft.com/office/drawing/2014/main" id="{67185591-0B11-49F1-A71E-DD26C30D409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3" name="Text Box 3">
          <a:extLst>
            <a:ext uri="{FF2B5EF4-FFF2-40B4-BE49-F238E27FC236}">
              <a16:creationId xmlns:a16="http://schemas.microsoft.com/office/drawing/2014/main" id="{0CAFC2B6-D7C3-42E8-95E2-9E3E48D0E6B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4" name="Text Box 3">
          <a:extLst>
            <a:ext uri="{FF2B5EF4-FFF2-40B4-BE49-F238E27FC236}">
              <a16:creationId xmlns:a16="http://schemas.microsoft.com/office/drawing/2014/main" id="{0B3C1E99-EE7D-4774-A812-92B01757070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5" name="Text Box 3">
          <a:extLst>
            <a:ext uri="{FF2B5EF4-FFF2-40B4-BE49-F238E27FC236}">
              <a16:creationId xmlns:a16="http://schemas.microsoft.com/office/drawing/2014/main" id="{4724B011-0CC1-481D-AC70-DFE1B4BA176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6" name="Text Box 3">
          <a:extLst>
            <a:ext uri="{FF2B5EF4-FFF2-40B4-BE49-F238E27FC236}">
              <a16:creationId xmlns:a16="http://schemas.microsoft.com/office/drawing/2014/main" id="{A204F08F-F01B-4EE1-8E2E-AD0F932285B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7" name="Text Box 3">
          <a:extLst>
            <a:ext uri="{FF2B5EF4-FFF2-40B4-BE49-F238E27FC236}">
              <a16:creationId xmlns:a16="http://schemas.microsoft.com/office/drawing/2014/main" id="{22368C1E-BE9C-4F85-ABAA-1DFCBBBCBC2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8" name="Text Box 3">
          <a:extLst>
            <a:ext uri="{FF2B5EF4-FFF2-40B4-BE49-F238E27FC236}">
              <a16:creationId xmlns:a16="http://schemas.microsoft.com/office/drawing/2014/main" id="{7E3A7551-73F9-49E8-ABF8-9F5D5D2B20B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9" name="Text Box 3">
          <a:extLst>
            <a:ext uri="{FF2B5EF4-FFF2-40B4-BE49-F238E27FC236}">
              <a16:creationId xmlns:a16="http://schemas.microsoft.com/office/drawing/2014/main" id="{B4C56533-AFC2-485B-A9BA-169414756D2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0" name="Text Box 3">
          <a:extLst>
            <a:ext uri="{FF2B5EF4-FFF2-40B4-BE49-F238E27FC236}">
              <a16:creationId xmlns:a16="http://schemas.microsoft.com/office/drawing/2014/main" id="{324CBE9A-E4D5-41BC-8384-41D76853EDF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1" name="Text Box 3">
          <a:extLst>
            <a:ext uri="{FF2B5EF4-FFF2-40B4-BE49-F238E27FC236}">
              <a16:creationId xmlns:a16="http://schemas.microsoft.com/office/drawing/2014/main" id="{498CBF61-E39D-4694-AC1D-61202FAC50E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2" name="Text Box 3">
          <a:extLst>
            <a:ext uri="{FF2B5EF4-FFF2-40B4-BE49-F238E27FC236}">
              <a16:creationId xmlns:a16="http://schemas.microsoft.com/office/drawing/2014/main" id="{1652AB60-0B4F-49A0-A5EC-70D0AD01D35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3" name="Text Box 3">
          <a:extLst>
            <a:ext uri="{FF2B5EF4-FFF2-40B4-BE49-F238E27FC236}">
              <a16:creationId xmlns:a16="http://schemas.microsoft.com/office/drawing/2014/main" id="{6ED81064-3D16-4C25-BDF5-07B66D9F46B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4" name="Text Box 3">
          <a:extLst>
            <a:ext uri="{FF2B5EF4-FFF2-40B4-BE49-F238E27FC236}">
              <a16:creationId xmlns:a16="http://schemas.microsoft.com/office/drawing/2014/main" id="{413CC895-8639-4CBC-A4E2-CEB6BA0DE81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5" name="Text Box 3">
          <a:extLst>
            <a:ext uri="{FF2B5EF4-FFF2-40B4-BE49-F238E27FC236}">
              <a16:creationId xmlns:a16="http://schemas.microsoft.com/office/drawing/2014/main" id="{27F6C873-275C-4EE2-BF07-AE2D4ACAA41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6" name="Text Box 3">
          <a:extLst>
            <a:ext uri="{FF2B5EF4-FFF2-40B4-BE49-F238E27FC236}">
              <a16:creationId xmlns:a16="http://schemas.microsoft.com/office/drawing/2014/main" id="{C320D8DC-7BA6-4495-9488-976CDBD248F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7" name="Text Box 3">
          <a:extLst>
            <a:ext uri="{FF2B5EF4-FFF2-40B4-BE49-F238E27FC236}">
              <a16:creationId xmlns:a16="http://schemas.microsoft.com/office/drawing/2014/main" id="{25F088F7-1819-42BD-9A57-B476BC75BB3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8" name="Text Box 3">
          <a:extLst>
            <a:ext uri="{FF2B5EF4-FFF2-40B4-BE49-F238E27FC236}">
              <a16:creationId xmlns:a16="http://schemas.microsoft.com/office/drawing/2014/main" id="{830A6963-B5EC-4128-9A3B-DAB12FA50E7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9" name="Text Box 3">
          <a:extLst>
            <a:ext uri="{FF2B5EF4-FFF2-40B4-BE49-F238E27FC236}">
              <a16:creationId xmlns:a16="http://schemas.microsoft.com/office/drawing/2014/main" id="{D51F1579-CFBE-4868-B619-4230DB24392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0" name="Text Box 3">
          <a:extLst>
            <a:ext uri="{FF2B5EF4-FFF2-40B4-BE49-F238E27FC236}">
              <a16:creationId xmlns:a16="http://schemas.microsoft.com/office/drawing/2014/main" id="{10FC2E3E-6DDE-48AE-AD46-F21BD4DE753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1" name="Text Box 3">
          <a:extLst>
            <a:ext uri="{FF2B5EF4-FFF2-40B4-BE49-F238E27FC236}">
              <a16:creationId xmlns:a16="http://schemas.microsoft.com/office/drawing/2014/main" id="{F26998D4-CEAB-46E1-946A-8B4B39E93A7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2" name="Text Box 3">
          <a:extLst>
            <a:ext uri="{FF2B5EF4-FFF2-40B4-BE49-F238E27FC236}">
              <a16:creationId xmlns:a16="http://schemas.microsoft.com/office/drawing/2014/main" id="{CE06B229-501A-4145-9817-1ED3F4CC9BA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3" name="Text Box 3">
          <a:extLst>
            <a:ext uri="{FF2B5EF4-FFF2-40B4-BE49-F238E27FC236}">
              <a16:creationId xmlns:a16="http://schemas.microsoft.com/office/drawing/2014/main" id="{41916481-B2EA-430E-8A06-2BE32A67B8D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4" name="Text Box 3">
          <a:extLst>
            <a:ext uri="{FF2B5EF4-FFF2-40B4-BE49-F238E27FC236}">
              <a16:creationId xmlns:a16="http://schemas.microsoft.com/office/drawing/2014/main" id="{A0750D83-F052-407D-BCA8-3748C000445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5" name="Text Box 3">
          <a:extLst>
            <a:ext uri="{FF2B5EF4-FFF2-40B4-BE49-F238E27FC236}">
              <a16:creationId xmlns:a16="http://schemas.microsoft.com/office/drawing/2014/main" id="{825848A9-3F4B-43C6-A677-577F818E8C9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6" name="Text Box 3">
          <a:extLst>
            <a:ext uri="{FF2B5EF4-FFF2-40B4-BE49-F238E27FC236}">
              <a16:creationId xmlns:a16="http://schemas.microsoft.com/office/drawing/2014/main" id="{0892EB7A-A987-4FB8-8C00-80490E144BA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7" name="Text Box 3">
          <a:extLst>
            <a:ext uri="{FF2B5EF4-FFF2-40B4-BE49-F238E27FC236}">
              <a16:creationId xmlns:a16="http://schemas.microsoft.com/office/drawing/2014/main" id="{6BC50DD2-A84F-4E58-855B-D7FDC097D4F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8" name="Text Box 3">
          <a:extLst>
            <a:ext uri="{FF2B5EF4-FFF2-40B4-BE49-F238E27FC236}">
              <a16:creationId xmlns:a16="http://schemas.microsoft.com/office/drawing/2014/main" id="{5CE2503B-8F5F-4117-AEDF-0DFDC7F995D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9" name="Text Box 3">
          <a:extLst>
            <a:ext uri="{FF2B5EF4-FFF2-40B4-BE49-F238E27FC236}">
              <a16:creationId xmlns:a16="http://schemas.microsoft.com/office/drawing/2014/main" id="{7B194933-7101-45FC-BA95-63E3683B831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0" name="Text Box 3">
          <a:extLst>
            <a:ext uri="{FF2B5EF4-FFF2-40B4-BE49-F238E27FC236}">
              <a16:creationId xmlns:a16="http://schemas.microsoft.com/office/drawing/2014/main" id="{A22C62DB-D3D8-42E7-A3E1-0B4975DD543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1" name="Text Box 3">
          <a:extLst>
            <a:ext uri="{FF2B5EF4-FFF2-40B4-BE49-F238E27FC236}">
              <a16:creationId xmlns:a16="http://schemas.microsoft.com/office/drawing/2014/main" id="{5F9742C8-33A9-4354-876F-18419AAEFD4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2" name="Text Box 3">
          <a:extLst>
            <a:ext uri="{FF2B5EF4-FFF2-40B4-BE49-F238E27FC236}">
              <a16:creationId xmlns:a16="http://schemas.microsoft.com/office/drawing/2014/main" id="{985B6E46-EE51-475A-A1A3-0E48F2B7470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3" name="Text Box 3">
          <a:extLst>
            <a:ext uri="{FF2B5EF4-FFF2-40B4-BE49-F238E27FC236}">
              <a16:creationId xmlns:a16="http://schemas.microsoft.com/office/drawing/2014/main" id="{771F6DF9-32E3-49A9-A17E-BAE4CD78207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4" name="Text Box 3">
          <a:extLst>
            <a:ext uri="{FF2B5EF4-FFF2-40B4-BE49-F238E27FC236}">
              <a16:creationId xmlns:a16="http://schemas.microsoft.com/office/drawing/2014/main" id="{676C6625-0C78-4F63-A677-F743D060078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5" name="Text Box 3">
          <a:extLst>
            <a:ext uri="{FF2B5EF4-FFF2-40B4-BE49-F238E27FC236}">
              <a16:creationId xmlns:a16="http://schemas.microsoft.com/office/drawing/2014/main" id="{F0BD771E-A7A9-434A-90FC-0B5DF12255B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6" name="Text Box 3">
          <a:extLst>
            <a:ext uri="{FF2B5EF4-FFF2-40B4-BE49-F238E27FC236}">
              <a16:creationId xmlns:a16="http://schemas.microsoft.com/office/drawing/2014/main" id="{99197E39-713F-4F32-9CA6-4A0CE3C5E2B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7" name="Text Box 3">
          <a:extLst>
            <a:ext uri="{FF2B5EF4-FFF2-40B4-BE49-F238E27FC236}">
              <a16:creationId xmlns:a16="http://schemas.microsoft.com/office/drawing/2014/main" id="{395DAB1A-BEE5-47AE-9E9D-677E5D0AC7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8" name="Text Box 3">
          <a:extLst>
            <a:ext uri="{FF2B5EF4-FFF2-40B4-BE49-F238E27FC236}">
              <a16:creationId xmlns:a16="http://schemas.microsoft.com/office/drawing/2014/main" id="{9EC8A8FD-A33A-48C0-846F-E98C39EFE04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9" name="Text Box 3">
          <a:extLst>
            <a:ext uri="{FF2B5EF4-FFF2-40B4-BE49-F238E27FC236}">
              <a16:creationId xmlns:a16="http://schemas.microsoft.com/office/drawing/2014/main" id="{8ECC3F4C-E8BD-4F96-9B52-9FF61AFF403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0" name="Text Box 3">
          <a:extLst>
            <a:ext uri="{FF2B5EF4-FFF2-40B4-BE49-F238E27FC236}">
              <a16:creationId xmlns:a16="http://schemas.microsoft.com/office/drawing/2014/main" id="{6931390B-2FD6-423B-B759-C9F563130B8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1" name="Text Box 3">
          <a:extLst>
            <a:ext uri="{FF2B5EF4-FFF2-40B4-BE49-F238E27FC236}">
              <a16:creationId xmlns:a16="http://schemas.microsoft.com/office/drawing/2014/main" id="{747BB69F-3C92-4280-A20B-68AEF5263E8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2" name="Text Box 3">
          <a:extLst>
            <a:ext uri="{FF2B5EF4-FFF2-40B4-BE49-F238E27FC236}">
              <a16:creationId xmlns:a16="http://schemas.microsoft.com/office/drawing/2014/main" id="{30E5AE4B-DBE3-4B49-AEE4-4F935837FB6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3" name="Text Box 3">
          <a:extLst>
            <a:ext uri="{FF2B5EF4-FFF2-40B4-BE49-F238E27FC236}">
              <a16:creationId xmlns:a16="http://schemas.microsoft.com/office/drawing/2014/main" id="{E9F9ED74-B54A-454F-BC6C-B2E89FF7F4E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4" name="Text Box 3">
          <a:extLst>
            <a:ext uri="{FF2B5EF4-FFF2-40B4-BE49-F238E27FC236}">
              <a16:creationId xmlns:a16="http://schemas.microsoft.com/office/drawing/2014/main" id="{4D9AD664-8216-4E1B-98F3-52F05E408ED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5" name="Text Box 3">
          <a:extLst>
            <a:ext uri="{FF2B5EF4-FFF2-40B4-BE49-F238E27FC236}">
              <a16:creationId xmlns:a16="http://schemas.microsoft.com/office/drawing/2014/main" id="{4224D709-46A2-4725-BFA9-F0D1E915D19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6" name="Text Box 3">
          <a:extLst>
            <a:ext uri="{FF2B5EF4-FFF2-40B4-BE49-F238E27FC236}">
              <a16:creationId xmlns:a16="http://schemas.microsoft.com/office/drawing/2014/main" id="{05E604B8-B78F-46E7-B03B-83D02E00FE6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7" name="Text Box 3">
          <a:extLst>
            <a:ext uri="{FF2B5EF4-FFF2-40B4-BE49-F238E27FC236}">
              <a16:creationId xmlns:a16="http://schemas.microsoft.com/office/drawing/2014/main" id="{EE6FF7CA-1D2C-44BF-AABE-1FA93D09803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8" name="Text Box 3">
          <a:extLst>
            <a:ext uri="{FF2B5EF4-FFF2-40B4-BE49-F238E27FC236}">
              <a16:creationId xmlns:a16="http://schemas.microsoft.com/office/drawing/2014/main" id="{1B8E78CF-1ADF-4488-BCBD-6C56AA8E1DF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9" name="Text Box 3">
          <a:extLst>
            <a:ext uri="{FF2B5EF4-FFF2-40B4-BE49-F238E27FC236}">
              <a16:creationId xmlns:a16="http://schemas.microsoft.com/office/drawing/2014/main" id="{CF31CA6B-7BEC-4A39-99E3-5E7F5340B96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0" name="Text Box 3">
          <a:extLst>
            <a:ext uri="{FF2B5EF4-FFF2-40B4-BE49-F238E27FC236}">
              <a16:creationId xmlns:a16="http://schemas.microsoft.com/office/drawing/2014/main" id="{9A824648-F6FF-4998-AC89-3C900772C39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1" name="Text Box 3">
          <a:extLst>
            <a:ext uri="{FF2B5EF4-FFF2-40B4-BE49-F238E27FC236}">
              <a16:creationId xmlns:a16="http://schemas.microsoft.com/office/drawing/2014/main" id="{71FBCD41-2BC8-42F4-BA69-8F365AD1854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2" name="Text Box 3">
          <a:extLst>
            <a:ext uri="{FF2B5EF4-FFF2-40B4-BE49-F238E27FC236}">
              <a16:creationId xmlns:a16="http://schemas.microsoft.com/office/drawing/2014/main" id="{11D16B6D-3B6B-4753-8FB2-69EE625605F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3" name="Text Box 3">
          <a:extLst>
            <a:ext uri="{FF2B5EF4-FFF2-40B4-BE49-F238E27FC236}">
              <a16:creationId xmlns:a16="http://schemas.microsoft.com/office/drawing/2014/main" id="{3AA5A922-8680-4FC0-A66D-DEA5DB7C3D4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4" name="Text Box 3">
          <a:extLst>
            <a:ext uri="{FF2B5EF4-FFF2-40B4-BE49-F238E27FC236}">
              <a16:creationId xmlns:a16="http://schemas.microsoft.com/office/drawing/2014/main" id="{6A23B7C0-C3C3-49D7-94C5-BDA72317833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5" name="Text Box 3">
          <a:extLst>
            <a:ext uri="{FF2B5EF4-FFF2-40B4-BE49-F238E27FC236}">
              <a16:creationId xmlns:a16="http://schemas.microsoft.com/office/drawing/2014/main" id="{3F680B6E-84C6-4788-B189-826D60092A9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6" name="Text Box 3">
          <a:extLst>
            <a:ext uri="{FF2B5EF4-FFF2-40B4-BE49-F238E27FC236}">
              <a16:creationId xmlns:a16="http://schemas.microsoft.com/office/drawing/2014/main" id="{042AA347-D57A-48A8-A334-F055023EC47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7" name="Text Box 3">
          <a:extLst>
            <a:ext uri="{FF2B5EF4-FFF2-40B4-BE49-F238E27FC236}">
              <a16:creationId xmlns:a16="http://schemas.microsoft.com/office/drawing/2014/main" id="{AF9A62E6-3D98-47A6-B41B-7C1020D9362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8" name="Text Box 3">
          <a:extLst>
            <a:ext uri="{FF2B5EF4-FFF2-40B4-BE49-F238E27FC236}">
              <a16:creationId xmlns:a16="http://schemas.microsoft.com/office/drawing/2014/main" id="{A560B198-373F-4A4D-9296-0FFBC61A3C3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9" name="Text Box 3">
          <a:extLst>
            <a:ext uri="{FF2B5EF4-FFF2-40B4-BE49-F238E27FC236}">
              <a16:creationId xmlns:a16="http://schemas.microsoft.com/office/drawing/2014/main" id="{8966AC15-AC20-4395-91CE-A524BF6D963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0" name="Text Box 3">
          <a:extLst>
            <a:ext uri="{FF2B5EF4-FFF2-40B4-BE49-F238E27FC236}">
              <a16:creationId xmlns:a16="http://schemas.microsoft.com/office/drawing/2014/main" id="{E9F960AB-1BB0-468F-8815-FDC3080E480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1" name="Text Box 3">
          <a:extLst>
            <a:ext uri="{FF2B5EF4-FFF2-40B4-BE49-F238E27FC236}">
              <a16:creationId xmlns:a16="http://schemas.microsoft.com/office/drawing/2014/main" id="{3A5E3593-7A6E-47C4-BEE0-56096C3C25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2" name="Text Box 3">
          <a:extLst>
            <a:ext uri="{FF2B5EF4-FFF2-40B4-BE49-F238E27FC236}">
              <a16:creationId xmlns:a16="http://schemas.microsoft.com/office/drawing/2014/main" id="{FD7DFAC2-021B-4EDA-BFBD-F1E433400E7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3" name="Text Box 3">
          <a:extLst>
            <a:ext uri="{FF2B5EF4-FFF2-40B4-BE49-F238E27FC236}">
              <a16:creationId xmlns:a16="http://schemas.microsoft.com/office/drawing/2014/main" id="{8A5580DE-DA3D-4D6D-AD8A-92D5F4DC4C1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4" name="Text Box 3">
          <a:extLst>
            <a:ext uri="{FF2B5EF4-FFF2-40B4-BE49-F238E27FC236}">
              <a16:creationId xmlns:a16="http://schemas.microsoft.com/office/drawing/2014/main" id="{ACDB5231-4643-4804-9766-5F96AA905BD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5" name="Text Box 3">
          <a:extLst>
            <a:ext uri="{FF2B5EF4-FFF2-40B4-BE49-F238E27FC236}">
              <a16:creationId xmlns:a16="http://schemas.microsoft.com/office/drawing/2014/main" id="{6A810D2E-32A7-4B03-92AD-508D6049AF2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6" name="Text Box 3">
          <a:extLst>
            <a:ext uri="{FF2B5EF4-FFF2-40B4-BE49-F238E27FC236}">
              <a16:creationId xmlns:a16="http://schemas.microsoft.com/office/drawing/2014/main" id="{EB9A7B56-ED96-4942-829C-B19AD3E75CA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7" name="Text Box 3">
          <a:extLst>
            <a:ext uri="{FF2B5EF4-FFF2-40B4-BE49-F238E27FC236}">
              <a16:creationId xmlns:a16="http://schemas.microsoft.com/office/drawing/2014/main" id="{00489B0C-7C4A-41FD-9EFF-106AC5FC23F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8" name="Text Box 3">
          <a:extLst>
            <a:ext uri="{FF2B5EF4-FFF2-40B4-BE49-F238E27FC236}">
              <a16:creationId xmlns:a16="http://schemas.microsoft.com/office/drawing/2014/main" id="{FBDF9E91-0534-4E34-8AEE-614AD9C5B3D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9" name="Text Box 3">
          <a:extLst>
            <a:ext uri="{FF2B5EF4-FFF2-40B4-BE49-F238E27FC236}">
              <a16:creationId xmlns:a16="http://schemas.microsoft.com/office/drawing/2014/main" id="{75DB53BB-04F4-49DC-8647-E92C36C1F4C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0" name="Text Box 3">
          <a:extLst>
            <a:ext uri="{FF2B5EF4-FFF2-40B4-BE49-F238E27FC236}">
              <a16:creationId xmlns:a16="http://schemas.microsoft.com/office/drawing/2014/main" id="{375724C5-1043-4D1C-BA5C-B2E6A24C08B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1" name="Text Box 3">
          <a:extLst>
            <a:ext uri="{FF2B5EF4-FFF2-40B4-BE49-F238E27FC236}">
              <a16:creationId xmlns:a16="http://schemas.microsoft.com/office/drawing/2014/main" id="{4119D8B8-6E2D-4F8E-A000-C2D2F377C9A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2" name="Text Box 3">
          <a:extLst>
            <a:ext uri="{FF2B5EF4-FFF2-40B4-BE49-F238E27FC236}">
              <a16:creationId xmlns:a16="http://schemas.microsoft.com/office/drawing/2014/main" id="{A8A15082-679F-4206-8739-20E69B9A99E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3" name="Text Box 3">
          <a:extLst>
            <a:ext uri="{FF2B5EF4-FFF2-40B4-BE49-F238E27FC236}">
              <a16:creationId xmlns:a16="http://schemas.microsoft.com/office/drawing/2014/main" id="{0DBA697C-86FB-4505-83AC-D4A1E0A5BC3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4" name="Text Box 3">
          <a:extLst>
            <a:ext uri="{FF2B5EF4-FFF2-40B4-BE49-F238E27FC236}">
              <a16:creationId xmlns:a16="http://schemas.microsoft.com/office/drawing/2014/main" id="{F17EB86E-A197-4021-8510-7E6658A15CA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5" name="Text Box 3">
          <a:extLst>
            <a:ext uri="{FF2B5EF4-FFF2-40B4-BE49-F238E27FC236}">
              <a16:creationId xmlns:a16="http://schemas.microsoft.com/office/drawing/2014/main" id="{6C46A096-554C-4BF6-8C77-5C95505E5DA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6" name="Text Box 3">
          <a:extLst>
            <a:ext uri="{FF2B5EF4-FFF2-40B4-BE49-F238E27FC236}">
              <a16:creationId xmlns:a16="http://schemas.microsoft.com/office/drawing/2014/main" id="{F73E3BBD-FAD4-4DAD-98E8-7C6AFB16F11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7" name="Text Box 3">
          <a:extLst>
            <a:ext uri="{FF2B5EF4-FFF2-40B4-BE49-F238E27FC236}">
              <a16:creationId xmlns:a16="http://schemas.microsoft.com/office/drawing/2014/main" id="{355AE5B0-C5DF-457D-97CD-521FA29436A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8" name="Text Box 3">
          <a:extLst>
            <a:ext uri="{FF2B5EF4-FFF2-40B4-BE49-F238E27FC236}">
              <a16:creationId xmlns:a16="http://schemas.microsoft.com/office/drawing/2014/main" id="{D265110E-B33A-4660-9A1B-3E5882E4DF7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9" name="Text Box 3">
          <a:extLst>
            <a:ext uri="{FF2B5EF4-FFF2-40B4-BE49-F238E27FC236}">
              <a16:creationId xmlns:a16="http://schemas.microsoft.com/office/drawing/2014/main" id="{B4EE8E5F-706E-41F7-99DF-D284F52D174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0" name="Text Box 3">
          <a:extLst>
            <a:ext uri="{FF2B5EF4-FFF2-40B4-BE49-F238E27FC236}">
              <a16:creationId xmlns:a16="http://schemas.microsoft.com/office/drawing/2014/main" id="{51741E6D-EDBC-458E-A39D-C8B4E139DBF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1" name="Text Box 3">
          <a:extLst>
            <a:ext uri="{FF2B5EF4-FFF2-40B4-BE49-F238E27FC236}">
              <a16:creationId xmlns:a16="http://schemas.microsoft.com/office/drawing/2014/main" id="{58DE6A3E-0FD7-4A90-8D18-43EE3255EF0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2" name="Text Box 3">
          <a:extLst>
            <a:ext uri="{FF2B5EF4-FFF2-40B4-BE49-F238E27FC236}">
              <a16:creationId xmlns:a16="http://schemas.microsoft.com/office/drawing/2014/main" id="{53249258-8FC9-4D0D-A355-83693144492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3" name="Text Box 3">
          <a:extLst>
            <a:ext uri="{FF2B5EF4-FFF2-40B4-BE49-F238E27FC236}">
              <a16:creationId xmlns:a16="http://schemas.microsoft.com/office/drawing/2014/main" id="{56C3276F-4E48-44A0-AB2E-F748DF481E6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4" name="Text Box 3">
          <a:extLst>
            <a:ext uri="{FF2B5EF4-FFF2-40B4-BE49-F238E27FC236}">
              <a16:creationId xmlns:a16="http://schemas.microsoft.com/office/drawing/2014/main" id="{AA971EC0-F7B8-4ADC-AAA3-FFF107CAE1C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5" name="Text Box 3">
          <a:extLst>
            <a:ext uri="{FF2B5EF4-FFF2-40B4-BE49-F238E27FC236}">
              <a16:creationId xmlns:a16="http://schemas.microsoft.com/office/drawing/2014/main" id="{C9E2EEBE-3188-433A-B813-3DFD8AD9D54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6" name="Text Box 3">
          <a:extLst>
            <a:ext uri="{FF2B5EF4-FFF2-40B4-BE49-F238E27FC236}">
              <a16:creationId xmlns:a16="http://schemas.microsoft.com/office/drawing/2014/main" id="{8654FFF4-7991-4942-AFB7-F89B169D464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7" name="Text Box 3">
          <a:extLst>
            <a:ext uri="{FF2B5EF4-FFF2-40B4-BE49-F238E27FC236}">
              <a16:creationId xmlns:a16="http://schemas.microsoft.com/office/drawing/2014/main" id="{EA691F81-FE8E-4084-BB5A-FE5B6847C86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8" name="Text Box 3">
          <a:extLst>
            <a:ext uri="{FF2B5EF4-FFF2-40B4-BE49-F238E27FC236}">
              <a16:creationId xmlns:a16="http://schemas.microsoft.com/office/drawing/2014/main" id="{722C3F6C-577F-4EFE-A37B-69C310D1750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9" name="Text Box 3">
          <a:extLst>
            <a:ext uri="{FF2B5EF4-FFF2-40B4-BE49-F238E27FC236}">
              <a16:creationId xmlns:a16="http://schemas.microsoft.com/office/drawing/2014/main" id="{64BF4A3D-D8B3-4A77-B59F-5C5E22A79D4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0" name="Text Box 3">
          <a:extLst>
            <a:ext uri="{FF2B5EF4-FFF2-40B4-BE49-F238E27FC236}">
              <a16:creationId xmlns:a16="http://schemas.microsoft.com/office/drawing/2014/main" id="{35CFAF89-148E-4CCE-9F99-5445D5A00D7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1" name="Text Box 3">
          <a:extLst>
            <a:ext uri="{FF2B5EF4-FFF2-40B4-BE49-F238E27FC236}">
              <a16:creationId xmlns:a16="http://schemas.microsoft.com/office/drawing/2014/main" id="{60F68D2B-E10B-4572-9F16-A787B89F72D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2" name="Text Box 3">
          <a:extLst>
            <a:ext uri="{FF2B5EF4-FFF2-40B4-BE49-F238E27FC236}">
              <a16:creationId xmlns:a16="http://schemas.microsoft.com/office/drawing/2014/main" id="{4AB9E663-6AC1-4F4A-A8F1-A54C85EDCF5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3" name="Text Box 3">
          <a:extLst>
            <a:ext uri="{FF2B5EF4-FFF2-40B4-BE49-F238E27FC236}">
              <a16:creationId xmlns:a16="http://schemas.microsoft.com/office/drawing/2014/main" id="{C1D585CE-FD65-432D-BC69-8B096D7371B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4" name="Text Box 3">
          <a:extLst>
            <a:ext uri="{FF2B5EF4-FFF2-40B4-BE49-F238E27FC236}">
              <a16:creationId xmlns:a16="http://schemas.microsoft.com/office/drawing/2014/main" id="{070D66DE-8B7F-40FF-BF21-BF8269C8CF5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5" name="Text Box 3">
          <a:extLst>
            <a:ext uri="{FF2B5EF4-FFF2-40B4-BE49-F238E27FC236}">
              <a16:creationId xmlns:a16="http://schemas.microsoft.com/office/drawing/2014/main" id="{27E4729B-963E-459F-BBAF-5710807F9AE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6" name="Text Box 3">
          <a:extLst>
            <a:ext uri="{FF2B5EF4-FFF2-40B4-BE49-F238E27FC236}">
              <a16:creationId xmlns:a16="http://schemas.microsoft.com/office/drawing/2014/main" id="{5D851251-582C-4B6C-B4E0-E2655B93CB2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7" name="Text Box 3">
          <a:extLst>
            <a:ext uri="{FF2B5EF4-FFF2-40B4-BE49-F238E27FC236}">
              <a16:creationId xmlns:a16="http://schemas.microsoft.com/office/drawing/2014/main" id="{D63BA107-2989-4C59-8608-98A3DCAD31D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8" name="Text Box 3">
          <a:extLst>
            <a:ext uri="{FF2B5EF4-FFF2-40B4-BE49-F238E27FC236}">
              <a16:creationId xmlns:a16="http://schemas.microsoft.com/office/drawing/2014/main" id="{A740D0A6-BA4B-4F72-AB96-06F863DD101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9" name="Text Box 3">
          <a:extLst>
            <a:ext uri="{FF2B5EF4-FFF2-40B4-BE49-F238E27FC236}">
              <a16:creationId xmlns:a16="http://schemas.microsoft.com/office/drawing/2014/main" id="{C023B3A4-C4E9-4166-A0F9-C2C49DA6F13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20" name="Text Box 3">
          <a:extLst>
            <a:ext uri="{FF2B5EF4-FFF2-40B4-BE49-F238E27FC236}">
              <a16:creationId xmlns:a16="http://schemas.microsoft.com/office/drawing/2014/main" id="{BA726906-02F9-453D-B499-5E318908CAD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1" name="Text Box 3">
          <a:extLst>
            <a:ext uri="{FF2B5EF4-FFF2-40B4-BE49-F238E27FC236}">
              <a16:creationId xmlns:a16="http://schemas.microsoft.com/office/drawing/2014/main" id="{EF8FF884-537F-419F-9764-D5225CFA254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2" name="Text Box 3">
          <a:extLst>
            <a:ext uri="{FF2B5EF4-FFF2-40B4-BE49-F238E27FC236}">
              <a16:creationId xmlns:a16="http://schemas.microsoft.com/office/drawing/2014/main" id="{5E7890D6-0203-41BA-9ED4-1502E3949B5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3" name="Text Box 3">
          <a:extLst>
            <a:ext uri="{FF2B5EF4-FFF2-40B4-BE49-F238E27FC236}">
              <a16:creationId xmlns:a16="http://schemas.microsoft.com/office/drawing/2014/main" id="{3580D81C-CF11-468D-BB8A-CFD83828641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4" name="Text Box 3">
          <a:extLst>
            <a:ext uri="{FF2B5EF4-FFF2-40B4-BE49-F238E27FC236}">
              <a16:creationId xmlns:a16="http://schemas.microsoft.com/office/drawing/2014/main" id="{C24C46A8-EC5E-409D-AC34-85BFEEE2864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5" name="Text Box 3">
          <a:extLst>
            <a:ext uri="{FF2B5EF4-FFF2-40B4-BE49-F238E27FC236}">
              <a16:creationId xmlns:a16="http://schemas.microsoft.com/office/drawing/2014/main" id="{EC40C4D6-810F-4442-ABE6-41CD00B3EB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6" name="Text Box 3">
          <a:extLst>
            <a:ext uri="{FF2B5EF4-FFF2-40B4-BE49-F238E27FC236}">
              <a16:creationId xmlns:a16="http://schemas.microsoft.com/office/drawing/2014/main" id="{FB0467FE-FD58-4DF2-8A8D-B5841714FEF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7" name="Text Box 3">
          <a:extLst>
            <a:ext uri="{FF2B5EF4-FFF2-40B4-BE49-F238E27FC236}">
              <a16:creationId xmlns:a16="http://schemas.microsoft.com/office/drawing/2014/main" id="{BDD0320D-DF51-49B0-8FF5-C67AA9DF0DA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8" name="Text Box 3">
          <a:extLst>
            <a:ext uri="{FF2B5EF4-FFF2-40B4-BE49-F238E27FC236}">
              <a16:creationId xmlns:a16="http://schemas.microsoft.com/office/drawing/2014/main" id="{38279F10-FCD4-4CDE-8FA9-D98C0B80D294}"/>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9" name="Text Box 3">
          <a:extLst>
            <a:ext uri="{FF2B5EF4-FFF2-40B4-BE49-F238E27FC236}">
              <a16:creationId xmlns:a16="http://schemas.microsoft.com/office/drawing/2014/main" id="{4890448F-BE56-4C2A-ACE7-374615B67D5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0" name="Text Box 3">
          <a:extLst>
            <a:ext uri="{FF2B5EF4-FFF2-40B4-BE49-F238E27FC236}">
              <a16:creationId xmlns:a16="http://schemas.microsoft.com/office/drawing/2014/main" id="{6450FB93-23A6-47E0-B857-6E8D9040DD1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1" name="Text Box 3">
          <a:extLst>
            <a:ext uri="{FF2B5EF4-FFF2-40B4-BE49-F238E27FC236}">
              <a16:creationId xmlns:a16="http://schemas.microsoft.com/office/drawing/2014/main" id="{8ED3EB30-C688-43A2-8FDD-7BAE5C8034F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2" name="Text Box 3">
          <a:extLst>
            <a:ext uri="{FF2B5EF4-FFF2-40B4-BE49-F238E27FC236}">
              <a16:creationId xmlns:a16="http://schemas.microsoft.com/office/drawing/2014/main" id="{2FE8B28D-30AF-4D90-B285-6402078C1E1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3" name="Text Box 3">
          <a:extLst>
            <a:ext uri="{FF2B5EF4-FFF2-40B4-BE49-F238E27FC236}">
              <a16:creationId xmlns:a16="http://schemas.microsoft.com/office/drawing/2014/main" id="{D997FAE4-78D4-4013-83FC-E9EC6EB22D7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4" name="Text Box 3">
          <a:extLst>
            <a:ext uri="{FF2B5EF4-FFF2-40B4-BE49-F238E27FC236}">
              <a16:creationId xmlns:a16="http://schemas.microsoft.com/office/drawing/2014/main" id="{E94638B6-5F3E-4EA7-A2C3-3A8CF797D2B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5" name="Text Box 3">
          <a:extLst>
            <a:ext uri="{FF2B5EF4-FFF2-40B4-BE49-F238E27FC236}">
              <a16:creationId xmlns:a16="http://schemas.microsoft.com/office/drawing/2014/main" id="{C414DA5A-9D88-4942-911D-1B9E3338F58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6" name="Text Box 3">
          <a:extLst>
            <a:ext uri="{FF2B5EF4-FFF2-40B4-BE49-F238E27FC236}">
              <a16:creationId xmlns:a16="http://schemas.microsoft.com/office/drawing/2014/main" id="{095D2A22-3677-4E9E-A89C-C98BF2F964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7" name="Text Box 3">
          <a:extLst>
            <a:ext uri="{FF2B5EF4-FFF2-40B4-BE49-F238E27FC236}">
              <a16:creationId xmlns:a16="http://schemas.microsoft.com/office/drawing/2014/main" id="{D4535CA5-28BD-4FF0-A754-82B4A4FC81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8" name="Text Box 3">
          <a:extLst>
            <a:ext uri="{FF2B5EF4-FFF2-40B4-BE49-F238E27FC236}">
              <a16:creationId xmlns:a16="http://schemas.microsoft.com/office/drawing/2014/main" id="{FAF4D57D-A7F7-4D40-A1FC-B04DEDA2876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9" name="Text Box 3">
          <a:extLst>
            <a:ext uri="{FF2B5EF4-FFF2-40B4-BE49-F238E27FC236}">
              <a16:creationId xmlns:a16="http://schemas.microsoft.com/office/drawing/2014/main" id="{1BC63E73-6FA6-4B41-B489-1CFE8858095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0" name="Text Box 3">
          <a:extLst>
            <a:ext uri="{FF2B5EF4-FFF2-40B4-BE49-F238E27FC236}">
              <a16:creationId xmlns:a16="http://schemas.microsoft.com/office/drawing/2014/main" id="{B0A8E1CF-A1B4-4EA7-B35D-A5C8CFDFBBA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1" name="Text Box 3">
          <a:extLst>
            <a:ext uri="{FF2B5EF4-FFF2-40B4-BE49-F238E27FC236}">
              <a16:creationId xmlns:a16="http://schemas.microsoft.com/office/drawing/2014/main" id="{463B3391-2E27-4A2F-B3B4-5511C7D8747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2" name="Text Box 3">
          <a:extLst>
            <a:ext uri="{FF2B5EF4-FFF2-40B4-BE49-F238E27FC236}">
              <a16:creationId xmlns:a16="http://schemas.microsoft.com/office/drawing/2014/main" id="{A4EA9597-9ACA-4E14-AC65-CA0773773583}"/>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3" name="Text Box 3">
          <a:extLst>
            <a:ext uri="{FF2B5EF4-FFF2-40B4-BE49-F238E27FC236}">
              <a16:creationId xmlns:a16="http://schemas.microsoft.com/office/drawing/2014/main" id="{BD878C05-984F-4B88-812D-D2584D6F85F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4" name="Text Box 3">
          <a:extLst>
            <a:ext uri="{FF2B5EF4-FFF2-40B4-BE49-F238E27FC236}">
              <a16:creationId xmlns:a16="http://schemas.microsoft.com/office/drawing/2014/main" id="{B4E07445-24B7-4E23-9951-61A7DFFCACEE}"/>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5" name="Text Box 3">
          <a:extLst>
            <a:ext uri="{FF2B5EF4-FFF2-40B4-BE49-F238E27FC236}">
              <a16:creationId xmlns:a16="http://schemas.microsoft.com/office/drawing/2014/main" id="{DBEAD067-0E25-4331-A4B1-C6CBB9A26212}"/>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6" name="Text Box 3">
          <a:extLst>
            <a:ext uri="{FF2B5EF4-FFF2-40B4-BE49-F238E27FC236}">
              <a16:creationId xmlns:a16="http://schemas.microsoft.com/office/drawing/2014/main" id="{9E4C8582-EA2F-46A7-B3B1-2F0E79E5F852}"/>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7" name="Text Box 3">
          <a:extLst>
            <a:ext uri="{FF2B5EF4-FFF2-40B4-BE49-F238E27FC236}">
              <a16:creationId xmlns:a16="http://schemas.microsoft.com/office/drawing/2014/main" id="{AE8B7DCA-71AC-475F-8463-9D45E09C77A9}"/>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48" name="Text Box 3">
          <a:extLst>
            <a:ext uri="{FF2B5EF4-FFF2-40B4-BE49-F238E27FC236}">
              <a16:creationId xmlns:a16="http://schemas.microsoft.com/office/drawing/2014/main" id="{219AA551-96FA-4542-BFDE-DA8A8EF68B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49" name="Text Box 3">
          <a:extLst>
            <a:ext uri="{FF2B5EF4-FFF2-40B4-BE49-F238E27FC236}">
              <a16:creationId xmlns:a16="http://schemas.microsoft.com/office/drawing/2014/main" id="{817E9369-7645-4442-A021-DF5C23E412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0" name="Text Box 3">
          <a:extLst>
            <a:ext uri="{FF2B5EF4-FFF2-40B4-BE49-F238E27FC236}">
              <a16:creationId xmlns:a16="http://schemas.microsoft.com/office/drawing/2014/main" id="{53378C88-368F-4F5B-8351-4901B7877C0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1" name="Text Box 3">
          <a:extLst>
            <a:ext uri="{FF2B5EF4-FFF2-40B4-BE49-F238E27FC236}">
              <a16:creationId xmlns:a16="http://schemas.microsoft.com/office/drawing/2014/main" id="{86104A22-5839-49D7-8EF5-CE267FE2304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2" name="Text Box 3">
          <a:extLst>
            <a:ext uri="{FF2B5EF4-FFF2-40B4-BE49-F238E27FC236}">
              <a16:creationId xmlns:a16="http://schemas.microsoft.com/office/drawing/2014/main" id="{A6F3AD0C-1732-4717-A5D2-302E7C0E34C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3" name="Text Box 3">
          <a:extLst>
            <a:ext uri="{FF2B5EF4-FFF2-40B4-BE49-F238E27FC236}">
              <a16:creationId xmlns:a16="http://schemas.microsoft.com/office/drawing/2014/main" id="{4EDFF5C5-2596-461A-B7E9-DBCE6BE4E9A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4" name="Text Box 3">
          <a:extLst>
            <a:ext uri="{FF2B5EF4-FFF2-40B4-BE49-F238E27FC236}">
              <a16:creationId xmlns:a16="http://schemas.microsoft.com/office/drawing/2014/main" id="{A8D44C2C-12D4-4FF4-A0EE-72EE59C74B4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5" name="Text Box 3">
          <a:extLst>
            <a:ext uri="{FF2B5EF4-FFF2-40B4-BE49-F238E27FC236}">
              <a16:creationId xmlns:a16="http://schemas.microsoft.com/office/drawing/2014/main" id="{23771569-0880-4079-AE03-F729D88299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6" name="Text Box 3">
          <a:extLst>
            <a:ext uri="{FF2B5EF4-FFF2-40B4-BE49-F238E27FC236}">
              <a16:creationId xmlns:a16="http://schemas.microsoft.com/office/drawing/2014/main" id="{A85436AD-FE66-40D2-82E1-9DF2FD4CC05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7" name="Text Box 3">
          <a:extLst>
            <a:ext uri="{FF2B5EF4-FFF2-40B4-BE49-F238E27FC236}">
              <a16:creationId xmlns:a16="http://schemas.microsoft.com/office/drawing/2014/main" id="{FBAE1303-94F6-4375-A132-0FD8CFDBC35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8" name="Text Box 3">
          <a:extLst>
            <a:ext uri="{FF2B5EF4-FFF2-40B4-BE49-F238E27FC236}">
              <a16:creationId xmlns:a16="http://schemas.microsoft.com/office/drawing/2014/main" id="{68FDD9FC-5271-4BBD-9773-76A448458E9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9" name="Text Box 3">
          <a:extLst>
            <a:ext uri="{FF2B5EF4-FFF2-40B4-BE49-F238E27FC236}">
              <a16:creationId xmlns:a16="http://schemas.microsoft.com/office/drawing/2014/main" id="{9D32F273-7294-4B2D-B7E9-2DF4C390E7F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0" name="Text Box 3">
          <a:extLst>
            <a:ext uri="{FF2B5EF4-FFF2-40B4-BE49-F238E27FC236}">
              <a16:creationId xmlns:a16="http://schemas.microsoft.com/office/drawing/2014/main" id="{5CA5B84B-6565-48C8-91F3-48B1610CC61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1" name="Text Box 3">
          <a:extLst>
            <a:ext uri="{FF2B5EF4-FFF2-40B4-BE49-F238E27FC236}">
              <a16:creationId xmlns:a16="http://schemas.microsoft.com/office/drawing/2014/main" id="{17C1F3E2-1D5D-4194-A3E0-5A8EC78AF57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2" name="Text Box 3">
          <a:extLst>
            <a:ext uri="{FF2B5EF4-FFF2-40B4-BE49-F238E27FC236}">
              <a16:creationId xmlns:a16="http://schemas.microsoft.com/office/drawing/2014/main" id="{D98F9AA9-DE2F-460F-91D7-D54FEB57573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3" name="Text Box 3">
          <a:extLst>
            <a:ext uri="{FF2B5EF4-FFF2-40B4-BE49-F238E27FC236}">
              <a16:creationId xmlns:a16="http://schemas.microsoft.com/office/drawing/2014/main" id="{6DF2F224-6E69-48B8-AD04-D2566FE2907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4" name="Text Box 3">
          <a:extLst>
            <a:ext uri="{FF2B5EF4-FFF2-40B4-BE49-F238E27FC236}">
              <a16:creationId xmlns:a16="http://schemas.microsoft.com/office/drawing/2014/main" id="{E648B977-2A31-4482-9C69-802E22784E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5" name="Text Box 3">
          <a:extLst>
            <a:ext uri="{FF2B5EF4-FFF2-40B4-BE49-F238E27FC236}">
              <a16:creationId xmlns:a16="http://schemas.microsoft.com/office/drawing/2014/main" id="{0A6AE51D-0A5E-41B4-A6F7-1F99D1D6211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6" name="Text Box 3">
          <a:extLst>
            <a:ext uri="{FF2B5EF4-FFF2-40B4-BE49-F238E27FC236}">
              <a16:creationId xmlns:a16="http://schemas.microsoft.com/office/drawing/2014/main" id="{BB54AC57-7D94-4D5D-8AAC-D95E17C0AE6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7" name="Text Box 3">
          <a:extLst>
            <a:ext uri="{FF2B5EF4-FFF2-40B4-BE49-F238E27FC236}">
              <a16:creationId xmlns:a16="http://schemas.microsoft.com/office/drawing/2014/main" id="{F80F3CEA-7D43-4DD7-872A-DEDA80B382E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8" name="Text Box 3">
          <a:extLst>
            <a:ext uri="{FF2B5EF4-FFF2-40B4-BE49-F238E27FC236}">
              <a16:creationId xmlns:a16="http://schemas.microsoft.com/office/drawing/2014/main" id="{179A97CC-2BD9-47B2-A390-D434B0F3BA2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9" name="Text Box 3">
          <a:extLst>
            <a:ext uri="{FF2B5EF4-FFF2-40B4-BE49-F238E27FC236}">
              <a16:creationId xmlns:a16="http://schemas.microsoft.com/office/drawing/2014/main" id="{03D772DB-1C5C-4969-9D4D-7126722D935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0" name="Text Box 3">
          <a:extLst>
            <a:ext uri="{FF2B5EF4-FFF2-40B4-BE49-F238E27FC236}">
              <a16:creationId xmlns:a16="http://schemas.microsoft.com/office/drawing/2014/main" id="{3A475284-8A5C-41EE-BC49-02CD15FF6C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1" name="Text Box 3">
          <a:extLst>
            <a:ext uri="{FF2B5EF4-FFF2-40B4-BE49-F238E27FC236}">
              <a16:creationId xmlns:a16="http://schemas.microsoft.com/office/drawing/2014/main" id="{45154020-AC02-4BFB-8137-F50D9856368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2" name="Text Box 3">
          <a:extLst>
            <a:ext uri="{FF2B5EF4-FFF2-40B4-BE49-F238E27FC236}">
              <a16:creationId xmlns:a16="http://schemas.microsoft.com/office/drawing/2014/main" id="{6E2C2DC7-59E2-41BC-B0C5-FDC9FB65BEC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3" name="Text Box 3">
          <a:extLst>
            <a:ext uri="{FF2B5EF4-FFF2-40B4-BE49-F238E27FC236}">
              <a16:creationId xmlns:a16="http://schemas.microsoft.com/office/drawing/2014/main" id="{DE2C2610-6483-42A6-A321-7723263F382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4" name="Text Box 3">
          <a:extLst>
            <a:ext uri="{FF2B5EF4-FFF2-40B4-BE49-F238E27FC236}">
              <a16:creationId xmlns:a16="http://schemas.microsoft.com/office/drawing/2014/main" id="{E506A671-FA20-4810-AAA5-D00D837876C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5" name="Text Box 3">
          <a:extLst>
            <a:ext uri="{FF2B5EF4-FFF2-40B4-BE49-F238E27FC236}">
              <a16:creationId xmlns:a16="http://schemas.microsoft.com/office/drawing/2014/main" id="{3B29C1E4-354F-493C-A92C-E0D5A59CCC7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6" name="Text Box 3">
          <a:extLst>
            <a:ext uri="{FF2B5EF4-FFF2-40B4-BE49-F238E27FC236}">
              <a16:creationId xmlns:a16="http://schemas.microsoft.com/office/drawing/2014/main" id="{8C8A186C-4811-42F0-AE86-929B9D013E5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7" name="Text Box 3">
          <a:extLst>
            <a:ext uri="{FF2B5EF4-FFF2-40B4-BE49-F238E27FC236}">
              <a16:creationId xmlns:a16="http://schemas.microsoft.com/office/drawing/2014/main" id="{BAC2E527-2D03-4CBB-8C40-47E81D5DDEE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8" name="Text Box 3">
          <a:extLst>
            <a:ext uri="{FF2B5EF4-FFF2-40B4-BE49-F238E27FC236}">
              <a16:creationId xmlns:a16="http://schemas.microsoft.com/office/drawing/2014/main" id="{D97030AE-07F0-4A67-8175-425BF46630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9" name="Text Box 3">
          <a:extLst>
            <a:ext uri="{FF2B5EF4-FFF2-40B4-BE49-F238E27FC236}">
              <a16:creationId xmlns:a16="http://schemas.microsoft.com/office/drawing/2014/main" id="{C8321318-9CFD-444E-8A05-CD56986914C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0" name="Text Box 3">
          <a:extLst>
            <a:ext uri="{FF2B5EF4-FFF2-40B4-BE49-F238E27FC236}">
              <a16:creationId xmlns:a16="http://schemas.microsoft.com/office/drawing/2014/main" id="{4D3B5F33-EA04-4D14-83B0-5EFA52B9EC2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1" name="Text Box 3">
          <a:extLst>
            <a:ext uri="{FF2B5EF4-FFF2-40B4-BE49-F238E27FC236}">
              <a16:creationId xmlns:a16="http://schemas.microsoft.com/office/drawing/2014/main" id="{80E62408-3FD7-4334-AEB4-45C784FD48F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2" name="Text Box 3">
          <a:extLst>
            <a:ext uri="{FF2B5EF4-FFF2-40B4-BE49-F238E27FC236}">
              <a16:creationId xmlns:a16="http://schemas.microsoft.com/office/drawing/2014/main" id="{374E195F-16DA-450F-8C9D-1483FA48B0E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3" name="Text Box 3">
          <a:extLst>
            <a:ext uri="{FF2B5EF4-FFF2-40B4-BE49-F238E27FC236}">
              <a16:creationId xmlns:a16="http://schemas.microsoft.com/office/drawing/2014/main" id="{A43CFB43-B8BC-41CC-99A9-86046411FAE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4" name="Text Box 3">
          <a:extLst>
            <a:ext uri="{FF2B5EF4-FFF2-40B4-BE49-F238E27FC236}">
              <a16:creationId xmlns:a16="http://schemas.microsoft.com/office/drawing/2014/main" id="{4AD806FE-0825-4664-A943-6EAA8481379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5" name="Text Box 3">
          <a:extLst>
            <a:ext uri="{FF2B5EF4-FFF2-40B4-BE49-F238E27FC236}">
              <a16:creationId xmlns:a16="http://schemas.microsoft.com/office/drawing/2014/main" id="{02918B23-5B6A-4B14-A54E-030AB5A5352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6" name="Text Box 3">
          <a:extLst>
            <a:ext uri="{FF2B5EF4-FFF2-40B4-BE49-F238E27FC236}">
              <a16:creationId xmlns:a16="http://schemas.microsoft.com/office/drawing/2014/main" id="{C1781605-F6E7-4D49-A9C5-FF2E8066790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7" name="Text Box 3">
          <a:extLst>
            <a:ext uri="{FF2B5EF4-FFF2-40B4-BE49-F238E27FC236}">
              <a16:creationId xmlns:a16="http://schemas.microsoft.com/office/drawing/2014/main" id="{AAB5BEE7-4DB2-4C08-975B-E036877301C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8" name="Text Box 3">
          <a:extLst>
            <a:ext uri="{FF2B5EF4-FFF2-40B4-BE49-F238E27FC236}">
              <a16:creationId xmlns:a16="http://schemas.microsoft.com/office/drawing/2014/main" id="{9429B9CE-67DA-4A7B-AF7B-CDF88831DAE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9" name="Text Box 3">
          <a:extLst>
            <a:ext uri="{FF2B5EF4-FFF2-40B4-BE49-F238E27FC236}">
              <a16:creationId xmlns:a16="http://schemas.microsoft.com/office/drawing/2014/main" id="{7FBFE236-7346-4090-A64F-3A9784D6B41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0" name="Text Box 3">
          <a:extLst>
            <a:ext uri="{FF2B5EF4-FFF2-40B4-BE49-F238E27FC236}">
              <a16:creationId xmlns:a16="http://schemas.microsoft.com/office/drawing/2014/main" id="{12F199B6-3634-4C4B-8B29-220D722FCC1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1" name="Text Box 3">
          <a:extLst>
            <a:ext uri="{FF2B5EF4-FFF2-40B4-BE49-F238E27FC236}">
              <a16:creationId xmlns:a16="http://schemas.microsoft.com/office/drawing/2014/main" id="{DEBAA0EB-F9C2-435F-AB94-36571EF0A64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2" name="Text Box 3">
          <a:extLst>
            <a:ext uri="{FF2B5EF4-FFF2-40B4-BE49-F238E27FC236}">
              <a16:creationId xmlns:a16="http://schemas.microsoft.com/office/drawing/2014/main" id="{EA69486F-0E27-41E6-B196-65E41FAF841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3" name="Text Box 3">
          <a:extLst>
            <a:ext uri="{FF2B5EF4-FFF2-40B4-BE49-F238E27FC236}">
              <a16:creationId xmlns:a16="http://schemas.microsoft.com/office/drawing/2014/main" id="{203A90D9-22CB-43B5-98D8-92D9FA46989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4" name="Text Box 3">
          <a:extLst>
            <a:ext uri="{FF2B5EF4-FFF2-40B4-BE49-F238E27FC236}">
              <a16:creationId xmlns:a16="http://schemas.microsoft.com/office/drawing/2014/main" id="{A7E0F334-314B-4EB2-89AF-0D007405C39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5" name="Text Box 3">
          <a:extLst>
            <a:ext uri="{FF2B5EF4-FFF2-40B4-BE49-F238E27FC236}">
              <a16:creationId xmlns:a16="http://schemas.microsoft.com/office/drawing/2014/main" id="{0EB2A127-29E6-4604-ACE4-2642216BFE0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6" name="Text Box 3">
          <a:extLst>
            <a:ext uri="{FF2B5EF4-FFF2-40B4-BE49-F238E27FC236}">
              <a16:creationId xmlns:a16="http://schemas.microsoft.com/office/drawing/2014/main" id="{DC2A7AAA-AA6B-4401-95CC-A51F1AF1D3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7" name="Text Box 3">
          <a:extLst>
            <a:ext uri="{FF2B5EF4-FFF2-40B4-BE49-F238E27FC236}">
              <a16:creationId xmlns:a16="http://schemas.microsoft.com/office/drawing/2014/main" id="{5D738DC4-0A3E-49D2-A761-A19A02805F8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8" name="Text Box 3">
          <a:extLst>
            <a:ext uri="{FF2B5EF4-FFF2-40B4-BE49-F238E27FC236}">
              <a16:creationId xmlns:a16="http://schemas.microsoft.com/office/drawing/2014/main" id="{CEAE8AFE-4CC9-49A5-BD82-CAA91834426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9" name="Text Box 3">
          <a:extLst>
            <a:ext uri="{FF2B5EF4-FFF2-40B4-BE49-F238E27FC236}">
              <a16:creationId xmlns:a16="http://schemas.microsoft.com/office/drawing/2014/main" id="{BB569149-EF86-4DD7-8BF6-5E9CE08AA8B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0" name="Text Box 3">
          <a:extLst>
            <a:ext uri="{FF2B5EF4-FFF2-40B4-BE49-F238E27FC236}">
              <a16:creationId xmlns:a16="http://schemas.microsoft.com/office/drawing/2014/main" id="{9DEB346A-34D3-4B56-8832-2D890CAE4A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1" name="Text Box 3">
          <a:extLst>
            <a:ext uri="{FF2B5EF4-FFF2-40B4-BE49-F238E27FC236}">
              <a16:creationId xmlns:a16="http://schemas.microsoft.com/office/drawing/2014/main" id="{74D2E7A5-A4ED-4BF4-906C-6EEEB42E50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2" name="Text Box 3">
          <a:extLst>
            <a:ext uri="{FF2B5EF4-FFF2-40B4-BE49-F238E27FC236}">
              <a16:creationId xmlns:a16="http://schemas.microsoft.com/office/drawing/2014/main" id="{32AD39F2-17C7-4A7E-B759-9182B9EBEDF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3" name="Text Box 3">
          <a:extLst>
            <a:ext uri="{FF2B5EF4-FFF2-40B4-BE49-F238E27FC236}">
              <a16:creationId xmlns:a16="http://schemas.microsoft.com/office/drawing/2014/main" id="{9B59C38A-C03D-4460-ABEA-7BCCC531690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4" name="Text Box 3">
          <a:extLst>
            <a:ext uri="{FF2B5EF4-FFF2-40B4-BE49-F238E27FC236}">
              <a16:creationId xmlns:a16="http://schemas.microsoft.com/office/drawing/2014/main" id="{2030A020-5D6B-439B-A6DD-2DF1C173974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5" name="Text Box 3">
          <a:extLst>
            <a:ext uri="{FF2B5EF4-FFF2-40B4-BE49-F238E27FC236}">
              <a16:creationId xmlns:a16="http://schemas.microsoft.com/office/drawing/2014/main" id="{9595398E-7D63-4F3D-AACE-FD5B27C683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6" name="Text Box 3">
          <a:extLst>
            <a:ext uri="{FF2B5EF4-FFF2-40B4-BE49-F238E27FC236}">
              <a16:creationId xmlns:a16="http://schemas.microsoft.com/office/drawing/2014/main" id="{5377BF45-02DE-443A-8105-0D3B5D5A4D9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7" name="Text Box 3">
          <a:extLst>
            <a:ext uri="{FF2B5EF4-FFF2-40B4-BE49-F238E27FC236}">
              <a16:creationId xmlns:a16="http://schemas.microsoft.com/office/drawing/2014/main" id="{AE996190-56E1-4F32-A2CD-2A39CFABC89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8" name="Text Box 3">
          <a:extLst>
            <a:ext uri="{FF2B5EF4-FFF2-40B4-BE49-F238E27FC236}">
              <a16:creationId xmlns:a16="http://schemas.microsoft.com/office/drawing/2014/main" id="{E1D47954-5FF0-42EB-AA06-90889EF5D4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9" name="Text Box 3">
          <a:extLst>
            <a:ext uri="{FF2B5EF4-FFF2-40B4-BE49-F238E27FC236}">
              <a16:creationId xmlns:a16="http://schemas.microsoft.com/office/drawing/2014/main" id="{25E3EED3-3987-4452-8AE1-9C35D3B6B01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0" name="Text Box 3">
          <a:extLst>
            <a:ext uri="{FF2B5EF4-FFF2-40B4-BE49-F238E27FC236}">
              <a16:creationId xmlns:a16="http://schemas.microsoft.com/office/drawing/2014/main" id="{B5F08656-1EAE-4A07-BFFC-6FD8FF1F4C7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1" name="Text Box 3">
          <a:extLst>
            <a:ext uri="{FF2B5EF4-FFF2-40B4-BE49-F238E27FC236}">
              <a16:creationId xmlns:a16="http://schemas.microsoft.com/office/drawing/2014/main" id="{7DCA42E8-DDE6-4611-B34B-067E00F896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2" name="Text Box 3">
          <a:extLst>
            <a:ext uri="{FF2B5EF4-FFF2-40B4-BE49-F238E27FC236}">
              <a16:creationId xmlns:a16="http://schemas.microsoft.com/office/drawing/2014/main" id="{E88603B6-782F-4CF0-9B31-CBBEF7744B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3" name="Text Box 3">
          <a:extLst>
            <a:ext uri="{FF2B5EF4-FFF2-40B4-BE49-F238E27FC236}">
              <a16:creationId xmlns:a16="http://schemas.microsoft.com/office/drawing/2014/main" id="{19E5B2B2-4287-416C-8F49-975B0A26C40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4" name="Text Box 3">
          <a:extLst>
            <a:ext uri="{FF2B5EF4-FFF2-40B4-BE49-F238E27FC236}">
              <a16:creationId xmlns:a16="http://schemas.microsoft.com/office/drawing/2014/main" id="{48C78F28-FD1D-48AE-A24A-CE8573BD5B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5" name="Text Box 3">
          <a:extLst>
            <a:ext uri="{FF2B5EF4-FFF2-40B4-BE49-F238E27FC236}">
              <a16:creationId xmlns:a16="http://schemas.microsoft.com/office/drawing/2014/main" id="{7B7FD278-32BC-4C98-BB95-0138FF2FD5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6" name="Text Box 3">
          <a:extLst>
            <a:ext uri="{FF2B5EF4-FFF2-40B4-BE49-F238E27FC236}">
              <a16:creationId xmlns:a16="http://schemas.microsoft.com/office/drawing/2014/main" id="{454579DF-3335-4F14-AC9C-E1220CC63F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7" name="Text Box 3">
          <a:extLst>
            <a:ext uri="{FF2B5EF4-FFF2-40B4-BE49-F238E27FC236}">
              <a16:creationId xmlns:a16="http://schemas.microsoft.com/office/drawing/2014/main" id="{05500828-E5FC-4786-BDA4-8539BBC56A9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8" name="Text Box 3">
          <a:extLst>
            <a:ext uri="{FF2B5EF4-FFF2-40B4-BE49-F238E27FC236}">
              <a16:creationId xmlns:a16="http://schemas.microsoft.com/office/drawing/2014/main" id="{9811BE74-7632-4153-98CF-EAEB85621EB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9" name="Text Box 3">
          <a:extLst>
            <a:ext uri="{FF2B5EF4-FFF2-40B4-BE49-F238E27FC236}">
              <a16:creationId xmlns:a16="http://schemas.microsoft.com/office/drawing/2014/main" id="{125C34A3-2BC6-4104-8D3F-59B01DF272B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0" name="Text Box 3">
          <a:extLst>
            <a:ext uri="{FF2B5EF4-FFF2-40B4-BE49-F238E27FC236}">
              <a16:creationId xmlns:a16="http://schemas.microsoft.com/office/drawing/2014/main" id="{5B266419-CF67-44D2-A5E2-8BF256C4CC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1" name="Text Box 3">
          <a:extLst>
            <a:ext uri="{FF2B5EF4-FFF2-40B4-BE49-F238E27FC236}">
              <a16:creationId xmlns:a16="http://schemas.microsoft.com/office/drawing/2014/main" id="{FB1EC234-5A63-4B4F-9607-77942DB3AA9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2" name="Text Box 3">
          <a:extLst>
            <a:ext uri="{FF2B5EF4-FFF2-40B4-BE49-F238E27FC236}">
              <a16:creationId xmlns:a16="http://schemas.microsoft.com/office/drawing/2014/main" id="{19335696-000D-4165-99C0-B606564F8E4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3" name="Text Box 3">
          <a:extLst>
            <a:ext uri="{FF2B5EF4-FFF2-40B4-BE49-F238E27FC236}">
              <a16:creationId xmlns:a16="http://schemas.microsoft.com/office/drawing/2014/main" id="{FE55F36C-B2C5-4C5B-B344-D4DD6824ABA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4" name="Text Box 3">
          <a:extLst>
            <a:ext uri="{FF2B5EF4-FFF2-40B4-BE49-F238E27FC236}">
              <a16:creationId xmlns:a16="http://schemas.microsoft.com/office/drawing/2014/main" id="{95A91785-96E7-48F0-9705-9B619D9CDA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5" name="Text Box 3">
          <a:extLst>
            <a:ext uri="{FF2B5EF4-FFF2-40B4-BE49-F238E27FC236}">
              <a16:creationId xmlns:a16="http://schemas.microsoft.com/office/drawing/2014/main" id="{F1DD2946-8B23-4E35-A5EC-87916E421F8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6" name="Text Box 3">
          <a:extLst>
            <a:ext uri="{FF2B5EF4-FFF2-40B4-BE49-F238E27FC236}">
              <a16:creationId xmlns:a16="http://schemas.microsoft.com/office/drawing/2014/main" id="{40EAA43F-5F8D-4E1C-ADFC-D32DBBCAA93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7" name="Text Box 3">
          <a:extLst>
            <a:ext uri="{FF2B5EF4-FFF2-40B4-BE49-F238E27FC236}">
              <a16:creationId xmlns:a16="http://schemas.microsoft.com/office/drawing/2014/main" id="{9C7AA2E3-B6DD-415B-B03F-86F029C30D0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8" name="Text Box 3">
          <a:extLst>
            <a:ext uri="{FF2B5EF4-FFF2-40B4-BE49-F238E27FC236}">
              <a16:creationId xmlns:a16="http://schemas.microsoft.com/office/drawing/2014/main" id="{8686292D-78CD-4E00-94A0-B7EC9C6C8C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9" name="Text Box 3">
          <a:extLst>
            <a:ext uri="{FF2B5EF4-FFF2-40B4-BE49-F238E27FC236}">
              <a16:creationId xmlns:a16="http://schemas.microsoft.com/office/drawing/2014/main" id="{9FFB2365-96B9-45F9-976B-D278823B4AC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0" name="Text Box 3">
          <a:extLst>
            <a:ext uri="{FF2B5EF4-FFF2-40B4-BE49-F238E27FC236}">
              <a16:creationId xmlns:a16="http://schemas.microsoft.com/office/drawing/2014/main" id="{D85BA024-8B16-4666-8A3B-8341CE0C20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1" name="Text Box 3">
          <a:extLst>
            <a:ext uri="{FF2B5EF4-FFF2-40B4-BE49-F238E27FC236}">
              <a16:creationId xmlns:a16="http://schemas.microsoft.com/office/drawing/2014/main" id="{449474BC-0228-456E-9659-36A1244967B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2" name="Text Box 3">
          <a:extLst>
            <a:ext uri="{FF2B5EF4-FFF2-40B4-BE49-F238E27FC236}">
              <a16:creationId xmlns:a16="http://schemas.microsoft.com/office/drawing/2014/main" id="{D4E1CCA5-8AC3-4FE6-B9E9-713E5DD49DA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3" name="Text Box 3">
          <a:extLst>
            <a:ext uri="{FF2B5EF4-FFF2-40B4-BE49-F238E27FC236}">
              <a16:creationId xmlns:a16="http://schemas.microsoft.com/office/drawing/2014/main" id="{8B02A90D-C729-4D2D-9272-6D476D571C3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4" name="Text Box 3">
          <a:extLst>
            <a:ext uri="{FF2B5EF4-FFF2-40B4-BE49-F238E27FC236}">
              <a16:creationId xmlns:a16="http://schemas.microsoft.com/office/drawing/2014/main" id="{6E7D096E-23F9-4E9A-9F12-E941C848E31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5" name="Text Box 3">
          <a:extLst>
            <a:ext uri="{FF2B5EF4-FFF2-40B4-BE49-F238E27FC236}">
              <a16:creationId xmlns:a16="http://schemas.microsoft.com/office/drawing/2014/main" id="{9D5B07EA-0343-49DE-A4DF-17771CEE59F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6" name="Text Box 3">
          <a:extLst>
            <a:ext uri="{FF2B5EF4-FFF2-40B4-BE49-F238E27FC236}">
              <a16:creationId xmlns:a16="http://schemas.microsoft.com/office/drawing/2014/main" id="{2DF625D3-4651-4D7B-B992-1E223B750FB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7" name="Text Box 3">
          <a:extLst>
            <a:ext uri="{FF2B5EF4-FFF2-40B4-BE49-F238E27FC236}">
              <a16:creationId xmlns:a16="http://schemas.microsoft.com/office/drawing/2014/main" id="{50A84945-023D-4BC9-9AA7-914290800CF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8" name="Text Box 3">
          <a:extLst>
            <a:ext uri="{FF2B5EF4-FFF2-40B4-BE49-F238E27FC236}">
              <a16:creationId xmlns:a16="http://schemas.microsoft.com/office/drawing/2014/main" id="{B27D06A8-E8C7-4EC2-A8F0-5BD9A7B10D8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9" name="Text Box 3">
          <a:extLst>
            <a:ext uri="{FF2B5EF4-FFF2-40B4-BE49-F238E27FC236}">
              <a16:creationId xmlns:a16="http://schemas.microsoft.com/office/drawing/2014/main" id="{F9885FA1-E94C-4BC5-8049-3E97180D5B2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0" name="Text Box 3">
          <a:extLst>
            <a:ext uri="{FF2B5EF4-FFF2-40B4-BE49-F238E27FC236}">
              <a16:creationId xmlns:a16="http://schemas.microsoft.com/office/drawing/2014/main" id="{075C2CB8-6C40-4BFD-841A-26AF2621A9B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1" name="Text Box 3">
          <a:extLst>
            <a:ext uri="{FF2B5EF4-FFF2-40B4-BE49-F238E27FC236}">
              <a16:creationId xmlns:a16="http://schemas.microsoft.com/office/drawing/2014/main" id="{BCCCDD59-55BD-45A0-8002-39C7D109A7D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2" name="Text Box 3">
          <a:extLst>
            <a:ext uri="{FF2B5EF4-FFF2-40B4-BE49-F238E27FC236}">
              <a16:creationId xmlns:a16="http://schemas.microsoft.com/office/drawing/2014/main" id="{695D0C91-B178-4AC1-B9C1-62F7FF463DD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3" name="Text Box 3">
          <a:extLst>
            <a:ext uri="{FF2B5EF4-FFF2-40B4-BE49-F238E27FC236}">
              <a16:creationId xmlns:a16="http://schemas.microsoft.com/office/drawing/2014/main" id="{67BEE1A1-5766-4026-A9D6-83E3E499320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4" name="Text Box 3">
          <a:extLst>
            <a:ext uri="{FF2B5EF4-FFF2-40B4-BE49-F238E27FC236}">
              <a16:creationId xmlns:a16="http://schemas.microsoft.com/office/drawing/2014/main" id="{4375B9B2-6EAD-455A-9C28-DB00DFDEA27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5" name="Text Box 3">
          <a:extLst>
            <a:ext uri="{FF2B5EF4-FFF2-40B4-BE49-F238E27FC236}">
              <a16:creationId xmlns:a16="http://schemas.microsoft.com/office/drawing/2014/main" id="{2A23103B-B8C7-48B9-A4D5-80B8B541399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6" name="Text Box 3">
          <a:extLst>
            <a:ext uri="{FF2B5EF4-FFF2-40B4-BE49-F238E27FC236}">
              <a16:creationId xmlns:a16="http://schemas.microsoft.com/office/drawing/2014/main" id="{80F81798-AECE-4912-87A6-123DB2372E3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7" name="Text Box 3">
          <a:extLst>
            <a:ext uri="{FF2B5EF4-FFF2-40B4-BE49-F238E27FC236}">
              <a16:creationId xmlns:a16="http://schemas.microsoft.com/office/drawing/2014/main" id="{2CD97AC8-378F-4B75-97D1-742F7790A3F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8" name="Text Box 3">
          <a:extLst>
            <a:ext uri="{FF2B5EF4-FFF2-40B4-BE49-F238E27FC236}">
              <a16:creationId xmlns:a16="http://schemas.microsoft.com/office/drawing/2014/main" id="{5CCBE109-CADB-4765-AEC6-BEFA082277A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9" name="Text Box 3">
          <a:extLst>
            <a:ext uri="{FF2B5EF4-FFF2-40B4-BE49-F238E27FC236}">
              <a16:creationId xmlns:a16="http://schemas.microsoft.com/office/drawing/2014/main" id="{519FA4B1-FBD6-4C6C-99F3-2CACD4FE13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0" name="Text Box 3">
          <a:extLst>
            <a:ext uri="{FF2B5EF4-FFF2-40B4-BE49-F238E27FC236}">
              <a16:creationId xmlns:a16="http://schemas.microsoft.com/office/drawing/2014/main" id="{A7A1B3B0-C72D-444D-BCBB-13B17CDB6EA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1" name="Text Box 3">
          <a:extLst>
            <a:ext uri="{FF2B5EF4-FFF2-40B4-BE49-F238E27FC236}">
              <a16:creationId xmlns:a16="http://schemas.microsoft.com/office/drawing/2014/main" id="{4838A3C8-22DC-4C95-ADB2-FF3F6EB5F43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2" name="Text Box 3">
          <a:extLst>
            <a:ext uri="{FF2B5EF4-FFF2-40B4-BE49-F238E27FC236}">
              <a16:creationId xmlns:a16="http://schemas.microsoft.com/office/drawing/2014/main" id="{8E4FA459-22BD-43A3-9AAE-1712DE010A1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3" name="Text Box 3">
          <a:extLst>
            <a:ext uri="{FF2B5EF4-FFF2-40B4-BE49-F238E27FC236}">
              <a16:creationId xmlns:a16="http://schemas.microsoft.com/office/drawing/2014/main" id="{4FF1765F-C85D-47F8-BC71-1FDDA34D41D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4" name="Text Box 3">
          <a:extLst>
            <a:ext uri="{FF2B5EF4-FFF2-40B4-BE49-F238E27FC236}">
              <a16:creationId xmlns:a16="http://schemas.microsoft.com/office/drawing/2014/main" id="{ACC109A0-7FBE-412F-8907-8EBB8F3A034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5" name="Text Box 3">
          <a:extLst>
            <a:ext uri="{FF2B5EF4-FFF2-40B4-BE49-F238E27FC236}">
              <a16:creationId xmlns:a16="http://schemas.microsoft.com/office/drawing/2014/main" id="{CDB8BAF3-3647-45B2-B58F-F3EE2795F39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6" name="Text Box 3">
          <a:extLst>
            <a:ext uri="{FF2B5EF4-FFF2-40B4-BE49-F238E27FC236}">
              <a16:creationId xmlns:a16="http://schemas.microsoft.com/office/drawing/2014/main" id="{3C079CB9-5243-447D-B3AE-905EE5E5525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7" name="Text Box 3">
          <a:extLst>
            <a:ext uri="{FF2B5EF4-FFF2-40B4-BE49-F238E27FC236}">
              <a16:creationId xmlns:a16="http://schemas.microsoft.com/office/drawing/2014/main" id="{68999EBE-29B4-49B2-8D19-6E9F0DC45BB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8" name="Text Box 3">
          <a:extLst>
            <a:ext uri="{FF2B5EF4-FFF2-40B4-BE49-F238E27FC236}">
              <a16:creationId xmlns:a16="http://schemas.microsoft.com/office/drawing/2014/main" id="{887AD8FF-C278-4EB4-BF9F-6430A203568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9" name="Text Box 3">
          <a:extLst>
            <a:ext uri="{FF2B5EF4-FFF2-40B4-BE49-F238E27FC236}">
              <a16:creationId xmlns:a16="http://schemas.microsoft.com/office/drawing/2014/main" id="{77973A5F-C359-42F1-8BD5-623C613CC53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0" name="Text Box 3">
          <a:extLst>
            <a:ext uri="{FF2B5EF4-FFF2-40B4-BE49-F238E27FC236}">
              <a16:creationId xmlns:a16="http://schemas.microsoft.com/office/drawing/2014/main" id="{C3DA332A-37DE-4F62-B1D3-D54150BFD4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1" name="Text Box 3">
          <a:extLst>
            <a:ext uri="{FF2B5EF4-FFF2-40B4-BE49-F238E27FC236}">
              <a16:creationId xmlns:a16="http://schemas.microsoft.com/office/drawing/2014/main" id="{5CF7FDB5-4656-4DC6-B8BA-C37EE41E5EF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2" name="Text Box 3">
          <a:extLst>
            <a:ext uri="{FF2B5EF4-FFF2-40B4-BE49-F238E27FC236}">
              <a16:creationId xmlns:a16="http://schemas.microsoft.com/office/drawing/2014/main" id="{622CF75F-134E-40D7-9939-1C090ADB2DC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3" name="Text Box 3">
          <a:extLst>
            <a:ext uri="{FF2B5EF4-FFF2-40B4-BE49-F238E27FC236}">
              <a16:creationId xmlns:a16="http://schemas.microsoft.com/office/drawing/2014/main" id="{31F581FD-4267-43AB-ACF6-36CDF9BC264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4" name="Text Box 3">
          <a:extLst>
            <a:ext uri="{FF2B5EF4-FFF2-40B4-BE49-F238E27FC236}">
              <a16:creationId xmlns:a16="http://schemas.microsoft.com/office/drawing/2014/main" id="{5E68822D-FC1C-4BB0-8C05-F47E5E52C42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5" name="Text Box 3">
          <a:extLst>
            <a:ext uri="{FF2B5EF4-FFF2-40B4-BE49-F238E27FC236}">
              <a16:creationId xmlns:a16="http://schemas.microsoft.com/office/drawing/2014/main" id="{F6DB23A6-CBE6-49C4-812D-5BFFFD382D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6" name="Text Box 3">
          <a:extLst>
            <a:ext uri="{FF2B5EF4-FFF2-40B4-BE49-F238E27FC236}">
              <a16:creationId xmlns:a16="http://schemas.microsoft.com/office/drawing/2014/main" id="{60072F74-9627-4B9F-A7F2-80A289DA33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7" name="Text Box 3">
          <a:extLst>
            <a:ext uri="{FF2B5EF4-FFF2-40B4-BE49-F238E27FC236}">
              <a16:creationId xmlns:a16="http://schemas.microsoft.com/office/drawing/2014/main" id="{43A742EF-6DB7-4B8B-A971-93D62F84569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8" name="Text Box 3">
          <a:extLst>
            <a:ext uri="{FF2B5EF4-FFF2-40B4-BE49-F238E27FC236}">
              <a16:creationId xmlns:a16="http://schemas.microsoft.com/office/drawing/2014/main" id="{8AEA8DAB-FC9A-4503-BD1D-501804A7C1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9" name="Text Box 3">
          <a:extLst>
            <a:ext uri="{FF2B5EF4-FFF2-40B4-BE49-F238E27FC236}">
              <a16:creationId xmlns:a16="http://schemas.microsoft.com/office/drawing/2014/main" id="{70014B6C-7C90-4943-B14A-6E38188F9AD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0" name="Text Box 3">
          <a:extLst>
            <a:ext uri="{FF2B5EF4-FFF2-40B4-BE49-F238E27FC236}">
              <a16:creationId xmlns:a16="http://schemas.microsoft.com/office/drawing/2014/main" id="{94B1F136-408E-46E2-AF56-D413D372E0B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1" name="Text Box 3">
          <a:extLst>
            <a:ext uri="{FF2B5EF4-FFF2-40B4-BE49-F238E27FC236}">
              <a16:creationId xmlns:a16="http://schemas.microsoft.com/office/drawing/2014/main" id="{C31A5322-901E-466A-B008-42D68E94DDB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2" name="Text Box 3">
          <a:extLst>
            <a:ext uri="{FF2B5EF4-FFF2-40B4-BE49-F238E27FC236}">
              <a16:creationId xmlns:a16="http://schemas.microsoft.com/office/drawing/2014/main" id="{456489F3-D2F5-4876-95E3-7E046873B93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3" name="Text Box 3">
          <a:extLst>
            <a:ext uri="{FF2B5EF4-FFF2-40B4-BE49-F238E27FC236}">
              <a16:creationId xmlns:a16="http://schemas.microsoft.com/office/drawing/2014/main" id="{5770B3FA-6198-4428-9A74-7E8D498124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4" name="Text Box 3">
          <a:extLst>
            <a:ext uri="{FF2B5EF4-FFF2-40B4-BE49-F238E27FC236}">
              <a16:creationId xmlns:a16="http://schemas.microsoft.com/office/drawing/2014/main" id="{0B5796F6-CEBB-4B68-92AC-D7D9DAD6C6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5" name="Text Box 3">
          <a:extLst>
            <a:ext uri="{FF2B5EF4-FFF2-40B4-BE49-F238E27FC236}">
              <a16:creationId xmlns:a16="http://schemas.microsoft.com/office/drawing/2014/main" id="{1B0AFEE8-E248-4600-9D14-B423FB265C2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6" name="Text Box 3">
          <a:extLst>
            <a:ext uri="{FF2B5EF4-FFF2-40B4-BE49-F238E27FC236}">
              <a16:creationId xmlns:a16="http://schemas.microsoft.com/office/drawing/2014/main" id="{2EFDB7DD-EC42-41FE-8366-B848B8C989D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7" name="Text Box 3">
          <a:extLst>
            <a:ext uri="{FF2B5EF4-FFF2-40B4-BE49-F238E27FC236}">
              <a16:creationId xmlns:a16="http://schemas.microsoft.com/office/drawing/2014/main" id="{B72386FD-674C-4082-B004-3C2C79A6732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8" name="Text Box 3">
          <a:extLst>
            <a:ext uri="{FF2B5EF4-FFF2-40B4-BE49-F238E27FC236}">
              <a16:creationId xmlns:a16="http://schemas.microsoft.com/office/drawing/2014/main" id="{5FA231FF-DD04-456A-A668-44851665C21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9" name="Text Box 3">
          <a:extLst>
            <a:ext uri="{FF2B5EF4-FFF2-40B4-BE49-F238E27FC236}">
              <a16:creationId xmlns:a16="http://schemas.microsoft.com/office/drawing/2014/main" id="{59286601-8B30-44D7-92EB-A20B7EF4BF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0" name="Text Box 3">
          <a:extLst>
            <a:ext uri="{FF2B5EF4-FFF2-40B4-BE49-F238E27FC236}">
              <a16:creationId xmlns:a16="http://schemas.microsoft.com/office/drawing/2014/main" id="{8222F18C-23F3-484D-BA17-BA17DAF052A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1" name="Text Box 3">
          <a:extLst>
            <a:ext uri="{FF2B5EF4-FFF2-40B4-BE49-F238E27FC236}">
              <a16:creationId xmlns:a16="http://schemas.microsoft.com/office/drawing/2014/main" id="{E1CF6AF5-BC8B-464A-994A-C54A3187113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2" name="Text Box 3">
          <a:extLst>
            <a:ext uri="{FF2B5EF4-FFF2-40B4-BE49-F238E27FC236}">
              <a16:creationId xmlns:a16="http://schemas.microsoft.com/office/drawing/2014/main" id="{88A0CAC6-D976-4CEE-A0C0-434244C2FF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3" name="Text Box 3">
          <a:extLst>
            <a:ext uri="{FF2B5EF4-FFF2-40B4-BE49-F238E27FC236}">
              <a16:creationId xmlns:a16="http://schemas.microsoft.com/office/drawing/2014/main" id="{7F79AF2E-2628-4BB9-973D-EC775FBDDC1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4" name="Text Box 3">
          <a:extLst>
            <a:ext uri="{FF2B5EF4-FFF2-40B4-BE49-F238E27FC236}">
              <a16:creationId xmlns:a16="http://schemas.microsoft.com/office/drawing/2014/main" id="{D43982B3-3FBE-4BEB-876E-9BD1BE8BC5A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5" name="Text Box 3">
          <a:extLst>
            <a:ext uri="{FF2B5EF4-FFF2-40B4-BE49-F238E27FC236}">
              <a16:creationId xmlns:a16="http://schemas.microsoft.com/office/drawing/2014/main" id="{989AADE9-EDA7-4249-97FF-ACB6B525A4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6" name="Text Box 3">
          <a:extLst>
            <a:ext uri="{FF2B5EF4-FFF2-40B4-BE49-F238E27FC236}">
              <a16:creationId xmlns:a16="http://schemas.microsoft.com/office/drawing/2014/main" id="{A96CC44B-5BD2-452C-BECE-879EC0BCFF3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7" name="Text Box 3">
          <a:extLst>
            <a:ext uri="{FF2B5EF4-FFF2-40B4-BE49-F238E27FC236}">
              <a16:creationId xmlns:a16="http://schemas.microsoft.com/office/drawing/2014/main" id="{60ED6CD3-96B0-4199-BE67-9E3D69B811D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8" name="Text Box 3">
          <a:extLst>
            <a:ext uri="{FF2B5EF4-FFF2-40B4-BE49-F238E27FC236}">
              <a16:creationId xmlns:a16="http://schemas.microsoft.com/office/drawing/2014/main" id="{74728C92-0C55-4846-8BF3-3EB6E4C8D68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9" name="Text Box 3">
          <a:extLst>
            <a:ext uri="{FF2B5EF4-FFF2-40B4-BE49-F238E27FC236}">
              <a16:creationId xmlns:a16="http://schemas.microsoft.com/office/drawing/2014/main" id="{80CD98CB-E71F-4A5E-884E-D69DFA58800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0" name="Text Box 3">
          <a:extLst>
            <a:ext uri="{FF2B5EF4-FFF2-40B4-BE49-F238E27FC236}">
              <a16:creationId xmlns:a16="http://schemas.microsoft.com/office/drawing/2014/main" id="{1CC50237-59E6-48E0-845E-9C7E1B7F9B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1" name="Text Box 3">
          <a:extLst>
            <a:ext uri="{FF2B5EF4-FFF2-40B4-BE49-F238E27FC236}">
              <a16:creationId xmlns:a16="http://schemas.microsoft.com/office/drawing/2014/main" id="{A3B3C51D-7E05-4B9B-880C-FF04F955F82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2" name="Text Box 3">
          <a:extLst>
            <a:ext uri="{FF2B5EF4-FFF2-40B4-BE49-F238E27FC236}">
              <a16:creationId xmlns:a16="http://schemas.microsoft.com/office/drawing/2014/main" id="{DA6D4F2B-6FCE-4F49-AF05-BE1240E9173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3" name="Text Box 3">
          <a:extLst>
            <a:ext uri="{FF2B5EF4-FFF2-40B4-BE49-F238E27FC236}">
              <a16:creationId xmlns:a16="http://schemas.microsoft.com/office/drawing/2014/main" id="{380FDE91-A69B-498D-B24B-2D10A4FAE7D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4" name="Text Box 3">
          <a:extLst>
            <a:ext uri="{FF2B5EF4-FFF2-40B4-BE49-F238E27FC236}">
              <a16:creationId xmlns:a16="http://schemas.microsoft.com/office/drawing/2014/main" id="{2B37DE57-473A-436A-B854-63866BDEAE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5" name="Text Box 3">
          <a:extLst>
            <a:ext uri="{FF2B5EF4-FFF2-40B4-BE49-F238E27FC236}">
              <a16:creationId xmlns:a16="http://schemas.microsoft.com/office/drawing/2014/main" id="{3DD6F027-8AF2-49A1-AE99-E80E5C852AE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6" name="Text Box 3">
          <a:extLst>
            <a:ext uri="{FF2B5EF4-FFF2-40B4-BE49-F238E27FC236}">
              <a16:creationId xmlns:a16="http://schemas.microsoft.com/office/drawing/2014/main" id="{749046A1-60C1-4327-A947-33D7CA67E7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7" name="Text Box 3">
          <a:extLst>
            <a:ext uri="{FF2B5EF4-FFF2-40B4-BE49-F238E27FC236}">
              <a16:creationId xmlns:a16="http://schemas.microsoft.com/office/drawing/2014/main" id="{DBF0AFF2-8262-4068-B9EF-8EB4EB4B4C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8" name="Text Box 3">
          <a:extLst>
            <a:ext uri="{FF2B5EF4-FFF2-40B4-BE49-F238E27FC236}">
              <a16:creationId xmlns:a16="http://schemas.microsoft.com/office/drawing/2014/main" id="{DCBC57AD-01E4-4DB9-AC0C-A2578F5690F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9" name="Text Box 3">
          <a:extLst>
            <a:ext uri="{FF2B5EF4-FFF2-40B4-BE49-F238E27FC236}">
              <a16:creationId xmlns:a16="http://schemas.microsoft.com/office/drawing/2014/main" id="{70DE2761-3A85-4A7F-B6EF-C15D871A642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0" name="Text Box 3">
          <a:extLst>
            <a:ext uri="{FF2B5EF4-FFF2-40B4-BE49-F238E27FC236}">
              <a16:creationId xmlns:a16="http://schemas.microsoft.com/office/drawing/2014/main" id="{261DE7F8-D358-4D92-922E-9306B9D4E19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1" name="Text Box 3">
          <a:extLst>
            <a:ext uri="{FF2B5EF4-FFF2-40B4-BE49-F238E27FC236}">
              <a16:creationId xmlns:a16="http://schemas.microsoft.com/office/drawing/2014/main" id="{FB23CEFB-C0A8-47D5-AECF-F2EE46E0FB5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2" name="Text Box 3">
          <a:extLst>
            <a:ext uri="{FF2B5EF4-FFF2-40B4-BE49-F238E27FC236}">
              <a16:creationId xmlns:a16="http://schemas.microsoft.com/office/drawing/2014/main" id="{AA23AFF8-2010-4F53-84E3-3F16B1B7716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3" name="Text Box 3">
          <a:extLst>
            <a:ext uri="{FF2B5EF4-FFF2-40B4-BE49-F238E27FC236}">
              <a16:creationId xmlns:a16="http://schemas.microsoft.com/office/drawing/2014/main" id="{BDB2F108-3F54-4258-851E-ADAAF36FA4B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4" name="Text Box 3">
          <a:extLst>
            <a:ext uri="{FF2B5EF4-FFF2-40B4-BE49-F238E27FC236}">
              <a16:creationId xmlns:a16="http://schemas.microsoft.com/office/drawing/2014/main" id="{F5644179-EB55-414D-92E3-88F08F2D4CE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5" name="Text Box 3">
          <a:extLst>
            <a:ext uri="{FF2B5EF4-FFF2-40B4-BE49-F238E27FC236}">
              <a16:creationId xmlns:a16="http://schemas.microsoft.com/office/drawing/2014/main" id="{BCA3F8FB-34F9-4874-B3EF-ADF7D248DFD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6" name="Text Box 3">
          <a:extLst>
            <a:ext uri="{FF2B5EF4-FFF2-40B4-BE49-F238E27FC236}">
              <a16:creationId xmlns:a16="http://schemas.microsoft.com/office/drawing/2014/main" id="{D3F0E3FC-6B89-4FA6-81CA-84801D52F7C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7" name="Text Box 3">
          <a:extLst>
            <a:ext uri="{FF2B5EF4-FFF2-40B4-BE49-F238E27FC236}">
              <a16:creationId xmlns:a16="http://schemas.microsoft.com/office/drawing/2014/main" id="{373E80F1-8375-48C6-BEAC-BA1D6FB2DB2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8" name="Text Box 3">
          <a:extLst>
            <a:ext uri="{FF2B5EF4-FFF2-40B4-BE49-F238E27FC236}">
              <a16:creationId xmlns:a16="http://schemas.microsoft.com/office/drawing/2014/main" id="{F9A19BC7-82E2-42CB-8043-756C5AEA8C6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9" name="Text Box 3">
          <a:extLst>
            <a:ext uri="{FF2B5EF4-FFF2-40B4-BE49-F238E27FC236}">
              <a16:creationId xmlns:a16="http://schemas.microsoft.com/office/drawing/2014/main" id="{96A47F73-3FAE-494A-8DED-445D58AAA1F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0" name="Text Box 3">
          <a:extLst>
            <a:ext uri="{FF2B5EF4-FFF2-40B4-BE49-F238E27FC236}">
              <a16:creationId xmlns:a16="http://schemas.microsoft.com/office/drawing/2014/main" id="{0F6C22BD-0F12-4CC7-A397-8C7D79B1421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1" name="Text Box 3">
          <a:extLst>
            <a:ext uri="{FF2B5EF4-FFF2-40B4-BE49-F238E27FC236}">
              <a16:creationId xmlns:a16="http://schemas.microsoft.com/office/drawing/2014/main" id="{424FD854-6CC8-471F-9438-15EA4B49302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2" name="Text Box 3">
          <a:extLst>
            <a:ext uri="{FF2B5EF4-FFF2-40B4-BE49-F238E27FC236}">
              <a16:creationId xmlns:a16="http://schemas.microsoft.com/office/drawing/2014/main" id="{8E7CBFCC-1C46-4973-95DA-D4FF0ED530C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3" name="Text Box 3">
          <a:extLst>
            <a:ext uri="{FF2B5EF4-FFF2-40B4-BE49-F238E27FC236}">
              <a16:creationId xmlns:a16="http://schemas.microsoft.com/office/drawing/2014/main" id="{10DF152B-24BD-457E-B493-D8FC07FABE4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4" name="Text Box 3">
          <a:extLst>
            <a:ext uri="{FF2B5EF4-FFF2-40B4-BE49-F238E27FC236}">
              <a16:creationId xmlns:a16="http://schemas.microsoft.com/office/drawing/2014/main" id="{517EDBDA-35DD-4C73-B3C5-190C7C13F7A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5" name="Text Box 3">
          <a:extLst>
            <a:ext uri="{FF2B5EF4-FFF2-40B4-BE49-F238E27FC236}">
              <a16:creationId xmlns:a16="http://schemas.microsoft.com/office/drawing/2014/main" id="{54A28748-8A5F-4348-B3EF-34A50363745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6" name="Text Box 3">
          <a:extLst>
            <a:ext uri="{FF2B5EF4-FFF2-40B4-BE49-F238E27FC236}">
              <a16:creationId xmlns:a16="http://schemas.microsoft.com/office/drawing/2014/main" id="{6CB2F0D5-491B-42CA-BDA6-4D0CD773A01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7" name="Text Box 3">
          <a:extLst>
            <a:ext uri="{FF2B5EF4-FFF2-40B4-BE49-F238E27FC236}">
              <a16:creationId xmlns:a16="http://schemas.microsoft.com/office/drawing/2014/main" id="{ADD66F41-C940-4D9D-B00E-D56F7DC9643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8" name="Text Box 3">
          <a:extLst>
            <a:ext uri="{FF2B5EF4-FFF2-40B4-BE49-F238E27FC236}">
              <a16:creationId xmlns:a16="http://schemas.microsoft.com/office/drawing/2014/main" id="{C877DCB7-1A25-4D91-A262-B47C582101C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9" name="Text Box 3">
          <a:extLst>
            <a:ext uri="{FF2B5EF4-FFF2-40B4-BE49-F238E27FC236}">
              <a16:creationId xmlns:a16="http://schemas.microsoft.com/office/drawing/2014/main" id="{E789A3C5-1606-4132-80AF-A676588275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0" name="Text Box 3">
          <a:extLst>
            <a:ext uri="{FF2B5EF4-FFF2-40B4-BE49-F238E27FC236}">
              <a16:creationId xmlns:a16="http://schemas.microsoft.com/office/drawing/2014/main" id="{6CA3E3E3-F3E2-484F-870F-CDE4F1BEE17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1" name="Text Box 3">
          <a:extLst>
            <a:ext uri="{FF2B5EF4-FFF2-40B4-BE49-F238E27FC236}">
              <a16:creationId xmlns:a16="http://schemas.microsoft.com/office/drawing/2014/main" id="{52603BFE-51B2-429B-8AB6-A48FCDAAC0C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2" name="Text Box 3">
          <a:extLst>
            <a:ext uri="{FF2B5EF4-FFF2-40B4-BE49-F238E27FC236}">
              <a16:creationId xmlns:a16="http://schemas.microsoft.com/office/drawing/2014/main" id="{6B7E7A11-BC0C-4628-B442-34B08B0B96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3" name="Text Box 3">
          <a:extLst>
            <a:ext uri="{FF2B5EF4-FFF2-40B4-BE49-F238E27FC236}">
              <a16:creationId xmlns:a16="http://schemas.microsoft.com/office/drawing/2014/main" id="{8087BDA7-057F-40CF-9517-1599A23D863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4" name="Text Box 3">
          <a:extLst>
            <a:ext uri="{FF2B5EF4-FFF2-40B4-BE49-F238E27FC236}">
              <a16:creationId xmlns:a16="http://schemas.microsoft.com/office/drawing/2014/main" id="{F088A72E-975A-41AF-B9E9-508FEEE5A71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5" name="Text Box 3">
          <a:extLst>
            <a:ext uri="{FF2B5EF4-FFF2-40B4-BE49-F238E27FC236}">
              <a16:creationId xmlns:a16="http://schemas.microsoft.com/office/drawing/2014/main" id="{3AB7B341-8C4E-4785-854F-11BF822862D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6" name="Text Box 3">
          <a:extLst>
            <a:ext uri="{FF2B5EF4-FFF2-40B4-BE49-F238E27FC236}">
              <a16:creationId xmlns:a16="http://schemas.microsoft.com/office/drawing/2014/main" id="{53935C5C-540D-44AF-BCC8-4184B910196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7" name="Text Box 3">
          <a:extLst>
            <a:ext uri="{FF2B5EF4-FFF2-40B4-BE49-F238E27FC236}">
              <a16:creationId xmlns:a16="http://schemas.microsoft.com/office/drawing/2014/main" id="{A8CC1E72-71CD-4A4C-9D2D-E8F3277CC6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8" name="Text Box 3">
          <a:extLst>
            <a:ext uri="{FF2B5EF4-FFF2-40B4-BE49-F238E27FC236}">
              <a16:creationId xmlns:a16="http://schemas.microsoft.com/office/drawing/2014/main" id="{4296EE70-42BD-447A-955F-A8FD1AADD9E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9" name="Text Box 3">
          <a:extLst>
            <a:ext uri="{FF2B5EF4-FFF2-40B4-BE49-F238E27FC236}">
              <a16:creationId xmlns:a16="http://schemas.microsoft.com/office/drawing/2014/main" id="{F3A7CD37-D8C7-4414-9498-D6A3C735A40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0" name="Text Box 3">
          <a:extLst>
            <a:ext uri="{FF2B5EF4-FFF2-40B4-BE49-F238E27FC236}">
              <a16:creationId xmlns:a16="http://schemas.microsoft.com/office/drawing/2014/main" id="{2590B598-1C71-4F98-B59C-7EC137E52B1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1" name="Text Box 3">
          <a:extLst>
            <a:ext uri="{FF2B5EF4-FFF2-40B4-BE49-F238E27FC236}">
              <a16:creationId xmlns:a16="http://schemas.microsoft.com/office/drawing/2014/main" id="{57852CC9-12EE-47D9-B187-D81BAFEAA1A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2" name="Text Box 3">
          <a:extLst>
            <a:ext uri="{FF2B5EF4-FFF2-40B4-BE49-F238E27FC236}">
              <a16:creationId xmlns:a16="http://schemas.microsoft.com/office/drawing/2014/main" id="{707E131D-FC71-436E-BDB8-0E55D52E952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3" name="Text Box 3">
          <a:extLst>
            <a:ext uri="{FF2B5EF4-FFF2-40B4-BE49-F238E27FC236}">
              <a16:creationId xmlns:a16="http://schemas.microsoft.com/office/drawing/2014/main" id="{294674B4-08B7-416C-8BB0-6F44997DE39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4" name="Text Box 3">
          <a:extLst>
            <a:ext uri="{FF2B5EF4-FFF2-40B4-BE49-F238E27FC236}">
              <a16:creationId xmlns:a16="http://schemas.microsoft.com/office/drawing/2014/main" id="{859318B5-F148-410A-A530-6512E683618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5" name="Text Box 3">
          <a:extLst>
            <a:ext uri="{FF2B5EF4-FFF2-40B4-BE49-F238E27FC236}">
              <a16:creationId xmlns:a16="http://schemas.microsoft.com/office/drawing/2014/main" id="{A085FE5A-01FF-49E5-98A8-EF7E3A0778D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6" name="Text Box 3">
          <a:extLst>
            <a:ext uri="{FF2B5EF4-FFF2-40B4-BE49-F238E27FC236}">
              <a16:creationId xmlns:a16="http://schemas.microsoft.com/office/drawing/2014/main" id="{C6D32684-1842-423E-8AE1-0AF8B751EFB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7" name="Text Box 3">
          <a:extLst>
            <a:ext uri="{FF2B5EF4-FFF2-40B4-BE49-F238E27FC236}">
              <a16:creationId xmlns:a16="http://schemas.microsoft.com/office/drawing/2014/main" id="{BD0F3247-B847-4D8B-8B53-B7EDDF5D467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8" name="Text Box 3">
          <a:extLst>
            <a:ext uri="{FF2B5EF4-FFF2-40B4-BE49-F238E27FC236}">
              <a16:creationId xmlns:a16="http://schemas.microsoft.com/office/drawing/2014/main" id="{D0BAD9A2-5783-40DA-91B4-683900D27BC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9" name="Text Box 3">
          <a:extLst>
            <a:ext uri="{FF2B5EF4-FFF2-40B4-BE49-F238E27FC236}">
              <a16:creationId xmlns:a16="http://schemas.microsoft.com/office/drawing/2014/main" id="{B42CEBFC-C23C-4D90-A773-6B4B972FA162}"/>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0" name="Text Box 3">
          <a:extLst>
            <a:ext uri="{FF2B5EF4-FFF2-40B4-BE49-F238E27FC236}">
              <a16:creationId xmlns:a16="http://schemas.microsoft.com/office/drawing/2014/main" id="{A0191123-A653-4C92-88FA-3C91606958E6}"/>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1" name="Text Box 3">
          <a:extLst>
            <a:ext uri="{FF2B5EF4-FFF2-40B4-BE49-F238E27FC236}">
              <a16:creationId xmlns:a16="http://schemas.microsoft.com/office/drawing/2014/main" id="{35A00C3A-273C-4191-BB45-3D27DB703BA8}"/>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2" name="Text Box 3">
          <a:extLst>
            <a:ext uri="{FF2B5EF4-FFF2-40B4-BE49-F238E27FC236}">
              <a16:creationId xmlns:a16="http://schemas.microsoft.com/office/drawing/2014/main" id="{FCABBCB3-6E18-40B9-A53F-EC9EBB7C3A1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3" name="Text Box 3">
          <a:extLst>
            <a:ext uri="{FF2B5EF4-FFF2-40B4-BE49-F238E27FC236}">
              <a16:creationId xmlns:a16="http://schemas.microsoft.com/office/drawing/2014/main" id="{76151508-88AB-4D54-BB4D-A5C88A5ADDEE}"/>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4" name="Text Box 3">
          <a:extLst>
            <a:ext uri="{FF2B5EF4-FFF2-40B4-BE49-F238E27FC236}">
              <a16:creationId xmlns:a16="http://schemas.microsoft.com/office/drawing/2014/main" id="{BBD01E70-B1B3-40DC-B739-080A48E36596}"/>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5" name="Text Box 3">
          <a:extLst>
            <a:ext uri="{FF2B5EF4-FFF2-40B4-BE49-F238E27FC236}">
              <a16:creationId xmlns:a16="http://schemas.microsoft.com/office/drawing/2014/main" id="{B9EEA09A-FC15-457A-9AE4-662A462C14C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6" name="Text Box 3">
          <a:extLst>
            <a:ext uri="{FF2B5EF4-FFF2-40B4-BE49-F238E27FC236}">
              <a16:creationId xmlns:a16="http://schemas.microsoft.com/office/drawing/2014/main" id="{E5E92544-5CDF-4684-A9AB-F17079BEB9BA}"/>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7" name="Text Box 3">
          <a:extLst>
            <a:ext uri="{FF2B5EF4-FFF2-40B4-BE49-F238E27FC236}">
              <a16:creationId xmlns:a16="http://schemas.microsoft.com/office/drawing/2014/main" id="{9061AEC4-0E63-48B9-B2CF-BE0B435C5C94}"/>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8" name="Text Box 3">
          <a:extLst>
            <a:ext uri="{FF2B5EF4-FFF2-40B4-BE49-F238E27FC236}">
              <a16:creationId xmlns:a16="http://schemas.microsoft.com/office/drawing/2014/main" id="{97368D3B-DF3D-4AB7-8902-F940976C5261}"/>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9" name="Text Box 3">
          <a:extLst>
            <a:ext uri="{FF2B5EF4-FFF2-40B4-BE49-F238E27FC236}">
              <a16:creationId xmlns:a16="http://schemas.microsoft.com/office/drawing/2014/main" id="{B47DB905-3C58-495B-A91D-7663EE9DE101}"/>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0" name="Text Box 3">
          <a:extLst>
            <a:ext uri="{FF2B5EF4-FFF2-40B4-BE49-F238E27FC236}">
              <a16:creationId xmlns:a16="http://schemas.microsoft.com/office/drawing/2014/main" id="{79E7D48B-D540-4CED-AE10-95A2370C991A}"/>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1" name="Text Box 3">
          <a:extLst>
            <a:ext uri="{FF2B5EF4-FFF2-40B4-BE49-F238E27FC236}">
              <a16:creationId xmlns:a16="http://schemas.microsoft.com/office/drawing/2014/main" id="{26320C72-B3E7-432E-AE45-B0FC65F864E7}"/>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2" name="Text Box 3">
          <a:extLst>
            <a:ext uri="{FF2B5EF4-FFF2-40B4-BE49-F238E27FC236}">
              <a16:creationId xmlns:a16="http://schemas.microsoft.com/office/drawing/2014/main" id="{CD9DA848-279E-46A6-A3A6-A1BB22DD879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3" name="Text Box 3">
          <a:extLst>
            <a:ext uri="{FF2B5EF4-FFF2-40B4-BE49-F238E27FC236}">
              <a16:creationId xmlns:a16="http://schemas.microsoft.com/office/drawing/2014/main" id="{E8A6E744-7CAE-460D-9B95-B58CF08B34B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4" name="Text Box 3">
          <a:extLst>
            <a:ext uri="{FF2B5EF4-FFF2-40B4-BE49-F238E27FC236}">
              <a16:creationId xmlns:a16="http://schemas.microsoft.com/office/drawing/2014/main" id="{E63D6AA0-FC48-409D-A480-CA62ED396A10}"/>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5" name="Text Box 3">
          <a:extLst>
            <a:ext uri="{FF2B5EF4-FFF2-40B4-BE49-F238E27FC236}">
              <a16:creationId xmlns:a16="http://schemas.microsoft.com/office/drawing/2014/main" id="{44694200-D057-43F9-AE7E-23397D43E4C7}"/>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6" name="Text Box 3">
          <a:extLst>
            <a:ext uri="{FF2B5EF4-FFF2-40B4-BE49-F238E27FC236}">
              <a16:creationId xmlns:a16="http://schemas.microsoft.com/office/drawing/2014/main" id="{135727A8-D449-4E95-9324-70E8CBA5A0C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7" name="Text Box 3">
          <a:extLst>
            <a:ext uri="{FF2B5EF4-FFF2-40B4-BE49-F238E27FC236}">
              <a16:creationId xmlns:a16="http://schemas.microsoft.com/office/drawing/2014/main" id="{85A28967-2697-4492-9E61-B56A35A157FC}"/>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8" name="Text Box 3">
          <a:extLst>
            <a:ext uri="{FF2B5EF4-FFF2-40B4-BE49-F238E27FC236}">
              <a16:creationId xmlns:a16="http://schemas.microsoft.com/office/drawing/2014/main" id="{F44C3201-2992-46BD-A63F-B5C151D69B60}"/>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9" name="Text Box 3">
          <a:extLst>
            <a:ext uri="{FF2B5EF4-FFF2-40B4-BE49-F238E27FC236}">
              <a16:creationId xmlns:a16="http://schemas.microsoft.com/office/drawing/2014/main" id="{65111DDB-D099-4B4C-8423-515DA8E8F59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0" name="Text Box 3">
          <a:extLst>
            <a:ext uri="{FF2B5EF4-FFF2-40B4-BE49-F238E27FC236}">
              <a16:creationId xmlns:a16="http://schemas.microsoft.com/office/drawing/2014/main" id="{ABDD1917-559D-49D2-82A1-2EF28163D221}"/>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1" name="Text Box 3">
          <a:extLst>
            <a:ext uri="{FF2B5EF4-FFF2-40B4-BE49-F238E27FC236}">
              <a16:creationId xmlns:a16="http://schemas.microsoft.com/office/drawing/2014/main" id="{0A3283DC-73B4-4CC4-BBB7-55D43EA950D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2" name="Text Box 3">
          <a:extLst>
            <a:ext uri="{FF2B5EF4-FFF2-40B4-BE49-F238E27FC236}">
              <a16:creationId xmlns:a16="http://schemas.microsoft.com/office/drawing/2014/main" id="{2FC88A37-CBC4-414E-A5D6-05FED50B6B35}"/>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3" name="Text Box 3">
          <a:extLst>
            <a:ext uri="{FF2B5EF4-FFF2-40B4-BE49-F238E27FC236}">
              <a16:creationId xmlns:a16="http://schemas.microsoft.com/office/drawing/2014/main" id="{B52EDBD0-75FF-4BF0-AFB9-197616C2DA45}"/>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4" name="Text Box 3">
          <a:extLst>
            <a:ext uri="{FF2B5EF4-FFF2-40B4-BE49-F238E27FC236}">
              <a16:creationId xmlns:a16="http://schemas.microsoft.com/office/drawing/2014/main" id="{BB166FA6-D6EA-47CD-B2F0-F24F48945BF9}"/>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5" name="Text Box 3">
          <a:extLst>
            <a:ext uri="{FF2B5EF4-FFF2-40B4-BE49-F238E27FC236}">
              <a16:creationId xmlns:a16="http://schemas.microsoft.com/office/drawing/2014/main" id="{20414257-7C99-45CF-910F-3360313583A2}"/>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6" name="Text Box 3">
          <a:extLst>
            <a:ext uri="{FF2B5EF4-FFF2-40B4-BE49-F238E27FC236}">
              <a16:creationId xmlns:a16="http://schemas.microsoft.com/office/drawing/2014/main" id="{52D5D27E-9EA0-4714-8F7D-77BA3015237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7" name="Text Box 3">
          <a:extLst>
            <a:ext uri="{FF2B5EF4-FFF2-40B4-BE49-F238E27FC236}">
              <a16:creationId xmlns:a16="http://schemas.microsoft.com/office/drawing/2014/main" id="{A8239636-602E-4CB7-9D49-70F376D3B1B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8" name="Text Box 3">
          <a:extLst>
            <a:ext uri="{FF2B5EF4-FFF2-40B4-BE49-F238E27FC236}">
              <a16:creationId xmlns:a16="http://schemas.microsoft.com/office/drawing/2014/main" id="{37BEA99B-4EBC-4B73-88BD-F1238892F72E}"/>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9" name="Text Box 3">
          <a:extLst>
            <a:ext uri="{FF2B5EF4-FFF2-40B4-BE49-F238E27FC236}">
              <a16:creationId xmlns:a16="http://schemas.microsoft.com/office/drawing/2014/main" id="{72F60A77-AB32-4554-A3F5-E15FDFB8D6BC}"/>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0" name="Text Box 3">
          <a:extLst>
            <a:ext uri="{FF2B5EF4-FFF2-40B4-BE49-F238E27FC236}">
              <a16:creationId xmlns:a16="http://schemas.microsoft.com/office/drawing/2014/main" id="{35046267-1C1D-4BA0-921D-4E61D12F100F}"/>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1" name="Text Box 3">
          <a:extLst>
            <a:ext uri="{FF2B5EF4-FFF2-40B4-BE49-F238E27FC236}">
              <a16:creationId xmlns:a16="http://schemas.microsoft.com/office/drawing/2014/main" id="{25D342AA-3A25-4F03-8FAC-8B74A1335F5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2" name="Text Box 3">
          <a:extLst>
            <a:ext uri="{FF2B5EF4-FFF2-40B4-BE49-F238E27FC236}">
              <a16:creationId xmlns:a16="http://schemas.microsoft.com/office/drawing/2014/main" id="{57545C2E-638F-4625-9083-32FF9EA1BFF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3" name="Text Box 3">
          <a:extLst>
            <a:ext uri="{FF2B5EF4-FFF2-40B4-BE49-F238E27FC236}">
              <a16:creationId xmlns:a16="http://schemas.microsoft.com/office/drawing/2014/main" id="{95357FB9-4990-4E0A-BBC9-4364A3A2408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4" name="Text Box 3">
          <a:extLst>
            <a:ext uri="{FF2B5EF4-FFF2-40B4-BE49-F238E27FC236}">
              <a16:creationId xmlns:a16="http://schemas.microsoft.com/office/drawing/2014/main" id="{F97DFEDC-F17F-44AF-BFEE-FDF0EB5F7E1A}"/>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5" name="Text Box 3">
          <a:extLst>
            <a:ext uri="{FF2B5EF4-FFF2-40B4-BE49-F238E27FC236}">
              <a16:creationId xmlns:a16="http://schemas.microsoft.com/office/drawing/2014/main" id="{5C38D26A-FC60-4360-B2B3-8AB1F4C0166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6" name="Text Box 3">
          <a:extLst>
            <a:ext uri="{FF2B5EF4-FFF2-40B4-BE49-F238E27FC236}">
              <a16:creationId xmlns:a16="http://schemas.microsoft.com/office/drawing/2014/main" id="{2A60BB5D-C4B4-4230-87F6-4A035208E9CD}"/>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7" name="Text Box 3">
          <a:extLst>
            <a:ext uri="{FF2B5EF4-FFF2-40B4-BE49-F238E27FC236}">
              <a16:creationId xmlns:a16="http://schemas.microsoft.com/office/drawing/2014/main" id="{BF575593-C745-42FD-8944-CC633FCDFBA4}"/>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8" name="Text Box 3">
          <a:extLst>
            <a:ext uri="{FF2B5EF4-FFF2-40B4-BE49-F238E27FC236}">
              <a16:creationId xmlns:a16="http://schemas.microsoft.com/office/drawing/2014/main" id="{1584F3C2-D36E-43E6-90DF-92B303231CED}"/>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9" name="Text Box 3">
          <a:extLst>
            <a:ext uri="{FF2B5EF4-FFF2-40B4-BE49-F238E27FC236}">
              <a16:creationId xmlns:a16="http://schemas.microsoft.com/office/drawing/2014/main" id="{4F155905-00C5-4F4C-B6A3-B6AC419FC133}"/>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0" name="Text Box 3">
          <a:extLst>
            <a:ext uri="{FF2B5EF4-FFF2-40B4-BE49-F238E27FC236}">
              <a16:creationId xmlns:a16="http://schemas.microsoft.com/office/drawing/2014/main" id="{09599829-2060-485D-9786-2F1924B7EE5D}"/>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1" name="Text Box 3">
          <a:extLst>
            <a:ext uri="{FF2B5EF4-FFF2-40B4-BE49-F238E27FC236}">
              <a16:creationId xmlns:a16="http://schemas.microsoft.com/office/drawing/2014/main" id="{CFC11603-4608-4795-81E5-3716B5F1F441}"/>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2" name="Text Box 3">
          <a:extLst>
            <a:ext uri="{FF2B5EF4-FFF2-40B4-BE49-F238E27FC236}">
              <a16:creationId xmlns:a16="http://schemas.microsoft.com/office/drawing/2014/main" id="{0AA2C933-5932-4BD0-BAD7-9BE09DE8E36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3" name="Text Box 3">
          <a:extLst>
            <a:ext uri="{FF2B5EF4-FFF2-40B4-BE49-F238E27FC236}">
              <a16:creationId xmlns:a16="http://schemas.microsoft.com/office/drawing/2014/main" id="{B51D26D1-6085-425A-BA76-150ED761C8B5}"/>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4" name="Text Box 3">
          <a:extLst>
            <a:ext uri="{FF2B5EF4-FFF2-40B4-BE49-F238E27FC236}">
              <a16:creationId xmlns:a16="http://schemas.microsoft.com/office/drawing/2014/main" id="{07295BCE-29A0-421E-85E9-047026ACAAB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5" name="Text Box 3">
          <a:extLst>
            <a:ext uri="{FF2B5EF4-FFF2-40B4-BE49-F238E27FC236}">
              <a16:creationId xmlns:a16="http://schemas.microsoft.com/office/drawing/2014/main" id="{84ADAA4F-979A-44CF-919C-F9B8E10E64B1}"/>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6" name="Text Box 3">
          <a:extLst>
            <a:ext uri="{FF2B5EF4-FFF2-40B4-BE49-F238E27FC236}">
              <a16:creationId xmlns:a16="http://schemas.microsoft.com/office/drawing/2014/main" id="{D737CF8C-C50A-464C-B655-A40E14812F52}"/>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7" name="Text Box 3">
          <a:extLst>
            <a:ext uri="{FF2B5EF4-FFF2-40B4-BE49-F238E27FC236}">
              <a16:creationId xmlns:a16="http://schemas.microsoft.com/office/drawing/2014/main" id="{8FDB4AE2-83DF-406A-93A5-D6DCFF0AAC6A}"/>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8" name="Text Box 3">
          <a:extLst>
            <a:ext uri="{FF2B5EF4-FFF2-40B4-BE49-F238E27FC236}">
              <a16:creationId xmlns:a16="http://schemas.microsoft.com/office/drawing/2014/main" id="{CA1D738B-2037-4313-8953-531C28F3A0A3}"/>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9" name="Text Box 3">
          <a:extLst>
            <a:ext uri="{FF2B5EF4-FFF2-40B4-BE49-F238E27FC236}">
              <a16:creationId xmlns:a16="http://schemas.microsoft.com/office/drawing/2014/main" id="{F20B485A-0A65-4BFA-9D6B-DBCABB212A70}"/>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0" name="Text Box 3">
          <a:extLst>
            <a:ext uri="{FF2B5EF4-FFF2-40B4-BE49-F238E27FC236}">
              <a16:creationId xmlns:a16="http://schemas.microsoft.com/office/drawing/2014/main" id="{33B63976-C363-49C1-A876-EB8DF27C71A4}"/>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1" name="Text Box 3">
          <a:extLst>
            <a:ext uri="{FF2B5EF4-FFF2-40B4-BE49-F238E27FC236}">
              <a16:creationId xmlns:a16="http://schemas.microsoft.com/office/drawing/2014/main" id="{0F4952BE-2684-4A48-831F-7D3DD9ABE9D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2" name="Text Box 3">
          <a:extLst>
            <a:ext uri="{FF2B5EF4-FFF2-40B4-BE49-F238E27FC236}">
              <a16:creationId xmlns:a16="http://schemas.microsoft.com/office/drawing/2014/main" id="{2E609630-D449-4074-9BB8-5DE6377F7E1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3" name="Text Box 3">
          <a:extLst>
            <a:ext uri="{FF2B5EF4-FFF2-40B4-BE49-F238E27FC236}">
              <a16:creationId xmlns:a16="http://schemas.microsoft.com/office/drawing/2014/main" id="{FC91A7E5-2A6E-407B-8DBC-BD888F629A06}"/>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4" name="Text Box 3">
          <a:extLst>
            <a:ext uri="{FF2B5EF4-FFF2-40B4-BE49-F238E27FC236}">
              <a16:creationId xmlns:a16="http://schemas.microsoft.com/office/drawing/2014/main" id="{34FFCADB-A95F-4CC6-B0CC-59B9D59402DB}"/>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5" name="Text Box 3">
          <a:extLst>
            <a:ext uri="{FF2B5EF4-FFF2-40B4-BE49-F238E27FC236}">
              <a16:creationId xmlns:a16="http://schemas.microsoft.com/office/drawing/2014/main" id="{8AE3DFD3-C992-4F91-A478-E98CC68ED106}"/>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6" name="Text Box 3">
          <a:extLst>
            <a:ext uri="{FF2B5EF4-FFF2-40B4-BE49-F238E27FC236}">
              <a16:creationId xmlns:a16="http://schemas.microsoft.com/office/drawing/2014/main" id="{B1FC42DE-E24C-4E86-9432-9CB2357C901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7" name="Text Box 3">
          <a:extLst>
            <a:ext uri="{FF2B5EF4-FFF2-40B4-BE49-F238E27FC236}">
              <a16:creationId xmlns:a16="http://schemas.microsoft.com/office/drawing/2014/main" id="{0F1DA6E7-CA7B-47FE-AF76-555BC1526A2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8" name="Text Box 3">
          <a:extLst>
            <a:ext uri="{FF2B5EF4-FFF2-40B4-BE49-F238E27FC236}">
              <a16:creationId xmlns:a16="http://schemas.microsoft.com/office/drawing/2014/main" id="{BBCCBB3A-53B0-4BB1-96E2-9EDCF6B5073D}"/>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9" name="Text Box 3">
          <a:extLst>
            <a:ext uri="{FF2B5EF4-FFF2-40B4-BE49-F238E27FC236}">
              <a16:creationId xmlns:a16="http://schemas.microsoft.com/office/drawing/2014/main" id="{F87FF071-13E8-4066-8C4F-7A7BD7920302}"/>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0" name="Text Box 3">
          <a:extLst>
            <a:ext uri="{FF2B5EF4-FFF2-40B4-BE49-F238E27FC236}">
              <a16:creationId xmlns:a16="http://schemas.microsoft.com/office/drawing/2014/main" id="{2C02C26B-A482-46ED-9C3C-9A221EF32FA0}"/>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1" name="Text Box 3">
          <a:extLst>
            <a:ext uri="{FF2B5EF4-FFF2-40B4-BE49-F238E27FC236}">
              <a16:creationId xmlns:a16="http://schemas.microsoft.com/office/drawing/2014/main" id="{FB223199-E173-4ACF-85EB-35BBB1CDA905}"/>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2" name="Text Box 3">
          <a:extLst>
            <a:ext uri="{FF2B5EF4-FFF2-40B4-BE49-F238E27FC236}">
              <a16:creationId xmlns:a16="http://schemas.microsoft.com/office/drawing/2014/main" id="{64F6D6AE-E2D7-41AD-8C83-C4CD16F67321}"/>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3" name="Text Box 3">
          <a:extLst>
            <a:ext uri="{FF2B5EF4-FFF2-40B4-BE49-F238E27FC236}">
              <a16:creationId xmlns:a16="http://schemas.microsoft.com/office/drawing/2014/main" id="{15698A55-024F-44E6-A8FC-10C08C21CAF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4" name="Text Box 3">
          <a:extLst>
            <a:ext uri="{FF2B5EF4-FFF2-40B4-BE49-F238E27FC236}">
              <a16:creationId xmlns:a16="http://schemas.microsoft.com/office/drawing/2014/main" id="{272D5000-BC59-45BC-A763-7A696121A2D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5" name="Text Box 3">
          <a:extLst>
            <a:ext uri="{FF2B5EF4-FFF2-40B4-BE49-F238E27FC236}">
              <a16:creationId xmlns:a16="http://schemas.microsoft.com/office/drawing/2014/main" id="{08D400F7-971C-428E-B03D-0FFDA8200C31}"/>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6" name="Text Box 3">
          <a:extLst>
            <a:ext uri="{FF2B5EF4-FFF2-40B4-BE49-F238E27FC236}">
              <a16:creationId xmlns:a16="http://schemas.microsoft.com/office/drawing/2014/main" id="{82A7A891-3F9A-43EC-8C38-3F41424AB73C}"/>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7" name="Text Box 3">
          <a:extLst>
            <a:ext uri="{FF2B5EF4-FFF2-40B4-BE49-F238E27FC236}">
              <a16:creationId xmlns:a16="http://schemas.microsoft.com/office/drawing/2014/main" id="{EA1693AD-453F-4826-A29D-D5B778A2A9C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8" name="Text Box 3">
          <a:extLst>
            <a:ext uri="{FF2B5EF4-FFF2-40B4-BE49-F238E27FC236}">
              <a16:creationId xmlns:a16="http://schemas.microsoft.com/office/drawing/2014/main" id="{95567D42-E6D3-4AF1-8A6C-09752AEDFFC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9" name="Text Box 3">
          <a:extLst>
            <a:ext uri="{FF2B5EF4-FFF2-40B4-BE49-F238E27FC236}">
              <a16:creationId xmlns:a16="http://schemas.microsoft.com/office/drawing/2014/main" id="{A32B4023-F156-4C3A-A6D6-64F32362CBB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0" name="Text Box 3">
          <a:extLst>
            <a:ext uri="{FF2B5EF4-FFF2-40B4-BE49-F238E27FC236}">
              <a16:creationId xmlns:a16="http://schemas.microsoft.com/office/drawing/2014/main" id="{B552F0EC-DDD5-41E7-9870-8A780888507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1" name="Text Box 3">
          <a:extLst>
            <a:ext uri="{FF2B5EF4-FFF2-40B4-BE49-F238E27FC236}">
              <a16:creationId xmlns:a16="http://schemas.microsoft.com/office/drawing/2014/main" id="{8F4696C5-EA30-43AD-89F9-4E9D655F6FE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2" name="Text Box 3">
          <a:extLst>
            <a:ext uri="{FF2B5EF4-FFF2-40B4-BE49-F238E27FC236}">
              <a16:creationId xmlns:a16="http://schemas.microsoft.com/office/drawing/2014/main" id="{A3C0B343-2584-449A-91EE-574682EDCE92}"/>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3" name="Text Box 3">
          <a:extLst>
            <a:ext uri="{FF2B5EF4-FFF2-40B4-BE49-F238E27FC236}">
              <a16:creationId xmlns:a16="http://schemas.microsoft.com/office/drawing/2014/main" id="{C0876079-28E2-4F2E-9D52-0805FE6BD630}"/>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4" name="Text Box 3">
          <a:extLst>
            <a:ext uri="{FF2B5EF4-FFF2-40B4-BE49-F238E27FC236}">
              <a16:creationId xmlns:a16="http://schemas.microsoft.com/office/drawing/2014/main" id="{B11BA96B-4D0E-47DB-B62A-510AB6555F7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5" name="Text Box 3">
          <a:extLst>
            <a:ext uri="{FF2B5EF4-FFF2-40B4-BE49-F238E27FC236}">
              <a16:creationId xmlns:a16="http://schemas.microsoft.com/office/drawing/2014/main" id="{EDAE1353-7D7E-4B89-A418-389DC643FB50}"/>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6" name="Text Box 3">
          <a:extLst>
            <a:ext uri="{FF2B5EF4-FFF2-40B4-BE49-F238E27FC236}">
              <a16:creationId xmlns:a16="http://schemas.microsoft.com/office/drawing/2014/main" id="{9870DD6B-3CA2-4319-8BC4-700244C3B71C}"/>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7" name="Text Box 3">
          <a:extLst>
            <a:ext uri="{FF2B5EF4-FFF2-40B4-BE49-F238E27FC236}">
              <a16:creationId xmlns:a16="http://schemas.microsoft.com/office/drawing/2014/main" id="{75FF1BDF-BE13-4F4F-8E2F-F3F5798FEFD1}"/>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8" name="Text Box 3">
          <a:extLst>
            <a:ext uri="{FF2B5EF4-FFF2-40B4-BE49-F238E27FC236}">
              <a16:creationId xmlns:a16="http://schemas.microsoft.com/office/drawing/2014/main" id="{07B98B85-3583-40BF-A9AA-74AB91280DB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9" name="Text Box 3">
          <a:extLst>
            <a:ext uri="{FF2B5EF4-FFF2-40B4-BE49-F238E27FC236}">
              <a16:creationId xmlns:a16="http://schemas.microsoft.com/office/drawing/2014/main" id="{CC654F1B-4FB5-4038-AD47-F43CEFD23FF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0" name="Text Box 3">
          <a:extLst>
            <a:ext uri="{FF2B5EF4-FFF2-40B4-BE49-F238E27FC236}">
              <a16:creationId xmlns:a16="http://schemas.microsoft.com/office/drawing/2014/main" id="{772EA25A-0EAA-4FF1-A7AA-C931E7861A9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1" name="Text Box 3">
          <a:extLst>
            <a:ext uri="{FF2B5EF4-FFF2-40B4-BE49-F238E27FC236}">
              <a16:creationId xmlns:a16="http://schemas.microsoft.com/office/drawing/2014/main" id="{CBE2546E-B529-4A14-BF1E-F4F48AA860BD}"/>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2" name="Text Box 3">
          <a:extLst>
            <a:ext uri="{FF2B5EF4-FFF2-40B4-BE49-F238E27FC236}">
              <a16:creationId xmlns:a16="http://schemas.microsoft.com/office/drawing/2014/main" id="{5122D514-F05D-4BF3-822F-07DD911282A3}"/>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3" name="Text Box 3">
          <a:extLst>
            <a:ext uri="{FF2B5EF4-FFF2-40B4-BE49-F238E27FC236}">
              <a16:creationId xmlns:a16="http://schemas.microsoft.com/office/drawing/2014/main" id="{EAEF1653-AC33-4400-B137-078671ECCF9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4" name="Text Box 3">
          <a:extLst>
            <a:ext uri="{FF2B5EF4-FFF2-40B4-BE49-F238E27FC236}">
              <a16:creationId xmlns:a16="http://schemas.microsoft.com/office/drawing/2014/main" id="{4D8277CD-60B8-455B-A502-E950BCF4F09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5" name="Text Box 3">
          <a:extLst>
            <a:ext uri="{FF2B5EF4-FFF2-40B4-BE49-F238E27FC236}">
              <a16:creationId xmlns:a16="http://schemas.microsoft.com/office/drawing/2014/main" id="{F1ACEB47-BAB1-45CD-ADD7-0B58FAFF62B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6" name="Text Box 3">
          <a:extLst>
            <a:ext uri="{FF2B5EF4-FFF2-40B4-BE49-F238E27FC236}">
              <a16:creationId xmlns:a16="http://schemas.microsoft.com/office/drawing/2014/main" id="{415B3CA8-95A6-4113-81F6-DF2FB5FD8FA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7" name="Text Box 3">
          <a:extLst>
            <a:ext uri="{FF2B5EF4-FFF2-40B4-BE49-F238E27FC236}">
              <a16:creationId xmlns:a16="http://schemas.microsoft.com/office/drawing/2014/main" id="{FE8F7F65-FA47-4DE4-91CF-79D5E5AB92EE}"/>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8" name="Text Box 3">
          <a:extLst>
            <a:ext uri="{FF2B5EF4-FFF2-40B4-BE49-F238E27FC236}">
              <a16:creationId xmlns:a16="http://schemas.microsoft.com/office/drawing/2014/main" id="{4FC863FC-5051-45A5-8FE9-88EBC51DCDEC}"/>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9" name="Text Box 3">
          <a:extLst>
            <a:ext uri="{FF2B5EF4-FFF2-40B4-BE49-F238E27FC236}">
              <a16:creationId xmlns:a16="http://schemas.microsoft.com/office/drawing/2014/main" id="{F858C7B0-4889-442B-9530-9042020B12D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oneCellAnchor>
    <xdr:from>
      <xdr:col>3</xdr:col>
      <xdr:colOff>0</xdr:colOff>
      <xdr:row>159</xdr:row>
      <xdr:rowOff>0</xdr:rowOff>
    </xdr:from>
    <xdr:ext cx="85725" cy="179614"/>
    <xdr:sp macro="" textlink="">
      <xdr:nvSpPr>
        <xdr:cNvPr id="5430" name="Text Box 3">
          <a:extLst>
            <a:ext uri="{FF2B5EF4-FFF2-40B4-BE49-F238E27FC236}">
              <a16:creationId xmlns:a16="http://schemas.microsoft.com/office/drawing/2014/main" id="{7125BF3D-525B-4A32-A370-9205A42EF900}"/>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431" name="Text Box 3">
          <a:extLst>
            <a:ext uri="{FF2B5EF4-FFF2-40B4-BE49-F238E27FC236}">
              <a16:creationId xmlns:a16="http://schemas.microsoft.com/office/drawing/2014/main" id="{4AA84D06-2AFE-443B-86D5-3095AD42D76C}"/>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2" name="Text Box 3">
          <a:extLst>
            <a:ext uri="{FF2B5EF4-FFF2-40B4-BE49-F238E27FC236}">
              <a16:creationId xmlns:a16="http://schemas.microsoft.com/office/drawing/2014/main" id="{A3C63863-BD24-4726-B9A2-D3FFCCD68E6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3" name="Text Box 3">
          <a:extLst>
            <a:ext uri="{FF2B5EF4-FFF2-40B4-BE49-F238E27FC236}">
              <a16:creationId xmlns:a16="http://schemas.microsoft.com/office/drawing/2014/main" id="{1D123A3A-C3D1-4C53-8722-E0474D78B1F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4" name="Text Box 3">
          <a:extLst>
            <a:ext uri="{FF2B5EF4-FFF2-40B4-BE49-F238E27FC236}">
              <a16:creationId xmlns:a16="http://schemas.microsoft.com/office/drawing/2014/main" id="{75B0C795-1183-40E1-852C-9BA6F4D90D1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5" name="Text Box 3">
          <a:extLst>
            <a:ext uri="{FF2B5EF4-FFF2-40B4-BE49-F238E27FC236}">
              <a16:creationId xmlns:a16="http://schemas.microsoft.com/office/drawing/2014/main" id="{57E5A606-5893-404F-964D-D9266FE4CE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6" name="Text Box 3">
          <a:extLst>
            <a:ext uri="{FF2B5EF4-FFF2-40B4-BE49-F238E27FC236}">
              <a16:creationId xmlns:a16="http://schemas.microsoft.com/office/drawing/2014/main" id="{DC854A04-4D7E-4BC7-8002-2A27842AFF4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7" name="Text Box 3">
          <a:extLst>
            <a:ext uri="{FF2B5EF4-FFF2-40B4-BE49-F238E27FC236}">
              <a16:creationId xmlns:a16="http://schemas.microsoft.com/office/drawing/2014/main" id="{9AC21932-0E57-41C8-A53A-DE5D65B085F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8" name="Text Box 3">
          <a:extLst>
            <a:ext uri="{FF2B5EF4-FFF2-40B4-BE49-F238E27FC236}">
              <a16:creationId xmlns:a16="http://schemas.microsoft.com/office/drawing/2014/main" id="{76BFEC9C-C812-4664-8A23-C682C84F91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9" name="Text Box 3">
          <a:extLst>
            <a:ext uri="{FF2B5EF4-FFF2-40B4-BE49-F238E27FC236}">
              <a16:creationId xmlns:a16="http://schemas.microsoft.com/office/drawing/2014/main" id="{964872EB-193E-426E-8797-41411B4A4AA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0" name="Text Box 3">
          <a:extLst>
            <a:ext uri="{FF2B5EF4-FFF2-40B4-BE49-F238E27FC236}">
              <a16:creationId xmlns:a16="http://schemas.microsoft.com/office/drawing/2014/main" id="{1B363F0D-DDCA-44E5-9A2C-97552EE142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1" name="Text Box 3">
          <a:extLst>
            <a:ext uri="{FF2B5EF4-FFF2-40B4-BE49-F238E27FC236}">
              <a16:creationId xmlns:a16="http://schemas.microsoft.com/office/drawing/2014/main" id="{A667F104-57DC-446D-9855-E274D5FE94B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2" name="Text Box 3">
          <a:extLst>
            <a:ext uri="{FF2B5EF4-FFF2-40B4-BE49-F238E27FC236}">
              <a16:creationId xmlns:a16="http://schemas.microsoft.com/office/drawing/2014/main" id="{8122F626-CE6D-42EC-91AA-0F0082FEC8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3" name="Text Box 3">
          <a:extLst>
            <a:ext uri="{FF2B5EF4-FFF2-40B4-BE49-F238E27FC236}">
              <a16:creationId xmlns:a16="http://schemas.microsoft.com/office/drawing/2014/main" id="{2D0DB2F3-2682-4411-AADD-ED190FCAD1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4" name="Text Box 3">
          <a:extLst>
            <a:ext uri="{FF2B5EF4-FFF2-40B4-BE49-F238E27FC236}">
              <a16:creationId xmlns:a16="http://schemas.microsoft.com/office/drawing/2014/main" id="{30E41F92-DAED-47B6-950E-E85C3B5893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5" name="Text Box 3">
          <a:extLst>
            <a:ext uri="{FF2B5EF4-FFF2-40B4-BE49-F238E27FC236}">
              <a16:creationId xmlns:a16="http://schemas.microsoft.com/office/drawing/2014/main" id="{1D81BA83-2C38-4DAA-8FE7-7675A3A3C26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6" name="Text Box 3">
          <a:extLst>
            <a:ext uri="{FF2B5EF4-FFF2-40B4-BE49-F238E27FC236}">
              <a16:creationId xmlns:a16="http://schemas.microsoft.com/office/drawing/2014/main" id="{9C900E8E-1378-488E-AF57-64C0A1E5BED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7" name="Text Box 3">
          <a:extLst>
            <a:ext uri="{FF2B5EF4-FFF2-40B4-BE49-F238E27FC236}">
              <a16:creationId xmlns:a16="http://schemas.microsoft.com/office/drawing/2014/main" id="{7CDCA216-FBE9-4B82-8818-E8C683F1413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8" name="Text Box 3">
          <a:extLst>
            <a:ext uri="{FF2B5EF4-FFF2-40B4-BE49-F238E27FC236}">
              <a16:creationId xmlns:a16="http://schemas.microsoft.com/office/drawing/2014/main" id="{E10C855B-C8B3-42DD-A76C-4FF81C198B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9" name="Text Box 3">
          <a:extLst>
            <a:ext uri="{FF2B5EF4-FFF2-40B4-BE49-F238E27FC236}">
              <a16:creationId xmlns:a16="http://schemas.microsoft.com/office/drawing/2014/main" id="{A43EBA62-B9B7-4785-A375-5A9A9A7D20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0" name="Text Box 3">
          <a:extLst>
            <a:ext uri="{FF2B5EF4-FFF2-40B4-BE49-F238E27FC236}">
              <a16:creationId xmlns:a16="http://schemas.microsoft.com/office/drawing/2014/main" id="{50C81C90-B952-410E-9A98-E0E55D0DE1A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1" name="Text Box 3">
          <a:extLst>
            <a:ext uri="{FF2B5EF4-FFF2-40B4-BE49-F238E27FC236}">
              <a16:creationId xmlns:a16="http://schemas.microsoft.com/office/drawing/2014/main" id="{31F8571D-FF35-4E0F-BEBB-4B350AAAC93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2" name="Text Box 3">
          <a:extLst>
            <a:ext uri="{FF2B5EF4-FFF2-40B4-BE49-F238E27FC236}">
              <a16:creationId xmlns:a16="http://schemas.microsoft.com/office/drawing/2014/main" id="{EE8EF07A-B27E-4831-8730-DC32AE39366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3" name="Text Box 3">
          <a:extLst>
            <a:ext uri="{FF2B5EF4-FFF2-40B4-BE49-F238E27FC236}">
              <a16:creationId xmlns:a16="http://schemas.microsoft.com/office/drawing/2014/main" id="{C8A471C5-EE92-4A3E-A18C-5A3A7BC1B6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4" name="Text Box 3">
          <a:extLst>
            <a:ext uri="{FF2B5EF4-FFF2-40B4-BE49-F238E27FC236}">
              <a16:creationId xmlns:a16="http://schemas.microsoft.com/office/drawing/2014/main" id="{16392A27-5000-4515-9E55-F0D1E08DA3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5" name="Text Box 3">
          <a:extLst>
            <a:ext uri="{FF2B5EF4-FFF2-40B4-BE49-F238E27FC236}">
              <a16:creationId xmlns:a16="http://schemas.microsoft.com/office/drawing/2014/main" id="{948ED108-3B47-419A-A259-8BBDAEDFEF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6" name="Text Box 3">
          <a:extLst>
            <a:ext uri="{FF2B5EF4-FFF2-40B4-BE49-F238E27FC236}">
              <a16:creationId xmlns:a16="http://schemas.microsoft.com/office/drawing/2014/main" id="{CC4BC785-468A-46D6-AEA7-DBBC9AE1A36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7" name="Text Box 3">
          <a:extLst>
            <a:ext uri="{FF2B5EF4-FFF2-40B4-BE49-F238E27FC236}">
              <a16:creationId xmlns:a16="http://schemas.microsoft.com/office/drawing/2014/main" id="{F431EB5B-A32E-4642-A874-2D6BC0438B1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8" name="Text Box 3">
          <a:extLst>
            <a:ext uri="{FF2B5EF4-FFF2-40B4-BE49-F238E27FC236}">
              <a16:creationId xmlns:a16="http://schemas.microsoft.com/office/drawing/2014/main" id="{AF13DC41-B053-48CD-89ED-0562C54D8E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9" name="Text Box 3">
          <a:extLst>
            <a:ext uri="{FF2B5EF4-FFF2-40B4-BE49-F238E27FC236}">
              <a16:creationId xmlns:a16="http://schemas.microsoft.com/office/drawing/2014/main" id="{B19F0E53-4732-4018-8733-6596127117A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0" name="Text Box 3">
          <a:extLst>
            <a:ext uri="{FF2B5EF4-FFF2-40B4-BE49-F238E27FC236}">
              <a16:creationId xmlns:a16="http://schemas.microsoft.com/office/drawing/2014/main" id="{2F3CEDBA-53FF-4B3A-A548-4B219C2EE26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1" name="Text Box 3">
          <a:extLst>
            <a:ext uri="{FF2B5EF4-FFF2-40B4-BE49-F238E27FC236}">
              <a16:creationId xmlns:a16="http://schemas.microsoft.com/office/drawing/2014/main" id="{DDFA0F34-37A0-49A1-A655-B4D55B7AE0A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2" name="Text Box 3">
          <a:extLst>
            <a:ext uri="{FF2B5EF4-FFF2-40B4-BE49-F238E27FC236}">
              <a16:creationId xmlns:a16="http://schemas.microsoft.com/office/drawing/2014/main" id="{2829AC76-D0CF-4C8F-9980-8067F71EF2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3" name="Text Box 3">
          <a:extLst>
            <a:ext uri="{FF2B5EF4-FFF2-40B4-BE49-F238E27FC236}">
              <a16:creationId xmlns:a16="http://schemas.microsoft.com/office/drawing/2014/main" id="{66E258D9-4511-4D52-AB9F-A4DFC1DDA71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4" name="Text Box 3">
          <a:extLst>
            <a:ext uri="{FF2B5EF4-FFF2-40B4-BE49-F238E27FC236}">
              <a16:creationId xmlns:a16="http://schemas.microsoft.com/office/drawing/2014/main" id="{2BD12004-D3F1-48C4-8179-D43E84EE427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5" name="Text Box 3">
          <a:extLst>
            <a:ext uri="{FF2B5EF4-FFF2-40B4-BE49-F238E27FC236}">
              <a16:creationId xmlns:a16="http://schemas.microsoft.com/office/drawing/2014/main" id="{4A20BD73-66DE-4FC5-B5AC-DCB4FCC0D71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6" name="Text Box 3">
          <a:extLst>
            <a:ext uri="{FF2B5EF4-FFF2-40B4-BE49-F238E27FC236}">
              <a16:creationId xmlns:a16="http://schemas.microsoft.com/office/drawing/2014/main" id="{9A905A5B-C066-4370-AB23-5E2C04F1153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7" name="Text Box 3">
          <a:extLst>
            <a:ext uri="{FF2B5EF4-FFF2-40B4-BE49-F238E27FC236}">
              <a16:creationId xmlns:a16="http://schemas.microsoft.com/office/drawing/2014/main" id="{9502BD66-03C1-4A69-9D91-F3303419C51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8" name="Text Box 3">
          <a:extLst>
            <a:ext uri="{FF2B5EF4-FFF2-40B4-BE49-F238E27FC236}">
              <a16:creationId xmlns:a16="http://schemas.microsoft.com/office/drawing/2014/main" id="{9E8DB042-973B-49E5-89F9-20C34B372F1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9" name="Text Box 3">
          <a:extLst>
            <a:ext uri="{FF2B5EF4-FFF2-40B4-BE49-F238E27FC236}">
              <a16:creationId xmlns:a16="http://schemas.microsoft.com/office/drawing/2014/main" id="{4450AAEF-0DDF-4084-9484-CE7F4B4DDF6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0" name="Text Box 3">
          <a:extLst>
            <a:ext uri="{FF2B5EF4-FFF2-40B4-BE49-F238E27FC236}">
              <a16:creationId xmlns:a16="http://schemas.microsoft.com/office/drawing/2014/main" id="{07FB4FB8-D285-4241-9E34-895AAA3BB66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1" name="Text Box 3">
          <a:extLst>
            <a:ext uri="{FF2B5EF4-FFF2-40B4-BE49-F238E27FC236}">
              <a16:creationId xmlns:a16="http://schemas.microsoft.com/office/drawing/2014/main" id="{EE137CDB-7664-4861-A430-E5894A6B52D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2" name="Text Box 3">
          <a:extLst>
            <a:ext uri="{FF2B5EF4-FFF2-40B4-BE49-F238E27FC236}">
              <a16:creationId xmlns:a16="http://schemas.microsoft.com/office/drawing/2014/main" id="{D70DA79D-DC5A-4D77-B6E8-0BF2A00FD19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3" name="Text Box 3">
          <a:extLst>
            <a:ext uri="{FF2B5EF4-FFF2-40B4-BE49-F238E27FC236}">
              <a16:creationId xmlns:a16="http://schemas.microsoft.com/office/drawing/2014/main" id="{FB927BEB-FA69-461C-94CF-55661F9E51F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4" name="Text Box 3">
          <a:extLst>
            <a:ext uri="{FF2B5EF4-FFF2-40B4-BE49-F238E27FC236}">
              <a16:creationId xmlns:a16="http://schemas.microsoft.com/office/drawing/2014/main" id="{C0A2C690-8DB6-4011-BE39-DF3C2C80794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5" name="Text Box 3">
          <a:extLst>
            <a:ext uri="{FF2B5EF4-FFF2-40B4-BE49-F238E27FC236}">
              <a16:creationId xmlns:a16="http://schemas.microsoft.com/office/drawing/2014/main" id="{035B5186-0AC9-4D43-B0D5-FA288DCA3CC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6" name="Text Box 3">
          <a:extLst>
            <a:ext uri="{FF2B5EF4-FFF2-40B4-BE49-F238E27FC236}">
              <a16:creationId xmlns:a16="http://schemas.microsoft.com/office/drawing/2014/main" id="{267E7FD6-CEB0-490B-95F2-A10BCB8FA1B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7" name="Text Box 3">
          <a:extLst>
            <a:ext uri="{FF2B5EF4-FFF2-40B4-BE49-F238E27FC236}">
              <a16:creationId xmlns:a16="http://schemas.microsoft.com/office/drawing/2014/main" id="{7C5521DF-B1FC-4E88-B658-CA549DC5B7C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8" name="Text Box 3">
          <a:extLst>
            <a:ext uri="{FF2B5EF4-FFF2-40B4-BE49-F238E27FC236}">
              <a16:creationId xmlns:a16="http://schemas.microsoft.com/office/drawing/2014/main" id="{6B066D49-3219-4C8E-BA50-153BC3875DC5}"/>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9" name="Text Box 3">
          <a:extLst>
            <a:ext uri="{FF2B5EF4-FFF2-40B4-BE49-F238E27FC236}">
              <a16:creationId xmlns:a16="http://schemas.microsoft.com/office/drawing/2014/main" id="{787AF42C-5502-46E4-9F5E-51906CB33FC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0" name="Text Box 3">
          <a:extLst>
            <a:ext uri="{FF2B5EF4-FFF2-40B4-BE49-F238E27FC236}">
              <a16:creationId xmlns:a16="http://schemas.microsoft.com/office/drawing/2014/main" id="{0B8C33A1-CE92-4256-8DA3-165A14738701}"/>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1" name="Text Box 3">
          <a:extLst>
            <a:ext uri="{FF2B5EF4-FFF2-40B4-BE49-F238E27FC236}">
              <a16:creationId xmlns:a16="http://schemas.microsoft.com/office/drawing/2014/main" id="{67CAE261-504B-4B48-BC0F-D4AE94638DB7}"/>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2" name="Text Box 3">
          <a:extLst>
            <a:ext uri="{FF2B5EF4-FFF2-40B4-BE49-F238E27FC236}">
              <a16:creationId xmlns:a16="http://schemas.microsoft.com/office/drawing/2014/main" id="{8CB39527-0C85-4AA2-99EC-EB073AF71D7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3" name="Text Box 3">
          <a:extLst>
            <a:ext uri="{FF2B5EF4-FFF2-40B4-BE49-F238E27FC236}">
              <a16:creationId xmlns:a16="http://schemas.microsoft.com/office/drawing/2014/main" id="{95CD4BAF-DEE1-4FC4-8656-AB2052625B8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4" name="Text Box 3">
          <a:extLst>
            <a:ext uri="{FF2B5EF4-FFF2-40B4-BE49-F238E27FC236}">
              <a16:creationId xmlns:a16="http://schemas.microsoft.com/office/drawing/2014/main" id="{BA29D02F-9269-425F-9D3D-09FB73A99FC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5" name="Text Box 3">
          <a:extLst>
            <a:ext uri="{FF2B5EF4-FFF2-40B4-BE49-F238E27FC236}">
              <a16:creationId xmlns:a16="http://schemas.microsoft.com/office/drawing/2014/main" id="{C66CB4DB-F513-4CE6-8926-EBCE5B01213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6" name="Text Box 3">
          <a:extLst>
            <a:ext uri="{FF2B5EF4-FFF2-40B4-BE49-F238E27FC236}">
              <a16:creationId xmlns:a16="http://schemas.microsoft.com/office/drawing/2014/main" id="{6A82B44D-747B-4C3B-A663-7B7146E947F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7" name="Text Box 3">
          <a:extLst>
            <a:ext uri="{FF2B5EF4-FFF2-40B4-BE49-F238E27FC236}">
              <a16:creationId xmlns:a16="http://schemas.microsoft.com/office/drawing/2014/main" id="{1886E1EF-7E42-4E29-B469-0D2A3CBF8EA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8" name="Text Box 3">
          <a:extLst>
            <a:ext uri="{FF2B5EF4-FFF2-40B4-BE49-F238E27FC236}">
              <a16:creationId xmlns:a16="http://schemas.microsoft.com/office/drawing/2014/main" id="{D6B45A82-401B-4041-8136-9549931FB23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9" name="Text Box 3">
          <a:extLst>
            <a:ext uri="{FF2B5EF4-FFF2-40B4-BE49-F238E27FC236}">
              <a16:creationId xmlns:a16="http://schemas.microsoft.com/office/drawing/2014/main" id="{8266F15F-240B-406A-8D15-203665AF57A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0" name="Text Box 3">
          <a:extLst>
            <a:ext uri="{FF2B5EF4-FFF2-40B4-BE49-F238E27FC236}">
              <a16:creationId xmlns:a16="http://schemas.microsoft.com/office/drawing/2014/main" id="{6907581B-3DEA-4466-8720-C09CBA6494F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1" name="Text Box 3">
          <a:extLst>
            <a:ext uri="{FF2B5EF4-FFF2-40B4-BE49-F238E27FC236}">
              <a16:creationId xmlns:a16="http://schemas.microsoft.com/office/drawing/2014/main" id="{6BC9D701-E936-45C4-85B3-1CBAD39F7D6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2" name="Text Box 3">
          <a:extLst>
            <a:ext uri="{FF2B5EF4-FFF2-40B4-BE49-F238E27FC236}">
              <a16:creationId xmlns:a16="http://schemas.microsoft.com/office/drawing/2014/main" id="{D109F057-4D89-4842-96BF-7111A576B98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3" name="Text Box 3">
          <a:extLst>
            <a:ext uri="{FF2B5EF4-FFF2-40B4-BE49-F238E27FC236}">
              <a16:creationId xmlns:a16="http://schemas.microsoft.com/office/drawing/2014/main" id="{68DF469A-87C1-4038-B119-0501BA85010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4" name="Text Box 3">
          <a:extLst>
            <a:ext uri="{FF2B5EF4-FFF2-40B4-BE49-F238E27FC236}">
              <a16:creationId xmlns:a16="http://schemas.microsoft.com/office/drawing/2014/main" id="{5ED1D55F-F725-4DA9-8C4A-49D963E4C237}"/>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5" name="Text Box 3">
          <a:extLst>
            <a:ext uri="{FF2B5EF4-FFF2-40B4-BE49-F238E27FC236}">
              <a16:creationId xmlns:a16="http://schemas.microsoft.com/office/drawing/2014/main" id="{68A7B8DC-C43A-46A0-8E85-57873D6583B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6" name="Text Box 3">
          <a:extLst>
            <a:ext uri="{FF2B5EF4-FFF2-40B4-BE49-F238E27FC236}">
              <a16:creationId xmlns:a16="http://schemas.microsoft.com/office/drawing/2014/main" id="{6455AACD-5817-4960-989E-CBCB38411B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7" name="Text Box 3">
          <a:extLst>
            <a:ext uri="{FF2B5EF4-FFF2-40B4-BE49-F238E27FC236}">
              <a16:creationId xmlns:a16="http://schemas.microsoft.com/office/drawing/2014/main" id="{6E9BA4E8-C9EF-4A30-91A7-DF512B0D5EC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8" name="Text Box 3">
          <a:extLst>
            <a:ext uri="{FF2B5EF4-FFF2-40B4-BE49-F238E27FC236}">
              <a16:creationId xmlns:a16="http://schemas.microsoft.com/office/drawing/2014/main" id="{A2819F2D-1775-42A0-9CCC-F0D1EE48B79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9" name="Text Box 3">
          <a:extLst>
            <a:ext uri="{FF2B5EF4-FFF2-40B4-BE49-F238E27FC236}">
              <a16:creationId xmlns:a16="http://schemas.microsoft.com/office/drawing/2014/main" id="{7B73E1E2-3C41-4BCD-93D5-09EACEB09AA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00" name="Text Box 3">
          <a:extLst>
            <a:ext uri="{FF2B5EF4-FFF2-40B4-BE49-F238E27FC236}">
              <a16:creationId xmlns:a16="http://schemas.microsoft.com/office/drawing/2014/main" id="{75546C59-E59A-4EBB-A978-4C62B38E27AE}"/>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01" name="Text Box 3">
          <a:extLst>
            <a:ext uri="{FF2B5EF4-FFF2-40B4-BE49-F238E27FC236}">
              <a16:creationId xmlns:a16="http://schemas.microsoft.com/office/drawing/2014/main" id="{7593E66E-4792-457F-80C7-E6747CE657E2}"/>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2" name="Text Box 3">
          <a:extLst>
            <a:ext uri="{FF2B5EF4-FFF2-40B4-BE49-F238E27FC236}">
              <a16:creationId xmlns:a16="http://schemas.microsoft.com/office/drawing/2014/main" id="{E004E701-D034-4C77-BB68-67B1F6D0E9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3" name="Text Box 3">
          <a:extLst>
            <a:ext uri="{FF2B5EF4-FFF2-40B4-BE49-F238E27FC236}">
              <a16:creationId xmlns:a16="http://schemas.microsoft.com/office/drawing/2014/main" id="{29C2BA09-293B-40D9-AB12-F63A2CC951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4" name="Text Box 3">
          <a:extLst>
            <a:ext uri="{FF2B5EF4-FFF2-40B4-BE49-F238E27FC236}">
              <a16:creationId xmlns:a16="http://schemas.microsoft.com/office/drawing/2014/main" id="{D320AF52-E938-44C4-9D26-B3C63325CE1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5" name="Text Box 3">
          <a:extLst>
            <a:ext uri="{FF2B5EF4-FFF2-40B4-BE49-F238E27FC236}">
              <a16:creationId xmlns:a16="http://schemas.microsoft.com/office/drawing/2014/main" id="{0BC0F545-7C1D-4D8C-BA52-E37FE936A6D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6" name="Text Box 3">
          <a:extLst>
            <a:ext uri="{FF2B5EF4-FFF2-40B4-BE49-F238E27FC236}">
              <a16:creationId xmlns:a16="http://schemas.microsoft.com/office/drawing/2014/main" id="{5804C2C2-7A5C-4198-A76F-0F4AA9B1728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7" name="Text Box 3">
          <a:extLst>
            <a:ext uri="{FF2B5EF4-FFF2-40B4-BE49-F238E27FC236}">
              <a16:creationId xmlns:a16="http://schemas.microsoft.com/office/drawing/2014/main" id="{9A59A9D4-8DBE-4644-9274-8C1B0DEF36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8" name="Text Box 3">
          <a:extLst>
            <a:ext uri="{FF2B5EF4-FFF2-40B4-BE49-F238E27FC236}">
              <a16:creationId xmlns:a16="http://schemas.microsoft.com/office/drawing/2014/main" id="{21639B7B-4ABB-4BB3-871F-74B0AFDD7F6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9" name="Text Box 3">
          <a:extLst>
            <a:ext uri="{FF2B5EF4-FFF2-40B4-BE49-F238E27FC236}">
              <a16:creationId xmlns:a16="http://schemas.microsoft.com/office/drawing/2014/main" id="{5C16F29C-AC48-46D2-8469-0989CE6310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0" name="Text Box 3">
          <a:extLst>
            <a:ext uri="{FF2B5EF4-FFF2-40B4-BE49-F238E27FC236}">
              <a16:creationId xmlns:a16="http://schemas.microsoft.com/office/drawing/2014/main" id="{EFAEE2E7-4A7F-4E52-BFAB-B2D62F404FC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1" name="Text Box 3">
          <a:extLst>
            <a:ext uri="{FF2B5EF4-FFF2-40B4-BE49-F238E27FC236}">
              <a16:creationId xmlns:a16="http://schemas.microsoft.com/office/drawing/2014/main" id="{C2BDE1A7-AF4E-4868-B51E-3B3373FB86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2" name="Text Box 3">
          <a:extLst>
            <a:ext uri="{FF2B5EF4-FFF2-40B4-BE49-F238E27FC236}">
              <a16:creationId xmlns:a16="http://schemas.microsoft.com/office/drawing/2014/main" id="{72576332-D034-43AC-B245-3FAA9EBB300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3" name="Text Box 3">
          <a:extLst>
            <a:ext uri="{FF2B5EF4-FFF2-40B4-BE49-F238E27FC236}">
              <a16:creationId xmlns:a16="http://schemas.microsoft.com/office/drawing/2014/main" id="{5CD2FE74-B9B4-4E78-B808-80840E2CED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4" name="Text Box 3">
          <a:extLst>
            <a:ext uri="{FF2B5EF4-FFF2-40B4-BE49-F238E27FC236}">
              <a16:creationId xmlns:a16="http://schemas.microsoft.com/office/drawing/2014/main" id="{3F2D0482-D506-44E1-9E7B-3580D98D6D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5" name="Text Box 3">
          <a:extLst>
            <a:ext uri="{FF2B5EF4-FFF2-40B4-BE49-F238E27FC236}">
              <a16:creationId xmlns:a16="http://schemas.microsoft.com/office/drawing/2014/main" id="{4D16CF7C-3AE1-42BC-965E-8697F00F33E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6" name="Text Box 3">
          <a:extLst>
            <a:ext uri="{FF2B5EF4-FFF2-40B4-BE49-F238E27FC236}">
              <a16:creationId xmlns:a16="http://schemas.microsoft.com/office/drawing/2014/main" id="{5A1AEB97-E605-4750-9315-C517B478177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7" name="Text Box 3">
          <a:extLst>
            <a:ext uri="{FF2B5EF4-FFF2-40B4-BE49-F238E27FC236}">
              <a16:creationId xmlns:a16="http://schemas.microsoft.com/office/drawing/2014/main" id="{636F7369-58CA-4C3A-BE73-3B3399CC602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8" name="Text Box 3">
          <a:extLst>
            <a:ext uri="{FF2B5EF4-FFF2-40B4-BE49-F238E27FC236}">
              <a16:creationId xmlns:a16="http://schemas.microsoft.com/office/drawing/2014/main" id="{06BF0A68-A55E-4A9F-9AC4-6CCB70A513F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9" name="Text Box 3">
          <a:extLst>
            <a:ext uri="{FF2B5EF4-FFF2-40B4-BE49-F238E27FC236}">
              <a16:creationId xmlns:a16="http://schemas.microsoft.com/office/drawing/2014/main" id="{219AF62E-02FE-4322-BFA2-A45912E80E0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0" name="Text Box 3">
          <a:extLst>
            <a:ext uri="{FF2B5EF4-FFF2-40B4-BE49-F238E27FC236}">
              <a16:creationId xmlns:a16="http://schemas.microsoft.com/office/drawing/2014/main" id="{C44B8AE3-98B0-45ED-9276-2F988B7FD57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1" name="Text Box 3">
          <a:extLst>
            <a:ext uri="{FF2B5EF4-FFF2-40B4-BE49-F238E27FC236}">
              <a16:creationId xmlns:a16="http://schemas.microsoft.com/office/drawing/2014/main" id="{251F8DE4-76D0-4C0C-A301-03B295346EE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2" name="Text Box 3">
          <a:extLst>
            <a:ext uri="{FF2B5EF4-FFF2-40B4-BE49-F238E27FC236}">
              <a16:creationId xmlns:a16="http://schemas.microsoft.com/office/drawing/2014/main" id="{FC422977-48CB-4E6E-AD13-95653C467A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3" name="Text Box 3">
          <a:extLst>
            <a:ext uri="{FF2B5EF4-FFF2-40B4-BE49-F238E27FC236}">
              <a16:creationId xmlns:a16="http://schemas.microsoft.com/office/drawing/2014/main" id="{4372F677-CE49-48E0-B255-2FA11AB7E89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4" name="Text Box 3">
          <a:extLst>
            <a:ext uri="{FF2B5EF4-FFF2-40B4-BE49-F238E27FC236}">
              <a16:creationId xmlns:a16="http://schemas.microsoft.com/office/drawing/2014/main" id="{274DFC89-7BCF-40B8-8535-17080978219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5" name="Text Box 3">
          <a:extLst>
            <a:ext uri="{FF2B5EF4-FFF2-40B4-BE49-F238E27FC236}">
              <a16:creationId xmlns:a16="http://schemas.microsoft.com/office/drawing/2014/main" id="{F7891796-E8B6-4B40-A3CB-0BD8BD8DEE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6" name="Text Box 3">
          <a:extLst>
            <a:ext uri="{FF2B5EF4-FFF2-40B4-BE49-F238E27FC236}">
              <a16:creationId xmlns:a16="http://schemas.microsoft.com/office/drawing/2014/main" id="{710F7B65-4C58-4B98-9FD3-3FC6B0075A7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7" name="Text Box 3">
          <a:extLst>
            <a:ext uri="{FF2B5EF4-FFF2-40B4-BE49-F238E27FC236}">
              <a16:creationId xmlns:a16="http://schemas.microsoft.com/office/drawing/2014/main" id="{1DFA9FE2-58FE-4586-A68A-9976F1A1B65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8" name="Text Box 3">
          <a:extLst>
            <a:ext uri="{FF2B5EF4-FFF2-40B4-BE49-F238E27FC236}">
              <a16:creationId xmlns:a16="http://schemas.microsoft.com/office/drawing/2014/main" id="{A1EB42CA-8415-4199-8252-573F97C8147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9" name="Text Box 3">
          <a:extLst>
            <a:ext uri="{FF2B5EF4-FFF2-40B4-BE49-F238E27FC236}">
              <a16:creationId xmlns:a16="http://schemas.microsoft.com/office/drawing/2014/main" id="{A00F7F09-BD06-43DB-B7C4-6C32994B89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0" name="Text Box 3">
          <a:extLst>
            <a:ext uri="{FF2B5EF4-FFF2-40B4-BE49-F238E27FC236}">
              <a16:creationId xmlns:a16="http://schemas.microsoft.com/office/drawing/2014/main" id="{A954FAF5-32D8-46C8-8801-4BDA1DBE66D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1" name="Text Box 3">
          <a:extLst>
            <a:ext uri="{FF2B5EF4-FFF2-40B4-BE49-F238E27FC236}">
              <a16:creationId xmlns:a16="http://schemas.microsoft.com/office/drawing/2014/main" id="{64DF1DFA-2A93-4ED1-B83D-BF680D75D46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2" name="Text Box 3">
          <a:extLst>
            <a:ext uri="{FF2B5EF4-FFF2-40B4-BE49-F238E27FC236}">
              <a16:creationId xmlns:a16="http://schemas.microsoft.com/office/drawing/2014/main" id="{765639B4-3BE6-49E6-96D7-38E166C18CE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3" name="Text Box 3">
          <a:extLst>
            <a:ext uri="{FF2B5EF4-FFF2-40B4-BE49-F238E27FC236}">
              <a16:creationId xmlns:a16="http://schemas.microsoft.com/office/drawing/2014/main" id="{6F834FD9-2B97-454A-A85E-CA025DD0DA6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34" name="Text Box 3">
          <a:extLst>
            <a:ext uri="{FF2B5EF4-FFF2-40B4-BE49-F238E27FC236}">
              <a16:creationId xmlns:a16="http://schemas.microsoft.com/office/drawing/2014/main" id="{A55BC870-3C7C-41B3-A007-425F1AF91B71}"/>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35" name="Text Box 3">
          <a:extLst>
            <a:ext uri="{FF2B5EF4-FFF2-40B4-BE49-F238E27FC236}">
              <a16:creationId xmlns:a16="http://schemas.microsoft.com/office/drawing/2014/main" id="{34564931-5AC5-4AFC-8811-E41CA92A78E8}"/>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6" name="Text Box 3">
          <a:extLst>
            <a:ext uri="{FF2B5EF4-FFF2-40B4-BE49-F238E27FC236}">
              <a16:creationId xmlns:a16="http://schemas.microsoft.com/office/drawing/2014/main" id="{CA097303-4048-4284-901C-66A2007456C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7" name="Text Box 3">
          <a:extLst>
            <a:ext uri="{FF2B5EF4-FFF2-40B4-BE49-F238E27FC236}">
              <a16:creationId xmlns:a16="http://schemas.microsoft.com/office/drawing/2014/main" id="{53271F4B-5F17-4183-AA0F-A35AB62B54C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8" name="Text Box 3">
          <a:extLst>
            <a:ext uri="{FF2B5EF4-FFF2-40B4-BE49-F238E27FC236}">
              <a16:creationId xmlns:a16="http://schemas.microsoft.com/office/drawing/2014/main" id="{F2B85293-1756-4415-B0D8-EA4A83CE95F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9" name="Text Box 3">
          <a:extLst>
            <a:ext uri="{FF2B5EF4-FFF2-40B4-BE49-F238E27FC236}">
              <a16:creationId xmlns:a16="http://schemas.microsoft.com/office/drawing/2014/main" id="{44EDF727-7C8E-4C2F-9678-ECD6AF1E507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0" name="Text Box 3">
          <a:extLst>
            <a:ext uri="{FF2B5EF4-FFF2-40B4-BE49-F238E27FC236}">
              <a16:creationId xmlns:a16="http://schemas.microsoft.com/office/drawing/2014/main" id="{7ED35D66-3371-48E2-B113-091E60F0833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1" name="Text Box 3">
          <a:extLst>
            <a:ext uri="{FF2B5EF4-FFF2-40B4-BE49-F238E27FC236}">
              <a16:creationId xmlns:a16="http://schemas.microsoft.com/office/drawing/2014/main" id="{967D6BFE-9ABC-490E-937E-9DC58124CD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2" name="Text Box 3">
          <a:extLst>
            <a:ext uri="{FF2B5EF4-FFF2-40B4-BE49-F238E27FC236}">
              <a16:creationId xmlns:a16="http://schemas.microsoft.com/office/drawing/2014/main" id="{CCE578F6-3664-4F60-8CC0-9562B30392F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3" name="Text Box 3">
          <a:extLst>
            <a:ext uri="{FF2B5EF4-FFF2-40B4-BE49-F238E27FC236}">
              <a16:creationId xmlns:a16="http://schemas.microsoft.com/office/drawing/2014/main" id="{A711AFAB-E6A5-465B-A6A0-BE8557ADF8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4" name="Text Box 3">
          <a:extLst>
            <a:ext uri="{FF2B5EF4-FFF2-40B4-BE49-F238E27FC236}">
              <a16:creationId xmlns:a16="http://schemas.microsoft.com/office/drawing/2014/main" id="{BF5120BB-ED22-44B4-BCDE-516424C054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5" name="Text Box 3">
          <a:extLst>
            <a:ext uri="{FF2B5EF4-FFF2-40B4-BE49-F238E27FC236}">
              <a16:creationId xmlns:a16="http://schemas.microsoft.com/office/drawing/2014/main" id="{3552D10E-7885-42DC-84CA-EE28A1EC29A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6" name="Text Box 3">
          <a:extLst>
            <a:ext uri="{FF2B5EF4-FFF2-40B4-BE49-F238E27FC236}">
              <a16:creationId xmlns:a16="http://schemas.microsoft.com/office/drawing/2014/main" id="{D65C6D54-B432-4191-8991-A2F2B4DF881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7" name="Text Box 3">
          <a:extLst>
            <a:ext uri="{FF2B5EF4-FFF2-40B4-BE49-F238E27FC236}">
              <a16:creationId xmlns:a16="http://schemas.microsoft.com/office/drawing/2014/main" id="{FC5D0E0C-8ED9-4953-96DF-C94AA66A57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8" name="Text Box 3">
          <a:extLst>
            <a:ext uri="{FF2B5EF4-FFF2-40B4-BE49-F238E27FC236}">
              <a16:creationId xmlns:a16="http://schemas.microsoft.com/office/drawing/2014/main" id="{F4B2F972-C760-45C3-B70F-D55F8DC77D2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9" name="Text Box 3">
          <a:extLst>
            <a:ext uri="{FF2B5EF4-FFF2-40B4-BE49-F238E27FC236}">
              <a16:creationId xmlns:a16="http://schemas.microsoft.com/office/drawing/2014/main" id="{53A58A03-DE5C-4B1D-BF82-EC8BCCFD8D4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0" name="Text Box 3">
          <a:extLst>
            <a:ext uri="{FF2B5EF4-FFF2-40B4-BE49-F238E27FC236}">
              <a16:creationId xmlns:a16="http://schemas.microsoft.com/office/drawing/2014/main" id="{076376FD-E11E-4232-9A92-A3E62E67D9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1" name="Text Box 3">
          <a:extLst>
            <a:ext uri="{FF2B5EF4-FFF2-40B4-BE49-F238E27FC236}">
              <a16:creationId xmlns:a16="http://schemas.microsoft.com/office/drawing/2014/main" id="{C8B4CB6E-3629-4587-ADC3-2B86A362A4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2" name="Text Box 3">
          <a:extLst>
            <a:ext uri="{FF2B5EF4-FFF2-40B4-BE49-F238E27FC236}">
              <a16:creationId xmlns:a16="http://schemas.microsoft.com/office/drawing/2014/main" id="{75D89748-9CCB-40CC-B38A-87924E333E0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3" name="Text Box 3">
          <a:extLst>
            <a:ext uri="{FF2B5EF4-FFF2-40B4-BE49-F238E27FC236}">
              <a16:creationId xmlns:a16="http://schemas.microsoft.com/office/drawing/2014/main" id="{9D3936A6-411B-43E4-89FA-6291943A68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4" name="Text Box 3">
          <a:extLst>
            <a:ext uri="{FF2B5EF4-FFF2-40B4-BE49-F238E27FC236}">
              <a16:creationId xmlns:a16="http://schemas.microsoft.com/office/drawing/2014/main" id="{5C531A7B-630D-472F-9740-0C44522975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5" name="Text Box 3">
          <a:extLst>
            <a:ext uri="{FF2B5EF4-FFF2-40B4-BE49-F238E27FC236}">
              <a16:creationId xmlns:a16="http://schemas.microsoft.com/office/drawing/2014/main" id="{8EB1C3A8-79AC-4AB2-8F53-DB3D9D2F229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6" name="Text Box 3">
          <a:extLst>
            <a:ext uri="{FF2B5EF4-FFF2-40B4-BE49-F238E27FC236}">
              <a16:creationId xmlns:a16="http://schemas.microsoft.com/office/drawing/2014/main" id="{90BBF59C-6F81-4593-87AD-206ED4B53C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7" name="Text Box 3">
          <a:extLst>
            <a:ext uri="{FF2B5EF4-FFF2-40B4-BE49-F238E27FC236}">
              <a16:creationId xmlns:a16="http://schemas.microsoft.com/office/drawing/2014/main" id="{59C9D014-FCC3-4733-B80D-25577BEE276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8" name="Text Box 3">
          <a:extLst>
            <a:ext uri="{FF2B5EF4-FFF2-40B4-BE49-F238E27FC236}">
              <a16:creationId xmlns:a16="http://schemas.microsoft.com/office/drawing/2014/main" id="{CE92C0B2-5C19-4082-8E8C-01AFACD9D18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9" name="Text Box 3">
          <a:extLst>
            <a:ext uri="{FF2B5EF4-FFF2-40B4-BE49-F238E27FC236}">
              <a16:creationId xmlns:a16="http://schemas.microsoft.com/office/drawing/2014/main" id="{D4FB3A4C-2EAE-44DC-BDCD-7466D77E322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0" name="Text Box 3">
          <a:extLst>
            <a:ext uri="{FF2B5EF4-FFF2-40B4-BE49-F238E27FC236}">
              <a16:creationId xmlns:a16="http://schemas.microsoft.com/office/drawing/2014/main" id="{A816ADC8-2EA5-4BEF-8DB1-FB511EA4D81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1" name="Text Box 3">
          <a:extLst>
            <a:ext uri="{FF2B5EF4-FFF2-40B4-BE49-F238E27FC236}">
              <a16:creationId xmlns:a16="http://schemas.microsoft.com/office/drawing/2014/main" id="{85D50ED3-88A8-471E-9664-DB053242872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2" name="Text Box 3">
          <a:extLst>
            <a:ext uri="{FF2B5EF4-FFF2-40B4-BE49-F238E27FC236}">
              <a16:creationId xmlns:a16="http://schemas.microsoft.com/office/drawing/2014/main" id="{E30D4D38-08A1-4BCA-8DAC-EA9A3E6CB27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3" name="Text Box 3">
          <a:extLst>
            <a:ext uri="{FF2B5EF4-FFF2-40B4-BE49-F238E27FC236}">
              <a16:creationId xmlns:a16="http://schemas.microsoft.com/office/drawing/2014/main" id="{DBB276EE-BF78-4D75-B17B-C3FD721450F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4" name="Text Box 3">
          <a:extLst>
            <a:ext uri="{FF2B5EF4-FFF2-40B4-BE49-F238E27FC236}">
              <a16:creationId xmlns:a16="http://schemas.microsoft.com/office/drawing/2014/main" id="{8E61F61F-6A4A-42EC-A688-54659C3D6B1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5" name="Text Box 3">
          <a:extLst>
            <a:ext uri="{FF2B5EF4-FFF2-40B4-BE49-F238E27FC236}">
              <a16:creationId xmlns:a16="http://schemas.microsoft.com/office/drawing/2014/main" id="{5E5211F9-3B66-4DDA-A702-43A7798249D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6" name="Text Box 3">
          <a:extLst>
            <a:ext uri="{FF2B5EF4-FFF2-40B4-BE49-F238E27FC236}">
              <a16:creationId xmlns:a16="http://schemas.microsoft.com/office/drawing/2014/main" id="{9BD1A06D-C41A-4F11-BDD5-7834CBA9193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7" name="Text Box 3">
          <a:extLst>
            <a:ext uri="{FF2B5EF4-FFF2-40B4-BE49-F238E27FC236}">
              <a16:creationId xmlns:a16="http://schemas.microsoft.com/office/drawing/2014/main" id="{4154A936-D4E0-4921-AA38-C21F0FE4CF4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68" name="Text Box 3">
          <a:extLst>
            <a:ext uri="{FF2B5EF4-FFF2-40B4-BE49-F238E27FC236}">
              <a16:creationId xmlns:a16="http://schemas.microsoft.com/office/drawing/2014/main" id="{9DDDB040-78F1-426B-91C2-6826A43FF0A1}"/>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69" name="Text Box 3">
          <a:extLst>
            <a:ext uri="{FF2B5EF4-FFF2-40B4-BE49-F238E27FC236}">
              <a16:creationId xmlns:a16="http://schemas.microsoft.com/office/drawing/2014/main" id="{4D3A2F21-082B-4F2B-932A-B9975728D11B}"/>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0" name="Text Box 3">
          <a:extLst>
            <a:ext uri="{FF2B5EF4-FFF2-40B4-BE49-F238E27FC236}">
              <a16:creationId xmlns:a16="http://schemas.microsoft.com/office/drawing/2014/main" id="{37144559-AAD6-406B-8ADF-BF5214A7FEB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1" name="Text Box 3">
          <a:extLst>
            <a:ext uri="{FF2B5EF4-FFF2-40B4-BE49-F238E27FC236}">
              <a16:creationId xmlns:a16="http://schemas.microsoft.com/office/drawing/2014/main" id="{A233E958-9F76-4CA9-AF71-FB39DF3569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2" name="Text Box 3">
          <a:extLst>
            <a:ext uri="{FF2B5EF4-FFF2-40B4-BE49-F238E27FC236}">
              <a16:creationId xmlns:a16="http://schemas.microsoft.com/office/drawing/2014/main" id="{7C05E86A-0DE2-4860-87A0-C782665EB38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3" name="Text Box 3">
          <a:extLst>
            <a:ext uri="{FF2B5EF4-FFF2-40B4-BE49-F238E27FC236}">
              <a16:creationId xmlns:a16="http://schemas.microsoft.com/office/drawing/2014/main" id="{2E32FF88-1F81-48B2-8662-BC70EF8B52C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4" name="Text Box 3">
          <a:extLst>
            <a:ext uri="{FF2B5EF4-FFF2-40B4-BE49-F238E27FC236}">
              <a16:creationId xmlns:a16="http://schemas.microsoft.com/office/drawing/2014/main" id="{8466CCE4-07C6-4BE7-B242-394F271FFF5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5" name="Text Box 3">
          <a:extLst>
            <a:ext uri="{FF2B5EF4-FFF2-40B4-BE49-F238E27FC236}">
              <a16:creationId xmlns:a16="http://schemas.microsoft.com/office/drawing/2014/main" id="{2B577993-2538-4D02-ABC3-417B0CB26C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6" name="Text Box 3">
          <a:extLst>
            <a:ext uri="{FF2B5EF4-FFF2-40B4-BE49-F238E27FC236}">
              <a16:creationId xmlns:a16="http://schemas.microsoft.com/office/drawing/2014/main" id="{293B1067-BD66-41FD-8FA4-2827965B41D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7" name="Text Box 3">
          <a:extLst>
            <a:ext uri="{FF2B5EF4-FFF2-40B4-BE49-F238E27FC236}">
              <a16:creationId xmlns:a16="http://schemas.microsoft.com/office/drawing/2014/main" id="{EE3E84E3-4606-42DD-A896-0853B89B90A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8" name="Text Box 3">
          <a:extLst>
            <a:ext uri="{FF2B5EF4-FFF2-40B4-BE49-F238E27FC236}">
              <a16:creationId xmlns:a16="http://schemas.microsoft.com/office/drawing/2014/main" id="{16A93114-239E-4E6D-837D-0895CCF98D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9" name="Text Box 3">
          <a:extLst>
            <a:ext uri="{FF2B5EF4-FFF2-40B4-BE49-F238E27FC236}">
              <a16:creationId xmlns:a16="http://schemas.microsoft.com/office/drawing/2014/main" id="{C673EE0E-2994-4CBC-BF84-BD7E02C790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0" name="Text Box 3">
          <a:extLst>
            <a:ext uri="{FF2B5EF4-FFF2-40B4-BE49-F238E27FC236}">
              <a16:creationId xmlns:a16="http://schemas.microsoft.com/office/drawing/2014/main" id="{E3901BFB-CAC2-4215-8F02-0367F4B4B4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1" name="Text Box 3">
          <a:extLst>
            <a:ext uri="{FF2B5EF4-FFF2-40B4-BE49-F238E27FC236}">
              <a16:creationId xmlns:a16="http://schemas.microsoft.com/office/drawing/2014/main" id="{AF2ABB1A-2839-4FFD-854D-6F4684EA7D2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2" name="Text Box 3">
          <a:extLst>
            <a:ext uri="{FF2B5EF4-FFF2-40B4-BE49-F238E27FC236}">
              <a16:creationId xmlns:a16="http://schemas.microsoft.com/office/drawing/2014/main" id="{4FC1375C-AC2C-440C-88EC-DB652B21EC3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3" name="Text Box 3">
          <a:extLst>
            <a:ext uri="{FF2B5EF4-FFF2-40B4-BE49-F238E27FC236}">
              <a16:creationId xmlns:a16="http://schemas.microsoft.com/office/drawing/2014/main" id="{A4CA6DFD-8D01-4C7D-A7F0-8B3FD643A6A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4" name="Text Box 3">
          <a:extLst>
            <a:ext uri="{FF2B5EF4-FFF2-40B4-BE49-F238E27FC236}">
              <a16:creationId xmlns:a16="http://schemas.microsoft.com/office/drawing/2014/main" id="{D0600791-4BE2-4867-91BE-F95D209A07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5" name="Text Box 3">
          <a:extLst>
            <a:ext uri="{FF2B5EF4-FFF2-40B4-BE49-F238E27FC236}">
              <a16:creationId xmlns:a16="http://schemas.microsoft.com/office/drawing/2014/main" id="{94BD160B-FE85-47AE-BFC0-2C1F33A653C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6" name="Text Box 3">
          <a:extLst>
            <a:ext uri="{FF2B5EF4-FFF2-40B4-BE49-F238E27FC236}">
              <a16:creationId xmlns:a16="http://schemas.microsoft.com/office/drawing/2014/main" id="{EF871631-0655-4818-A7C2-82BE97B3EE8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7" name="Text Box 3">
          <a:extLst>
            <a:ext uri="{FF2B5EF4-FFF2-40B4-BE49-F238E27FC236}">
              <a16:creationId xmlns:a16="http://schemas.microsoft.com/office/drawing/2014/main" id="{A9D71B05-C0A4-4E5A-B622-7B1395BF466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8" name="Text Box 3">
          <a:extLst>
            <a:ext uri="{FF2B5EF4-FFF2-40B4-BE49-F238E27FC236}">
              <a16:creationId xmlns:a16="http://schemas.microsoft.com/office/drawing/2014/main" id="{BA2204C5-17E8-4B58-B979-68836F387D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9" name="Text Box 3">
          <a:extLst>
            <a:ext uri="{FF2B5EF4-FFF2-40B4-BE49-F238E27FC236}">
              <a16:creationId xmlns:a16="http://schemas.microsoft.com/office/drawing/2014/main" id="{73EF20BF-A6EC-4904-B9C1-1226A887647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0" name="Text Box 3">
          <a:extLst>
            <a:ext uri="{FF2B5EF4-FFF2-40B4-BE49-F238E27FC236}">
              <a16:creationId xmlns:a16="http://schemas.microsoft.com/office/drawing/2014/main" id="{B1CA2023-FA9D-4B75-B8F6-3878140FA69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1" name="Text Box 3">
          <a:extLst>
            <a:ext uri="{FF2B5EF4-FFF2-40B4-BE49-F238E27FC236}">
              <a16:creationId xmlns:a16="http://schemas.microsoft.com/office/drawing/2014/main" id="{3E2C0629-0B1A-4ED0-8FEE-2DBA955870E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2" name="Text Box 3">
          <a:extLst>
            <a:ext uri="{FF2B5EF4-FFF2-40B4-BE49-F238E27FC236}">
              <a16:creationId xmlns:a16="http://schemas.microsoft.com/office/drawing/2014/main" id="{E1E8E93F-4340-4C14-9503-7BBC74220C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3" name="Text Box 3">
          <a:extLst>
            <a:ext uri="{FF2B5EF4-FFF2-40B4-BE49-F238E27FC236}">
              <a16:creationId xmlns:a16="http://schemas.microsoft.com/office/drawing/2014/main" id="{D4AA7201-49D5-4531-A183-FC21CAF182C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4" name="Text Box 3">
          <a:extLst>
            <a:ext uri="{FF2B5EF4-FFF2-40B4-BE49-F238E27FC236}">
              <a16:creationId xmlns:a16="http://schemas.microsoft.com/office/drawing/2014/main" id="{246C4DC8-971E-4B63-BE72-AF1DAF8740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5" name="Text Box 3">
          <a:extLst>
            <a:ext uri="{FF2B5EF4-FFF2-40B4-BE49-F238E27FC236}">
              <a16:creationId xmlns:a16="http://schemas.microsoft.com/office/drawing/2014/main" id="{5ED3AEB8-3B0C-4F57-A92C-DFB7D05B6B3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6" name="Text Box 3">
          <a:extLst>
            <a:ext uri="{FF2B5EF4-FFF2-40B4-BE49-F238E27FC236}">
              <a16:creationId xmlns:a16="http://schemas.microsoft.com/office/drawing/2014/main" id="{B05AEC15-55E3-43F0-8D02-7B9D786958B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7" name="Text Box 3">
          <a:extLst>
            <a:ext uri="{FF2B5EF4-FFF2-40B4-BE49-F238E27FC236}">
              <a16:creationId xmlns:a16="http://schemas.microsoft.com/office/drawing/2014/main" id="{CDCB5BFC-8389-4898-B6A2-96EC02DD871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8" name="Text Box 3">
          <a:extLst>
            <a:ext uri="{FF2B5EF4-FFF2-40B4-BE49-F238E27FC236}">
              <a16:creationId xmlns:a16="http://schemas.microsoft.com/office/drawing/2014/main" id="{B0AF5AAF-AC07-4792-8669-E019B8185D4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9" name="Text Box 3">
          <a:extLst>
            <a:ext uri="{FF2B5EF4-FFF2-40B4-BE49-F238E27FC236}">
              <a16:creationId xmlns:a16="http://schemas.microsoft.com/office/drawing/2014/main" id="{6A2E20A4-B68C-4FDF-A189-13B64B5EC9C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600" name="Text Box 3">
          <a:extLst>
            <a:ext uri="{FF2B5EF4-FFF2-40B4-BE49-F238E27FC236}">
              <a16:creationId xmlns:a16="http://schemas.microsoft.com/office/drawing/2014/main" id="{A580D99E-B2D4-4D39-BEED-FA9040EFCB7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601" name="Text Box 3">
          <a:extLst>
            <a:ext uri="{FF2B5EF4-FFF2-40B4-BE49-F238E27FC236}">
              <a16:creationId xmlns:a16="http://schemas.microsoft.com/office/drawing/2014/main" id="{E2C37D8D-5FD0-4ED7-BD22-F7720C9FC90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2" name="Text Box 3">
          <a:extLst>
            <a:ext uri="{FF2B5EF4-FFF2-40B4-BE49-F238E27FC236}">
              <a16:creationId xmlns:a16="http://schemas.microsoft.com/office/drawing/2014/main" id="{5C65D2FD-33B0-4C92-9D11-49E3ACE5DA3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3" name="Text Box 3">
          <a:extLst>
            <a:ext uri="{FF2B5EF4-FFF2-40B4-BE49-F238E27FC236}">
              <a16:creationId xmlns:a16="http://schemas.microsoft.com/office/drawing/2014/main" id="{91D5698D-569D-48CF-AEB8-2EDB28F9EB7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4" name="Text Box 3">
          <a:extLst>
            <a:ext uri="{FF2B5EF4-FFF2-40B4-BE49-F238E27FC236}">
              <a16:creationId xmlns:a16="http://schemas.microsoft.com/office/drawing/2014/main" id="{DB5D0D06-0388-4969-8F8B-9A91CA09F51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5" name="Text Box 3">
          <a:extLst>
            <a:ext uri="{FF2B5EF4-FFF2-40B4-BE49-F238E27FC236}">
              <a16:creationId xmlns:a16="http://schemas.microsoft.com/office/drawing/2014/main" id="{1D66736E-4B2F-472A-9A35-25C546ACEAC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6" name="Text Box 3">
          <a:extLst>
            <a:ext uri="{FF2B5EF4-FFF2-40B4-BE49-F238E27FC236}">
              <a16:creationId xmlns:a16="http://schemas.microsoft.com/office/drawing/2014/main" id="{9E94AAC0-7FE0-44D1-B556-11097BAF5C1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7" name="Text Box 3">
          <a:extLst>
            <a:ext uri="{FF2B5EF4-FFF2-40B4-BE49-F238E27FC236}">
              <a16:creationId xmlns:a16="http://schemas.microsoft.com/office/drawing/2014/main" id="{E419ACAC-B587-4972-AD42-7F12FD2E333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8" name="Text Box 3">
          <a:extLst>
            <a:ext uri="{FF2B5EF4-FFF2-40B4-BE49-F238E27FC236}">
              <a16:creationId xmlns:a16="http://schemas.microsoft.com/office/drawing/2014/main" id="{202A6D71-529F-42CD-A483-031D8BE7C8F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9" name="Text Box 3">
          <a:extLst>
            <a:ext uri="{FF2B5EF4-FFF2-40B4-BE49-F238E27FC236}">
              <a16:creationId xmlns:a16="http://schemas.microsoft.com/office/drawing/2014/main" id="{11BF5D49-F222-4829-8815-9357268DC99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0" name="Text Box 3">
          <a:extLst>
            <a:ext uri="{FF2B5EF4-FFF2-40B4-BE49-F238E27FC236}">
              <a16:creationId xmlns:a16="http://schemas.microsoft.com/office/drawing/2014/main" id="{4D551725-565A-4B69-A6AE-8ED39D69ED3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1" name="Text Box 3">
          <a:extLst>
            <a:ext uri="{FF2B5EF4-FFF2-40B4-BE49-F238E27FC236}">
              <a16:creationId xmlns:a16="http://schemas.microsoft.com/office/drawing/2014/main" id="{D9238368-6C5E-4511-9DDA-B2B7E285A28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2" name="Text Box 3">
          <a:extLst>
            <a:ext uri="{FF2B5EF4-FFF2-40B4-BE49-F238E27FC236}">
              <a16:creationId xmlns:a16="http://schemas.microsoft.com/office/drawing/2014/main" id="{67385F5F-4134-4CB0-ACD3-374D1010B85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3" name="Text Box 3">
          <a:extLst>
            <a:ext uri="{FF2B5EF4-FFF2-40B4-BE49-F238E27FC236}">
              <a16:creationId xmlns:a16="http://schemas.microsoft.com/office/drawing/2014/main" id="{4A3D5ED2-DD2A-455B-8465-422FD49DF24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4" name="Text Box 3">
          <a:extLst>
            <a:ext uri="{FF2B5EF4-FFF2-40B4-BE49-F238E27FC236}">
              <a16:creationId xmlns:a16="http://schemas.microsoft.com/office/drawing/2014/main" id="{3049F27A-A35B-415B-A881-4737749888B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5" name="Text Box 3">
          <a:extLst>
            <a:ext uri="{FF2B5EF4-FFF2-40B4-BE49-F238E27FC236}">
              <a16:creationId xmlns:a16="http://schemas.microsoft.com/office/drawing/2014/main" id="{1B3B183D-0DA2-4834-91F7-1609CDBBFFD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6" name="Text Box 3">
          <a:extLst>
            <a:ext uri="{FF2B5EF4-FFF2-40B4-BE49-F238E27FC236}">
              <a16:creationId xmlns:a16="http://schemas.microsoft.com/office/drawing/2014/main" id="{C878117C-F147-4072-9777-7E55C4D7836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7" name="Text Box 3">
          <a:extLst>
            <a:ext uri="{FF2B5EF4-FFF2-40B4-BE49-F238E27FC236}">
              <a16:creationId xmlns:a16="http://schemas.microsoft.com/office/drawing/2014/main" id="{089F449C-C421-4F16-82BB-EB47C1E1417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8" name="Text Box 3">
          <a:extLst>
            <a:ext uri="{FF2B5EF4-FFF2-40B4-BE49-F238E27FC236}">
              <a16:creationId xmlns:a16="http://schemas.microsoft.com/office/drawing/2014/main" id="{1C5C196F-EF0E-411D-B302-4320FB1E27F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9" name="Text Box 3">
          <a:extLst>
            <a:ext uri="{FF2B5EF4-FFF2-40B4-BE49-F238E27FC236}">
              <a16:creationId xmlns:a16="http://schemas.microsoft.com/office/drawing/2014/main" id="{199D415A-907F-488D-ABD7-8A7859FE1DD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0" name="Text Box 3">
          <a:extLst>
            <a:ext uri="{FF2B5EF4-FFF2-40B4-BE49-F238E27FC236}">
              <a16:creationId xmlns:a16="http://schemas.microsoft.com/office/drawing/2014/main" id="{0F5211A1-98B6-4D1F-AE2D-781B748C0A3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1" name="Text Box 3">
          <a:extLst>
            <a:ext uri="{FF2B5EF4-FFF2-40B4-BE49-F238E27FC236}">
              <a16:creationId xmlns:a16="http://schemas.microsoft.com/office/drawing/2014/main" id="{79F2640E-9D2B-4878-AC04-863F91C1767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2" name="Text Box 3">
          <a:extLst>
            <a:ext uri="{FF2B5EF4-FFF2-40B4-BE49-F238E27FC236}">
              <a16:creationId xmlns:a16="http://schemas.microsoft.com/office/drawing/2014/main" id="{776A7E69-BE55-41B7-9080-DE971C858D3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3" name="Text Box 3">
          <a:extLst>
            <a:ext uri="{FF2B5EF4-FFF2-40B4-BE49-F238E27FC236}">
              <a16:creationId xmlns:a16="http://schemas.microsoft.com/office/drawing/2014/main" id="{BDC3FE16-4B30-4524-B071-CB8E8310222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4" name="Text Box 3">
          <a:extLst>
            <a:ext uri="{FF2B5EF4-FFF2-40B4-BE49-F238E27FC236}">
              <a16:creationId xmlns:a16="http://schemas.microsoft.com/office/drawing/2014/main" id="{C0646CD0-5F10-4001-AD8A-D1ECADD3A62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5" name="Text Box 3">
          <a:extLst>
            <a:ext uri="{FF2B5EF4-FFF2-40B4-BE49-F238E27FC236}">
              <a16:creationId xmlns:a16="http://schemas.microsoft.com/office/drawing/2014/main" id="{AFC54EE3-C5E5-45CF-A3EC-B895D32E1DC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6" name="Text Box 3">
          <a:extLst>
            <a:ext uri="{FF2B5EF4-FFF2-40B4-BE49-F238E27FC236}">
              <a16:creationId xmlns:a16="http://schemas.microsoft.com/office/drawing/2014/main" id="{E60B8A10-B181-4D0E-9187-05734827544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7" name="Text Box 3">
          <a:extLst>
            <a:ext uri="{FF2B5EF4-FFF2-40B4-BE49-F238E27FC236}">
              <a16:creationId xmlns:a16="http://schemas.microsoft.com/office/drawing/2014/main" id="{2F59D368-6E34-4F97-90AC-C74310DDCA0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8" name="Text Box 3">
          <a:extLst>
            <a:ext uri="{FF2B5EF4-FFF2-40B4-BE49-F238E27FC236}">
              <a16:creationId xmlns:a16="http://schemas.microsoft.com/office/drawing/2014/main" id="{73A4EB34-DF85-49B4-B5C3-372CEABDFFF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9" name="Text Box 3">
          <a:extLst>
            <a:ext uri="{FF2B5EF4-FFF2-40B4-BE49-F238E27FC236}">
              <a16:creationId xmlns:a16="http://schemas.microsoft.com/office/drawing/2014/main" id="{2EA8D042-99EA-499C-8F6A-9386B43F7B9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0" name="Text Box 3">
          <a:extLst>
            <a:ext uri="{FF2B5EF4-FFF2-40B4-BE49-F238E27FC236}">
              <a16:creationId xmlns:a16="http://schemas.microsoft.com/office/drawing/2014/main" id="{712F2D4A-0B1D-4CF6-A08B-0AFB1CC9FEA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1" name="Text Box 3">
          <a:extLst>
            <a:ext uri="{FF2B5EF4-FFF2-40B4-BE49-F238E27FC236}">
              <a16:creationId xmlns:a16="http://schemas.microsoft.com/office/drawing/2014/main" id="{4902E8B2-AD3C-4C8B-9AD4-B2632474B76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2" name="Text Box 3">
          <a:extLst>
            <a:ext uri="{FF2B5EF4-FFF2-40B4-BE49-F238E27FC236}">
              <a16:creationId xmlns:a16="http://schemas.microsoft.com/office/drawing/2014/main" id="{BDD8E3F0-5EB6-4090-981C-15A24A93DCD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3" name="Text Box 3">
          <a:extLst>
            <a:ext uri="{FF2B5EF4-FFF2-40B4-BE49-F238E27FC236}">
              <a16:creationId xmlns:a16="http://schemas.microsoft.com/office/drawing/2014/main" id="{EE685B43-31A6-4B8D-BCFB-3466456821B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4" name="Text Box 3">
          <a:extLst>
            <a:ext uri="{FF2B5EF4-FFF2-40B4-BE49-F238E27FC236}">
              <a16:creationId xmlns:a16="http://schemas.microsoft.com/office/drawing/2014/main" id="{42805FC3-1177-4EA0-874F-F409665CC6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5" name="Text Box 3">
          <a:extLst>
            <a:ext uri="{FF2B5EF4-FFF2-40B4-BE49-F238E27FC236}">
              <a16:creationId xmlns:a16="http://schemas.microsoft.com/office/drawing/2014/main" id="{59EB5FD9-E9EE-4468-A750-99B203E01D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6" name="Text Box 3">
          <a:extLst>
            <a:ext uri="{FF2B5EF4-FFF2-40B4-BE49-F238E27FC236}">
              <a16:creationId xmlns:a16="http://schemas.microsoft.com/office/drawing/2014/main" id="{365B750B-740D-48E4-AC49-3A42BE4699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7" name="Text Box 3">
          <a:extLst>
            <a:ext uri="{FF2B5EF4-FFF2-40B4-BE49-F238E27FC236}">
              <a16:creationId xmlns:a16="http://schemas.microsoft.com/office/drawing/2014/main" id="{C551C462-0A60-4410-A53A-976486A9B64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8" name="Text Box 3">
          <a:extLst>
            <a:ext uri="{FF2B5EF4-FFF2-40B4-BE49-F238E27FC236}">
              <a16:creationId xmlns:a16="http://schemas.microsoft.com/office/drawing/2014/main" id="{9C174838-874A-42A0-8AF6-4FC568D0475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9" name="Text Box 3">
          <a:extLst>
            <a:ext uri="{FF2B5EF4-FFF2-40B4-BE49-F238E27FC236}">
              <a16:creationId xmlns:a16="http://schemas.microsoft.com/office/drawing/2014/main" id="{4F581381-7B98-4482-A4F2-CF6AA670AC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40" name="Text Box 3">
          <a:extLst>
            <a:ext uri="{FF2B5EF4-FFF2-40B4-BE49-F238E27FC236}">
              <a16:creationId xmlns:a16="http://schemas.microsoft.com/office/drawing/2014/main" id="{4227496E-BCCB-4AA5-8116-24CBBE633D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41" name="Text Box 3">
          <a:extLst>
            <a:ext uri="{FF2B5EF4-FFF2-40B4-BE49-F238E27FC236}">
              <a16:creationId xmlns:a16="http://schemas.microsoft.com/office/drawing/2014/main" id="{0BA932C1-C709-40E2-9489-80DD3CE79D3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2" name="Text Box 3">
          <a:extLst>
            <a:ext uri="{FF2B5EF4-FFF2-40B4-BE49-F238E27FC236}">
              <a16:creationId xmlns:a16="http://schemas.microsoft.com/office/drawing/2014/main" id="{4DA10BF1-B915-46C0-A315-EEF826F673A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3" name="Text Box 3">
          <a:extLst>
            <a:ext uri="{FF2B5EF4-FFF2-40B4-BE49-F238E27FC236}">
              <a16:creationId xmlns:a16="http://schemas.microsoft.com/office/drawing/2014/main" id="{C526DFA1-A206-471C-B958-0DCBF54C340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4" name="Text Box 3">
          <a:extLst>
            <a:ext uri="{FF2B5EF4-FFF2-40B4-BE49-F238E27FC236}">
              <a16:creationId xmlns:a16="http://schemas.microsoft.com/office/drawing/2014/main" id="{A2275CD1-3FCC-4839-9CD8-1418E31F4C8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5" name="Text Box 3">
          <a:extLst>
            <a:ext uri="{FF2B5EF4-FFF2-40B4-BE49-F238E27FC236}">
              <a16:creationId xmlns:a16="http://schemas.microsoft.com/office/drawing/2014/main" id="{7C86F106-8041-45A5-96E7-301E79276DC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6" name="Text Box 3">
          <a:extLst>
            <a:ext uri="{FF2B5EF4-FFF2-40B4-BE49-F238E27FC236}">
              <a16:creationId xmlns:a16="http://schemas.microsoft.com/office/drawing/2014/main" id="{27BBA14C-A733-4556-A3C1-8664E7CDB9C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7" name="Text Box 3">
          <a:extLst>
            <a:ext uri="{FF2B5EF4-FFF2-40B4-BE49-F238E27FC236}">
              <a16:creationId xmlns:a16="http://schemas.microsoft.com/office/drawing/2014/main" id="{277831D7-5537-48AA-9592-21CA2670C72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8" name="Text Box 3">
          <a:extLst>
            <a:ext uri="{FF2B5EF4-FFF2-40B4-BE49-F238E27FC236}">
              <a16:creationId xmlns:a16="http://schemas.microsoft.com/office/drawing/2014/main" id="{8887601F-2E03-43A1-A397-C63140FF32F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9" name="Text Box 3">
          <a:extLst>
            <a:ext uri="{FF2B5EF4-FFF2-40B4-BE49-F238E27FC236}">
              <a16:creationId xmlns:a16="http://schemas.microsoft.com/office/drawing/2014/main" id="{EEEF5268-179A-461E-9CE9-93FA96DAE2B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0" name="Text Box 3">
          <a:extLst>
            <a:ext uri="{FF2B5EF4-FFF2-40B4-BE49-F238E27FC236}">
              <a16:creationId xmlns:a16="http://schemas.microsoft.com/office/drawing/2014/main" id="{947A4580-E5A4-435E-A200-1DF7569C7B5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1" name="Text Box 3">
          <a:extLst>
            <a:ext uri="{FF2B5EF4-FFF2-40B4-BE49-F238E27FC236}">
              <a16:creationId xmlns:a16="http://schemas.microsoft.com/office/drawing/2014/main" id="{7AAC5024-F462-4555-A776-5609C566BA9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2" name="Text Box 3">
          <a:extLst>
            <a:ext uri="{FF2B5EF4-FFF2-40B4-BE49-F238E27FC236}">
              <a16:creationId xmlns:a16="http://schemas.microsoft.com/office/drawing/2014/main" id="{4AB3D810-F29B-45AE-B387-C943408DD79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3" name="Text Box 3">
          <a:extLst>
            <a:ext uri="{FF2B5EF4-FFF2-40B4-BE49-F238E27FC236}">
              <a16:creationId xmlns:a16="http://schemas.microsoft.com/office/drawing/2014/main" id="{79F524FA-ADDB-41B3-8920-335792C639C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4" name="Text Box 3">
          <a:extLst>
            <a:ext uri="{FF2B5EF4-FFF2-40B4-BE49-F238E27FC236}">
              <a16:creationId xmlns:a16="http://schemas.microsoft.com/office/drawing/2014/main" id="{628DD3EC-272C-493E-9946-D16AEC44153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5" name="Text Box 3">
          <a:extLst>
            <a:ext uri="{FF2B5EF4-FFF2-40B4-BE49-F238E27FC236}">
              <a16:creationId xmlns:a16="http://schemas.microsoft.com/office/drawing/2014/main" id="{791C64D3-E91D-4AA1-9AED-0E29391A934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6" name="Text Box 3">
          <a:extLst>
            <a:ext uri="{FF2B5EF4-FFF2-40B4-BE49-F238E27FC236}">
              <a16:creationId xmlns:a16="http://schemas.microsoft.com/office/drawing/2014/main" id="{DB7896DF-5135-460F-A036-3602E31679A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7" name="Text Box 3">
          <a:extLst>
            <a:ext uri="{FF2B5EF4-FFF2-40B4-BE49-F238E27FC236}">
              <a16:creationId xmlns:a16="http://schemas.microsoft.com/office/drawing/2014/main" id="{AFF9A5C8-CEA3-4F4A-B156-43FD5FD6D06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8" name="Text Box 3">
          <a:extLst>
            <a:ext uri="{FF2B5EF4-FFF2-40B4-BE49-F238E27FC236}">
              <a16:creationId xmlns:a16="http://schemas.microsoft.com/office/drawing/2014/main" id="{8383516A-93F0-4735-A5B1-86D5338F3A7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9" name="Text Box 3">
          <a:extLst>
            <a:ext uri="{FF2B5EF4-FFF2-40B4-BE49-F238E27FC236}">
              <a16:creationId xmlns:a16="http://schemas.microsoft.com/office/drawing/2014/main" id="{0CE9C6AE-461F-4CC7-BEEB-CA8AB9EB9E4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0" name="Text Box 3">
          <a:extLst>
            <a:ext uri="{FF2B5EF4-FFF2-40B4-BE49-F238E27FC236}">
              <a16:creationId xmlns:a16="http://schemas.microsoft.com/office/drawing/2014/main" id="{37087CAA-0D02-4FC8-9688-339D35BDC49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1" name="Text Box 3">
          <a:extLst>
            <a:ext uri="{FF2B5EF4-FFF2-40B4-BE49-F238E27FC236}">
              <a16:creationId xmlns:a16="http://schemas.microsoft.com/office/drawing/2014/main" id="{197D7679-3FD8-4FAC-80C3-F1877868833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2" name="Text Box 3">
          <a:extLst>
            <a:ext uri="{FF2B5EF4-FFF2-40B4-BE49-F238E27FC236}">
              <a16:creationId xmlns:a16="http://schemas.microsoft.com/office/drawing/2014/main" id="{C629D14F-6550-4053-9DAB-8D2C8F59670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3" name="Text Box 3">
          <a:extLst>
            <a:ext uri="{FF2B5EF4-FFF2-40B4-BE49-F238E27FC236}">
              <a16:creationId xmlns:a16="http://schemas.microsoft.com/office/drawing/2014/main" id="{45937064-D640-4AE2-B3B8-9B0B8338834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4" name="Text Box 3">
          <a:extLst>
            <a:ext uri="{FF2B5EF4-FFF2-40B4-BE49-F238E27FC236}">
              <a16:creationId xmlns:a16="http://schemas.microsoft.com/office/drawing/2014/main" id="{0574D778-44CF-441B-87F8-C5CED3356D4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5" name="Text Box 3">
          <a:extLst>
            <a:ext uri="{FF2B5EF4-FFF2-40B4-BE49-F238E27FC236}">
              <a16:creationId xmlns:a16="http://schemas.microsoft.com/office/drawing/2014/main" id="{CEDB9952-B2EB-4567-B024-AB2EFB48EA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6" name="Text Box 3">
          <a:extLst>
            <a:ext uri="{FF2B5EF4-FFF2-40B4-BE49-F238E27FC236}">
              <a16:creationId xmlns:a16="http://schemas.microsoft.com/office/drawing/2014/main" id="{F95ACD7E-2A10-4700-B701-3691A762A30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7" name="Text Box 3">
          <a:extLst>
            <a:ext uri="{FF2B5EF4-FFF2-40B4-BE49-F238E27FC236}">
              <a16:creationId xmlns:a16="http://schemas.microsoft.com/office/drawing/2014/main" id="{D6082074-C998-4FC7-A494-42D1BF9F876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8" name="Text Box 3">
          <a:extLst>
            <a:ext uri="{FF2B5EF4-FFF2-40B4-BE49-F238E27FC236}">
              <a16:creationId xmlns:a16="http://schemas.microsoft.com/office/drawing/2014/main" id="{8F5E693D-6D56-4BC6-9D4A-39FAC00324A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9" name="Text Box 3">
          <a:extLst>
            <a:ext uri="{FF2B5EF4-FFF2-40B4-BE49-F238E27FC236}">
              <a16:creationId xmlns:a16="http://schemas.microsoft.com/office/drawing/2014/main" id="{F6D8440B-28FD-4318-82F6-464530F4BDF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0" name="Text Box 3">
          <a:extLst>
            <a:ext uri="{FF2B5EF4-FFF2-40B4-BE49-F238E27FC236}">
              <a16:creationId xmlns:a16="http://schemas.microsoft.com/office/drawing/2014/main" id="{E3C2B8C3-3B95-4C56-983B-BF7641FFCCE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1" name="Text Box 3">
          <a:extLst>
            <a:ext uri="{FF2B5EF4-FFF2-40B4-BE49-F238E27FC236}">
              <a16:creationId xmlns:a16="http://schemas.microsoft.com/office/drawing/2014/main" id="{9FE99225-1965-4967-930E-7E350281CDB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2" name="Text Box 3">
          <a:extLst>
            <a:ext uri="{FF2B5EF4-FFF2-40B4-BE49-F238E27FC236}">
              <a16:creationId xmlns:a16="http://schemas.microsoft.com/office/drawing/2014/main" id="{1AF5A72D-C7F5-458C-8D4E-74686DB117F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3" name="Text Box 3">
          <a:extLst>
            <a:ext uri="{FF2B5EF4-FFF2-40B4-BE49-F238E27FC236}">
              <a16:creationId xmlns:a16="http://schemas.microsoft.com/office/drawing/2014/main" id="{E35459C0-6B6B-45BD-A4D9-657D30E9700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4" name="Text Box 3">
          <a:extLst>
            <a:ext uri="{FF2B5EF4-FFF2-40B4-BE49-F238E27FC236}">
              <a16:creationId xmlns:a16="http://schemas.microsoft.com/office/drawing/2014/main" id="{607BC86C-30B9-4E68-8DF7-E93BFF99653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5" name="Text Box 3">
          <a:extLst>
            <a:ext uri="{FF2B5EF4-FFF2-40B4-BE49-F238E27FC236}">
              <a16:creationId xmlns:a16="http://schemas.microsoft.com/office/drawing/2014/main" id="{A2C322AF-5A87-40E7-9E56-E24887711E4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6" name="Text Box 3">
          <a:extLst>
            <a:ext uri="{FF2B5EF4-FFF2-40B4-BE49-F238E27FC236}">
              <a16:creationId xmlns:a16="http://schemas.microsoft.com/office/drawing/2014/main" id="{1168B213-32EA-46FD-97B0-D3DDA3C7EF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7" name="Text Box 3">
          <a:extLst>
            <a:ext uri="{FF2B5EF4-FFF2-40B4-BE49-F238E27FC236}">
              <a16:creationId xmlns:a16="http://schemas.microsoft.com/office/drawing/2014/main" id="{E7066F4B-7681-4BFF-B4ED-7B63A5AE451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8" name="Text Box 3">
          <a:extLst>
            <a:ext uri="{FF2B5EF4-FFF2-40B4-BE49-F238E27FC236}">
              <a16:creationId xmlns:a16="http://schemas.microsoft.com/office/drawing/2014/main" id="{B63E187D-23C3-498E-969C-C217C6269AB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9" name="Text Box 3">
          <a:extLst>
            <a:ext uri="{FF2B5EF4-FFF2-40B4-BE49-F238E27FC236}">
              <a16:creationId xmlns:a16="http://schemas.microsoft.com/office/drawing/2014/main" id="{D8C62948-1CBA-4841-ACF3-085FAF79C61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0" name="Text Box 3">
          <a:extLst>
            <a:ext uri="{FF2B5EF4-FFF2-40B4-BE49-F238E27FC236}">
              <a16:creationId xmlns:a16="http://schemas.microsoft.com/office/drawing/2014/main" id="{A380D056-6B39-4B86-AFBF-DE2EF198C50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1" name="Text Box 3">
          <a:extLst>
            <a:ext uri="{FF2B5EF4-FFF2-40B4-BE49-F238E27FC236}">
              <a16:creationId xmlns:a16="http://schemas.microsoft.com/office/drawing/2014/main" id="{A84000D2-1081-48F3-A2E3-8B7DA890C3B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2" name="Text Box 3">
          <a:extLst>
            <a:ext uri="{FF2B5EF4-FFF2-40B4-BE49-F238E27FC236}">
              <a16:creationId xmlns:a16="http://schemas.microsoft.com/office/drawing/2014/main" id="{88D6BF9F-8802-45AB-B273-2A2A254B0B7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3" name="Text Box 3">
          <a:extLst>
            <a:ext uri="{FF2B5EF4-FFF2-40B4-BE49-F238E27FC236}">
              <a16:creationId xmlns:a16="http://schemas.microsoft.com/office/drawing/2014/main" id="{91CE2635-1A61-411B-B8A7-0900E529EBD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4" name="Text Box 3">
          <a:extLst>
            <a:ext uri="{FF2B5EF4-FFF2-40B4-BE49-F238E27FC236}">
              <a16:creationId xmlns:a16="http://schemas.microsoft.com/office/drawing/2014/main" id="{BAFD8B88-6747-4276-8BDE-25F3FE5CFB3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5" name="Text Box 3">
          <a:extLst>
            <a:ext uri="{FF2B5EF4-FFF2-40B4-BE49-F238E27FC236}">
              <a16:creationId xmlns:a16="http://schemas.microsoft.com/office/drawing/2014/main" id="{30C30EE2-84A8-435D-B029-4F1F040BAE5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6" name="Text Box 3">
          <a:extLst>
            <a:ext uri="{FF2B5EF4-FFF2-40B4-BE49-F238E27FC236}">
              <a16:creationId xmlns:a16="http://schemas.microsoft.com/office/drawing/2014/main" id="{50678E0F-DD3D-4173-A5F0-CB396490494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7" name="Text Box 3">
          <a:extLst>
            <a:ext uri="{FF2B5EF4-FFF2-40B4-BE49-F238E27FC236}">
              <a16:creationId xmlns:a16="http://schemas.microsoft.com/office/drawing/2014/main" id="{89B72B0E-41E5-4D89-BDAA-12D4C564449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8" name="Text Box 3">
          <a:extLst>
            <a:ext uri="{FF2B5EF4-FFF2-40B4-BE49-F238E27FC236}">
              <a16:creationId xmlns:a16="http://schemas.microsoft.com/office/drawing/2014/main" id="{C87A40C6-F041-48BE-8C1A-AB0F5B6C4BC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9" name="Text Box 3">
          <a:extLst>
            <a:ext uri="{FF2B5EF4-FFF2-40B4-BE49-F238E27FC236}">
              <a16:creationId xmlns:a16="http://schemas.microsoft.com/office/drawing/2014/main" id="{3BB796DF-D8B9-45E9-88C7-A043F4BBDB5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0" name="Text Box 3">
          <a:extLst>
            <a:ext uri="{FF2B5EF4-FFF2-40B4-BE49-F238E27FC236}">
              <a16:creationId xmlns:a16="http://schemas.microsoft.com/office/drawing/2014/main" id="{507481C6-8BF0-4E16-B499-BA0E065EF5B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1" name="Text Box 3">
          <a:extLst>
            <a:ext uri="{FF2B5EF4-FFF2-40B4-BE49-F238E27FC236}">
              <a16:creationId xmlns:a16="http://schemas.microsoft.com/office/drawing/2014/main" id="{5E3949FC-B0A4-458F-9285-ABC4D67EA44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2" name="Text Box 3">
          <a:extLst>
            <a:ext uri="{FF2B5EF4-FFF2-40B4-BE49-F238E27FC236}">
              <a16:creationId xmlns:a16="http://schemas.microsoft.com/office/drawing/2014/main" id="{653E3A39-736C-4625-89E1-12215F9C974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3" name="Text Box 3">
          <a:extLst>
            <a:ext uri="{FF2B5EF4-FFF2-40B4-BE49-F238E27FC236}">
              <a16:creationId xmlns:a16="http://schemas.microsoft.com/office/drawing/2014/main" id="{B19A4E47-C61A-4331-9A31-A99F44E88A6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4" name="Text Box 3">
          <a:extLst>
            <a:ext uri="{FF2B5EF4-FFF2-40B4-BE49-F238E27FC236}">
              <a16:creationId xmlns:a16="http://schemas.microsoft.com/office/drawing/2014/main" id="{64247088-BBA8-4A7D-BDEB-578D0D4D86E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5" name="Text Box 3">
          <a:extLst>
            <a:ext uri="{FF2B5EF4-FFF2-40B4-BE49-F238E27FC236}">
              <a16:creationId xmlns:a16="http://schemas.microsoft.com/office/drawing/2014/main" id="{69178726-243E-42A7-A062-2CB9151F8DE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6" name="Text Box 3">
          <a:extLst>
            <a:ext uri="{FF2B5EF4-FFF2-40B4-BE49-F238E27FC236}">
              <a16:creationId xmlns:a16="http://schemas.microsoft.com/office/drawing/2014/main" id="{C010B2B2-43BE-4F3F-B4A9-4381F1E0D13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7" name="Text Box 3">
          <a:extLst>
            <a:ext uri="{FF2B5EF4-FFF2-40B4-BE49-F238E27FC236}">
              <a16:creationId xmlns:a16="http://schemas.microsoft.com/office/drawing/2014/main" id="{D22C5641-D219-4F9C-8442-F97F055E09C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8" name="Text Box 3">
          <a:extLst>
            <a:ext uri="{FF2B5EF4-FFF2-40B4-BE49-F238E27FC236}">
              <a16:creationId xmlns:a16="http://schemas.microsoft.com/office/drawing/2014/main" id="{84375A5C-E780-4B03-A115-B174E2F3D38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9" name="Text Box 3">
          <a:extLst>
            <a:ext uri="{FF2B5EF4-FFF2-40B4-BE49-F238E27FC236}">
              <a16:creationId xmlns:a16="http://schemas.microsoft.com/office/drawing/2014/main" id="{2C9B8DB3-8DC2-4F4C-83A6-093308A1AA5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0" name="Text Box 3">
          <a:extLst>
            <a:ext uri="{FF2B5EF4-FFF2-40B4-BE49-F238E27FC236}">
              <a16:creationId xmlns:a16="http://schemas.microsoft.com/office/drawing/2014/main" id="{B1466623-C77C-4791-8EF5-96D46310F0F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1" name="Text Box 3">
          <a:extLst>
            <a:ext uri="{FF2B5EF4-FFF2-40B4-BE49-F238E27FC236}">
              <a16:creationId xmlns:a16="http://schemas.microsoft.com/office/drawing/2014/main" id="{E5198103-3DB5-4B7F-90D9-C0AFD6C5E81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2" name="Text Box 3">
          <a:extLst>
            <a:ext uri="{FF2B5EF4-FFF2-40B4-BE49-F238E27FC236}">
              <a16:creationId xmlns:a16="http://schemas.microsoft.com/office/drawing/2014/main" id="{7B55B0FE-6247-4184-85D3-D4392A11733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3" name="Text Box 3">
          <a:extLst>
            <a:ext uri="{FF2B5EF4-FFF2-40B4-BE49-F238E27FC236}">
              <a16:creationId xmlns:a16="http://schemas.microsoft.com/office/drawing/2014/main" id="{1E377BFC-6D83-4489-8F25-251C1857747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4" name="Text Box 3">
          <a:extLst>
            <a:ext uri="{FF2B5EF4-FFF2-40B4-BE49-F238E27FC236}">
              <a16:creationId xmlns:a16="http://schemas.microsoft.com/office/drawing/2014/main" id="{D6014F2B-FE5F-46E9-BDE2-B6D9A98BA75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5" name="Text Box 3">
          <a:extLst>
            <a:ext uri="{FF2B5EF4-FFF2-40B4-BE49-F238E27FC236}">
              <a16:creationId xmlns:a16="http://schemas.microsoft.com/office/drawing/2014/main" id="{0FFCA700-4A3A-4F70-BC32-11F1EF3EA9F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6" name="Text Box 3">
          <a:extLst>
            <a:ext uri="{FF2B5EF4-FFF2-40B4-BE49-F238E27FC236}">
              <a16:creationId xmlns:a16="http://schemas.microsoft.com/office/drawing/2014/main" id="{5A3F7EF7-297B-43EC-A4F2-C99A2192486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7" name="Text Box 3">
          <a:extLst>
            <a:ext uri="{FF2B5EF4-FFF2-40B4-BE49-F238E27FC236}">
              <a16:creationId xmlns:a16="http://schemas.microsoft.com/office/drawing/2014/main" id="{E3CE4B3C-318B-4CE4-8B3B-CA592EF3DF7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8" name="Text Box 3">
          <a:extLst>
            <a:ext uri="{FF2B5EF4-FFF2-40B4-BE49-F238E27FC236}">
              <a16:creationId xmlns:a16="http://schemas.microsoft.com/office/drawing/2014/main" id="{ACACF425-2303-40F0-A39F-D90F2DAA5C1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09" name="Text Box 3">
          <a:extLst>
            <a:ext uri="{FF2B5EF4-FFF2-40B4-BE49-F238E27FC236}">
              <a16:creationId xmlns:a16="http://schemas.microsoft.com/office/drawing/2014/main" id="{0D34314C-1A54-4BA1-BE83-9C42BA081A1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0" name="Text Box 3">
          <a:extLst>
            <a:ext uri="{FF2B5EF4-FFF2-40B4-BE49-F238E27FC236}">
              <a16:creationId xmlns:a16="http://schemas.microsoft.com/office/drawing/2014/main" id="{BEC92102-E4E8-4C51-B24A-F04C8D44DF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1" name="Text Box 3">
          <a:extLst>
            <a:ext uri="{FF2B5EF4-FFF2-40B4-BE49-F238E27FC236}">
              <a16:creationId xmlns:a16="http://schemas.microsoft.com/office/drawing/2014/main" id="{EB861A25-0611-4065-BC61-DA00F13CC3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2" name="Text Box 3">
          <a:extLst>
            <a:ext uri="{FF2B5EF4-FFF2-40B4-BE49-F238E27FC236}">
              <a16:creationId xmlns:a16="http://schemas.microsoft.com/office/drawing/2014/main" id="{CF88D3C3-5A52-4D6C-A4E1-F5E5F1AC91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13" name="Text Box 3">
          <a:extLst>
            <a:ext uri="{FF2B5EF4-FFF2-40B4-BE49-F238E27FC236}">
              <a16:creationId xmlns:a16="http://schemas.microsoft.com/office/drawing/2014/main" id="{840271D6-382E-41CA-977A-8198856FA11F}"/>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14" name="Text Box 3">
          <a:extLst>
            <a:ext uri="{FF2B5EF4-FFF2-40B4-BE49-F238E27FC236}">
              <a16:creationId xmlns:a16="http://schemas.microsoft.com/office/drawing/2014/main" id="{11E43E04-3E33-46E6-B5F6-2ED7B00CF328}"/>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5" name="Text Box 3">
          <a:extLst>
            <a:ext uri="{FF2B5EF4-FFF2-40B4-BE49-F238E27FC236}">
              <a16:creationId xmlns:a16="http://schemas.microsoft.com/office/drawing/2014/main" id="{E997E590-F6C5-43B1-9BCB-B49BF88156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6" name="Text Box 3">
          <a:extLst>
            <a:ext uri="{FF2B5EF4-FFF2-40B4-BE49-F238E27FC236}">
              <a16:creationId xmlns:a16="http://schemas.microsoft.com/office/drawing/2014/main" id="{C041BCD3-EA35-466D-9519-0D76663B28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7" name="Text Box 3">
          <a:extLst>
            <a:ext uri="{FF2B5EF4-FFF2-40B4-BE49-F238E27FC236}">
              <a16:creationId xmlns:a16="http://schemas.microsoft.com/office/drawing/2014/main" id="{5D78449C-CF5C-4324-A023-3D04EC31A9C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8" name="Text Box 3">
          <a:extLst>
            <a:ext uri="{FF2B5EF4-FFF2-40B4-BE49-F238E27FC236}">
              <a16:creationId xmlns:a16="http://schemas.microsoft.com/office/drawing/2014/main" id="{25BA6F56-271D-45DA-9C36-1483DF59882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9" name="Text Box 3">
          <a:extLst>
            <a:ext uri="{FF2B5EF4-FFF2-40B4-BE49-F238E27FC236}">
              <a16:creationId xmlns:a16="http://schemas.microsoft.com/office/drawing/2014/main" id="{96200A57-963C-4DD4-BD26-B6977E7B7A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0" name="Text Box 3">
          <a:extLst>
            <a:ext uri="{FF2B5EF4-FFF2-40B4-BE49-F238E27FC236}">
              <a16:creationId xmlns:a16="http://schemas.microsoft.com/office/drawing/2014/main" id="{1B47F8F5-A8A8-4A7F-A000-C072C7255A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1" name="Text Box 3">
          <a:extLst>
            <a:ext uri="{FF2B5EF4-FFF2-40B4-BE49-F238E27FC236}">
              <a16:creationId xmlns:a16="http://schemas.microsoft.com/office/drawing/2014/main" id="{A560CF54-F3CA-486C-98B1-45D2BA99F3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2" name="Text Box 3">
          <a:extLst>
            <a:ext uri="{FF2B5EF4-FFF2-40B4-BE49-F238E27FC236}">
              <a16:creationId xmlns:a16="http://schemas.microsoft.com/office/drawing/2014/main" id="{AFA5CA83-C479-42AB-B0E4-B930A8CFB2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3" name="Text Box 3">
          <a:extLst>
            <a:ext uri="{FF2B5EF4-FFF2-40B4-BE49-F238E27FC236}">
              <a16:creationId xmlns:a16="http://schemas.microsoft.com/office/drawing/2014/main" id="{121EE4EA-55AC-4B00-825D-38EBB7A8E8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4" name="Text Box 3">
          <a:extLst>
            <a:ext uri="{FF2B5EF4-FFF2-40B4-BE49-F238E27FC236}">
              <a16:creationId xmlns:a16="http://schemas.microsoft.com/office/drawing/2014/main" id="{982FEC8F-3E96-44EC-9061-817CAE3EA1A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5" name="Text Box 3">
          <a:extLst>
            <a:ext uri="{FF2B5EF4-FFF2-40B4-BE49-F238E27FC236}">
              <a16:creationId xmlns:a16="http://schemas.microsoft.com/office/drawing/2014/main" id="{2BAF08EE-B877-44C0-B651-DD4AB984CCE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6" name="Text Box 3">
          <a:extLst>
            <a:ext uri="{FF2B5EF4-FFF2-40B4-BE49-F238E27FC236}">
              <a16:creationId xmlns:a16="http://schemas.microsoft.com/office/drawing/2014/main" id="{7681F8D6-3DC0-4ABB-B8DD-CC592F3ADB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7" name="Text Box 3">
          <a:extLst>
            <a:ext uri="{FF2B5EF4-FFF2-40B4-BE49-F238E27FC236}">
              <a16:creationId xmlns:a16="http://schemas.microsoft.com/office/drawing/2014/main" id="{BB7FB36F-8BF6-4D4C-B105-2D231280C0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8" name="Text Box 3">
          <a:extLst>
            <a:ext uri="{FF2B5EF4-FFF2-40B4-BE49-F238E27FC236}">
              <a16:creationId xmlns:a16="http://schemas.microsoft.com/office/drawing/2014/main" id="{BA0B8B4C-A920-4A66-9385-8EDAA3B7B1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9" name="Text Box 3">
          <a:extLst>
            <a:ext uri="{FF2B5EF4-FFF2-40B4-BE49-F238E27FC236}">
              <a16:creationId xmlns:a16="http://schemas.microsoft.com/office/drawing/2014/main" id="{5B5CD24C-57B4-4E10-A3C4-D1E1C5EB292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0" name="Text Box 3">
          <a:extLst>
            <a:ext uri="{FF2B5EF4-FFF2-40B4-BE49-F238E27FC236}">
              <a16:creationId xmlns:a16="http://schemas.microsoft.com/office/drawing/2014/main" id="{EE68875B-2325-44B1-9D31-2CA72A356E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1" name="Text Box 3">
          <a:extLst>
            <a:ext uri="{FF2B5EF4-FFF2-40B4-BE49-F238E27FC236}">
              <a16:creationId xmlns:a16="http://schemas.microsoft.com/office/drawing/2014/main" id="{B4D340EB-D255-4D71-B965-85F626E9A0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2" name="Text Box 3">
          <a:extLst>
            <a:ext uri="{FF2B5EF4-FFF2-40B4-BE49-F238E27FC236}">
              <a16:creationId xmlns:a16="http://schemas.microsoft.com/office/drawing/2014/main" id="{036FC1F6-E7DA-42BC-9A56-2FC32C1B465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3" name="Text Box 3">
          <a:extLst>
            <a:ext uri="{FF2B5EF4-FFF2-40B4-BE49-F238E27FC236}">
              <a16:creationId xmlns:a16="http://schemas.microsoft.com/office/drawing/2014/main" id="{67C82AEA-EFFA-4D59-9018-1B102868011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4" name="Text Box 3">
          <a:extLst>
            <a:ext uri="{FF2B5EF4-FFF2-40B4-BE49-F238E27FC236}">
              <a16:creationId xmlns:a16="http://schemas.microsoft.com/office/drawing/2014/main" id="{18358924-BA18-4F94-8834-E539109654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5" name="Text Box 3">
          <a:extLst>
            <a:ext uri="{FF2B5EF4-FFF2-40B4-BE49-F238E27FC236}">
              <a16:creationId xmlns:a16="http://schemas.microsoft.com/office/drawing/2014/main" id="{0355427F-345E-472B-A320-93469300ECE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6" name="Text Box 3">
          <a:extLst>
            <a:ext uri="{FF2B5EF4-FFF2-40B4-BE49-F238E27FC236}">
              <a16:creationId xmlns:a16="http://schemas.microsoft.com/office/drawing/2014/main" id="{C2CCC317-5D7A-4342-B568-0CB925FB54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7" name="Text Box 3">
          <a:extLst>
            <a:ext uri="{FF2B5EF4-FFF2-40B4-BE49-F238E27FC236}">
              <a16:creationId xmlns:a16="http://schemas.microsoft.com/office/drawing/2014/main" id="{5DD1E062-BE59-45CF-97AB-3F54E7A6B7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8" name="Text Box 3">
          <a:extLst>
            <a:ext uri="{FF2B5EF4-FFF2-40B4-BE49-F238E27FC236}">
              <a16:creationId xmlns:a16="http://schemas.microsoft.com/office/drawing/2014/main" id="{04C552AE-84AA-4645-AD47-25140582EE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9" name="Text Box 3">
          <a:extLst>
            <a:ext uri="{FF2B5EF4-FFF2-40B4-BE49-F238E27FC236}">
              <a16:creationId xmlns:a16="http://schemas.microsoft.com/office/drawing/2014/main" id="{F76BC8B1-3740-4764-86B4-883C466734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0" name="Text Box 3">
          <a:extLst>
            <a:ext uri="{FF2B5EF4-FFF2-40B4-BE49-F238E27FC236}">
              <a16:creationId xmlns:a16="http://schemas.microsoft.com/office/drawing/2014/main" id="{0ABF5CCD-0872-4B0F-84D3-72F768E06D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1" name="Text Box 3">
          <a:extLst>
            <a:ext uri="{FF2B5EF4-FFF2-40B4-BE49-F238E27FC236}">
              <a16:creationId xmlns:a16="http://schemas.microsoft.com/office/drawing/2014/main" id="{4A99B7EB-F274-451B-80EB-E33ABEA3E0F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2" name="Text Box 3">
          <a:extLst>
            <a:ext uri="{FF2B5EF4-FFF2-40B4-BE49-F238E27FC236}">
              <a16:creationId xmlns:a16="http://schemas.microsoft.com/office/drawing/2014/main" id="{DC614426-C551-4B09-AFFA-BB9E83C7D2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3" name="Text Box 3">
          <a:extLst>
            <a:ext uri="{FF2B5EF4-FFF2-40B4-BE49-F238E27FC236}">
              <a16:creationId xmlns:a16="http://schemas.microsoft.com/office/drawing/2014/main" id="{991081F6-A45E-4AC4-82B8-196CAAF255F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4" name="Text Box 3">
          <a:extLst>
            <a:ext uri="{FF2B5EF4-FFF2-40B4-BE49-F238E27FC236}">
              <a16:creationId xmlns:a16="http://schemas.microsoft.com/office/drawing/2014/main" id="{0E12EF73-C821-4039-8BFB-526CC1AE919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5" name="Text Box 3">
          <a:extLst>
            <a:ext uri="{FF2B5EF4-FFF2-40B4-BE49-F238E27FC236}">
              <a16:creationId xmlns:a16="http://schemas.microsoft.com/office/drawing/2014/main" id="{45FAD521-8E1A-449C-AA45-C4CFC707B81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6" name="Text Box 3">
          <a:extLst>
            <a:ext uri="{FF2B5EF4-FFF2-40B4-BE49-F238E27FC236}">
              <a16:creationId xmlns:a16="http://schemas.microsoft.com/office/drawing/2014/main" id="{92E51BEB-D276-42A2-8E83-8428D125ED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47" name="Text Box 3">
          <a:extLst>
            <a:ext uri="{FF2B5EF4-FFF2-40B4-BE49-F238E27FC236}">
              <a16:creationId xmlns:a16="http://schemas.microsoft.com/office/drawing/2014/main" id="{A854CF3E-B244-4722-B2E8-4294A936982C}"/>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48" name="Text Box 3">
          <a:extLst>
            <a:ext uri="{FF2B5EF4-FFF2-40B4-BE49-F238E27FC236}">
              <a16:creationId xmlns:a16="http://schemas.microsoft.com/office/drawing/2014/main" id="{56544C7C-E19E-4015-ADBE-614906E8E33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9" name="Text Box 3">
          <a:extLst>
            <a:ext uri="{FF2B5EF4-FFF2-40B4-BE49-F238E27FC236}">
              <a16:creationId xmlns:a16="http://schemas.microsoft.com/office/drawing/2014/main" id="{1BB3D93E-DDE1-482E-AA0A-A83599BEA3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0" name="Text Box 3">
          <a:extLst>
            <a:ext uri="{FF2B5EF4-FFF2-40B4-BE49-F238E27FC236}">
              <a16:creationId xmlns:a16="http://schemas.microsoft.com/office/drawing/2014/main" id="{7248DAB9-8FC5-4674-BB93-9B9C5F21ABD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1" name="Text Box 3">
          <a:extLst>
            <a:ext uri="{FF2B5EF4-FFF2-40B4-BE49-F238E27FC236}">
              <a16:creationId xmlns:a16="http://schemas.microsoft.com/office/drawing/2014/main" id="{89346CFD-7719-4A9B-8CF3-4A56F3D139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2" name="Text Box 3">
          <a:extLst>
            <a:ext uri="{FF2B5EF4-FFF2-40B4-BE49-F238E27FC236}">
              <a16:creationId xmlns:a16="http://schemas.microsoft.com/office/drawing/2014/main" id="{0BB2B553-E1B0-42EF-AEE1-0F7FB626F2F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3" name="Text Box 3">
          <a:extLst>
            <a:ext uri="{FF2B5EF4-FFF2-40B4-BE49-F238E27FC236}">
              <a16:creationId xmlns:a16="http://schemas.microsoft.com/office/drawing/2014/main" id="{F78FFBE2-1EA4-467A-BA24-41A1821885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4" name="Text Box 3">
          <a:extLst>
            <a:ext uri="{FF2B5EF4-FFF2-40B4-BE49-F238E27FC236}">
              <a16:creationId xmlns:a16="http://schemas.microsoft.com/office/drawing/2014/main" id="{F5DD5098-AE1C-4DBD-B40D-A5BCDFD1C8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5" name="Text Box 3">
          <a:extLst>
            <a:ext uri="{FF2B5EF4-FFF2-40B4-BE49-F238E27FC236}">
              <a16:creationId xmlns:a16="http://schemas.microsoft.com/office/drawing/2014/main" id="{C114691A-1EE4-4785-B844-9EE04C4E8B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6" name="Text Box 3">
          <a:extLst>
            <a:ext uri="{FF2B5EF4-FFF2-40B4-BE49-F238E27FC236}">
              <a16:creationId xmlns:a16="http://schemas.microsoft.com/office/drawing/2014/main" id="{02A8429F-9C6E-4566-9314-CC7D161B0FD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7" name="Text Box 3">
          <a:extLst>
            <a:ext uri="{FF2B5EF4-FFF2-40B4-BE49-F238E27FC236}">
              <a16:creationId xmlns:a16="http://schemas.microsoft.com/office/drawing/2014/main" id="{0522E04F-F78C-48C8-BE80-03E835BCA8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8" name="Text Box 3">
          <a:extLst>
            <a:ext uri="{FF2B5EF4-FFF2-40B4-BE49-F238E27FC236}">
              <a16:creationId xmlns:a16="http://schemas.microsoft.com/office/drawing/2014/main" id="{F581F363-C2FF-4401-9BCF-FB9B38D2854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9" name="Text Box 3">
          <a:extLst>
            <a:ext uri="{FF2B5EF4-FFF2-40B4-BE49-F238E27FC236}">
              <a16:creationId xmlns:a16="http://schemas.microsoft.com/office/drawing/2014/main" id="{5D72196A-66AB-42FC-A015-C332676955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0" name="Text Box 3">
          <a:extLst>
            <a:ext uri="{FF2B5EF4-FFF2-40B4-BE49-F238E27FC236}">
              <a16:creationId xmlns:a16="http://schemas.microsoft.com/office/drawing/2014/main" id="{0CF1E959-D87D-4941-BC85-AC736C8D83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1" name="Text Box 3">
          <a:extLst>
            <a:ext uri="{FF2B5EF4-FFF2-40B4-BE49-F238E27FC236}">
              <a16:creationId xmlns:a16="http://schemas.microsoft.com/office/drawing/2014/main" id="{E4DF211D-481A-42E1-9E25-1C54848437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2" name="Text Box 3">
          <a:extLst>
            <a:ext uri="{FF2B5EF4-FFF2-40B4-BE49-F238E27FC236}">
              <a16:creationId xmlns:a16="http://schemas.microsoft.com/office/drawing/2014/main" id="{F0094148-EBBB-477F-949F-550CC2FB6E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3" name="Text Box 3">
          <a:extLst>
            <a:ext uri="{FF2B5EF4-FFF2-40B4-BE49-F238E27FC236}">
              <a16:creationId xmlns:a16="http://schemas.microsoft.com/office/drawing/2014/main" id="{EF4806BB-5D94-43B0-B260-F41CA2C975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4" name="Text Box 3">
          <a:extLst>
            <a:ext uri="{FF2B5EF4-FFF2-40B4-BE49-F238E27FC236}">
              <a16:creationId xmlns:a16="http://schemas.microsoft.com/office/drawing/2014/main" id="{3309E697-A91A-491F-B974-76D185CF237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5" name="Text Box 3">
          <a:extLst>
            <a:ext uri="{FF2B5EF4-FFF2-40B4-BE49-F238E27FC236}">
              <a16:creationId xmlns:a16="http://schemas.microsoft.com/office/drawing/2014/main" id="{523B76A8-C378-4081-B3EC-41AF9465B1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6" name="Text Box 3">
          <a:extLst>
            <a:ext uri="{FF2B5EF4-FFF2-40B4-BE49-F238E27FC236}">
              <a16:creationId xmlns:a16="http://schemas.microsoft.com/office/drawing/2014/main" id="{490D492C-2F06-4793-A5F9-70EC7AC5B3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7" name="Text Box 3">
          <a:extLst>
            <a:ext uri="{FF2B5EF4-FFF2-40B4-BE49-F238E27FC236}">
              <a16:creationId xmlns:a16="http://schemas.microsoft.com/office/drawing/2014/main" id="{30CEDF50-17BC-4162-B323-D8BC373D27F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8" name="Text Box 3">
          <a:extLst>
            <a:ext uri="{FF2B5EF4-FFF2-40B4-BE49-F238E27FC236}">
              <a16:creationId xmlns:a16="http://schemas.microsoft.com/office/drawing/2014/main" id="{372C9A36-AFCF-4883-8B5F-97214AF71E9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9" name="Text Box 3">
          <a:extLst>
            <a:ext uri="{FF2B5EF4-FFF2-40B4-BE49-F238E27FC236}">
              <a16:creationId xmlns:a16="http://schemas.microsoft.com/office/drawing/2014/main" id="{7CC55685-6C31-4C5D-A8CA-348A54A00F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0" name="Text Box 3">
          <a:extLst>
            <a:ext uri="{FF2B5EF4-FFF2-40B4-BE49-F238E27FC236}">
              <a16:creationId xmlns:a16="http://schemas.microsoft.com/office/drawing/2014/main" id="{2DDE4B7F-D4D9-44BE-9811-5CB3C71587D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1" name="Text Box 3">
          <a:extLst>
            <a:ext uri="{FF2B5EF4-FFF2-40B4-BE49-F238E27FC236}">
              <a16:creationId xmlns:a16="http://schemas.microsoft.com/office/drawing/2014/main" id="{8375C9FD-8DA5-4EC5-8D37-853D47D7532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2" name="Text Box 3">
          <a:extLst>
            <a:ext uri="{FF2B5EF4-FFF2-40B4-BE49-F238E27FC236}">
              <a16:creationId xmlns:a16="http://schemas.microsoft.com/office/drawing/2014/main" id="{42EEC92E-A5F4-4D66-AF7D-9A1DD4CE6E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3" name="Text Box 3">
          <a:extLst>
            <a:ext uri="{FF2B5EF4-FFF2-40B4-BE49-F238E27FC236}">
              <a16:creationId xmlns:a16="http://schemas.microsoft.com/office/drawing/2014/main" id="{AA6E359B-F63A-4600-B498-5381894AF6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4" name="Text Box 3">
          <a:extLst>
            <a:ext uri="{FF2B5EF4-FFF2-40B4-BE49-F238E27FC236}">
              <a16:creationId xmlns:a16="http://schemas.microsoft.com/office/drawing/2014/main" id="{5A7168E5-11B4-47D8-8E88-91CEBDE56F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5" name="Text Box 3">
          <a:extLst>
            <a:ext uri="{FF2B5EF4-FFF2-40B4-BE49-F238E27FC236}">
              <a16:creationId xmlns:a16="http://schemas.microsoft.com/office/drawing/2014/main" id="{B938ADB3-6877-44DD-83D0-BDDF018D7A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6" name="Text Box 3">
          <a:extLst>
            <a:ext uri="{FF2B5EF4-FFF2-40B4-BE49-F238E27FC236}">
              <a16:creationId xmlns:a16="http://schemas.microsoft.com/office/drawing/2014/main" id="{A833D5D1-614C-4D27-B911-FF386D5CC49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7" name="Text Box 3">
          <a:extLst>
            <a:ext uri="{FF2B5EF4-FFF2-40B4-BE49-F238E27FC236}">
              <a16:creationId xmlns:a16="http://schemas.microsoft.com/office/drawing/2014/main" id="{01ACFAA0-942B-4EDF-8A26-47908E700F6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8" name="Text Box 3">
          <a:extLst>
            <a:ext uri="{FF2B5EF4-FFF2-40B4-BE49-F238E27FC236}">
              <a16:creationId xmlns:a16="http://schemas.microsoft.com/office/drawing/2014/main" id="{18403AB9-C6B3-46F1-8D39-444EDBC03D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9" name="Text Box 3">
          <a:extLst>
            <a:ext uri="{FF2B5EF4-FFF2-40B4-BE49-F238E27FC236}">
              <a16:creationId xmlns:a16="http://schemas.microsoft.com/office/drawing/2014/main" id="{A889B1EB-75FC-43D7-8454-3ED5907765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0" name="Text Box 3">
          <a:extLst>
            <a:ext uri="{FF2B5EF4-FFF2-40B4-BE49-F238E27FC236}">
              <a16:creationId xmlns:a16="http://schemas.microsoft.com/office/drawing/2014/main" id="{5D45F0B5-C655-477F-B337-016CD4C591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81" name="Text Box 3">
          <a:extLst>
            <a:ext uri="{FF2B5EF4-FFF2-40B4-BE49-F238E27FC236}">
              <a16:creationId xmlns:a16="http://schemas.microsoft.com/office/drawing/2014/main" id="{FD3A6991-C061-4192-8DD0-57F56D5AAC8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82" name="Text Box 3">
          <a:extLst>
            <a:ext uri="{FF2B5EF4-FFF2-40B4-BE49-F238E27FC236}">
              <a16:creationId xmlns:a16="http://schemas.microsoft.com/office/drawing/2014/main" id="{6E645D2D-80AB-4F1D-B481-D48EEF85A998}"/>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3" name="Text Box 3">
          <a:extLst>
            <a:ext uri="{FF2B5EF4-FFF2-40B4-BE49-F238E27FC236}">
              <a16:creationId xmlns:a16="http://schemas.microsoft.com/office/drawing/2014/main" id="{E1B8460F-6C4A-40ED-B4E2-A84D981CEB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4" name="Text Box 3">
          <a:extLst>
            <a:ext uri="{FF2B5EF4-FFF2-40B4-BE49-F238E27FC236}">
              <a16:creationId xmlns:a16="http://schemas.microsoft.com/office/drawing/2014/main" id="{A360F6AE-CA4D-40D1-ACA1-EE284BC805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5" name="Text Box 3">
          <a:extLst>
            <a:ext uri="{FF2B5EF4-FFF2-40B4-BE49-F238E27FC236}">
              <a16:creationId xmlns:a16="http://schemas.microsoft.com/office/drawing/2014/main" id="{407D05C7-D7D2-4677-91F9-575586B89F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6" name="Text Box 3">
          <a:extLst>
            <a:ext uri="{FF2B5EF4-FFF2-40B4-BE49-F238E27FC236}">
              <a16:creationId xmlns:a16="http://schemas.microsoft.com/office/drawing/2014/main" id="{E5602ACB-E7DD-4479-A45B-3D8CCBA1B0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7" name="Text Box 3">
          <a:extLst>
            <a:ext uri="{FF2B5EF4-FFF2-40B4-BE49-F238E27FC236}">
              <a16:creationId xmlns:a16="http://schemas.microsoft.com/office/drawing/2014/main" id="{1EDBA2E9-200A-4313-9EE0-E52D1E76A9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8" name="Text Box 3">
          <a:extLst>
            <a:ext uri="{FF2B5EF4-FFF2-40B4-BE49-F238E27FC236}">
              <a16:creationId xmlns:a16="http://schemas.microsoft.com/office/drawing/2014/main" id="{20D0FB00-1614-45C8-B0E9-6C6E0C5252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9" name="Text Box 3">
          <a:extLst>
            <a:ext uri="{FF2B5EF4-FFF2-40B4-BE49-F238E27FC236}">
              <a16:creationId xmlns:a16="http://schemas.microsoft.com/office/drawing/2014/main" id="{6E0E9D5B-EDD0-4202-868F-74692F1C99B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0" name="Text Box 3">
          <a:extLst>
            <a:ext uri="{FF2B5EF4-FFF2-40B4-BE49-F238E27FC236}">
              <a16:creationId xmlns:a16="http://schemas.microsoft.com/office/drawing/2014/main" id="{496B588A-8CCF-473D-9606-5A6093DF00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1" name="Text Box 3">
          <a:extLst>
            <a:ext uri="{FF2B5EF4-FFF2-40B4-BE49-F238E27FC236}">
              <a16:creationId xmlns:a16="http://schemas.microsoft.com/office/drawing/2014/main" id="{134067EF-7FCA-429D-885F-1AFE7E32441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2" name="Text Box 3">
          <a:extLst>
            <a:ext uri="{FF2B5EF4-FFF2-40B4-BE49-F238E27FC236}">
              <a16:creationId xmlns:a16="http://schemas.microsoft.com/office/drawing/2014/main" id="{9B37C916-12C4-4915-A94D-E9459AE6DA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3" name="Text Box 3">
          <a:extLst>
            <a:ext uri="{FF2B5EF4-FFF2-40B4-BE49-F238E27FC236}">
              <a16:creationId xmlns:a16="http://schemas.microsoft.com/office/drawing/2014/main" id="{91D8E791-02CC-4C70-9F2A-D1EF384D27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4" name="Text Box 3">
          <a:extLst>
            <a:ext uri="{FF2B5EF4-FFF2-40B4-BE49-F238E27FC236}">
              <a16:creationId xmlns:a16="http://schemas.microsoft.com/office/drawing/2014/main" id="{A8655781-68C2-4212-9A44-FCE9BA7020E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5" name="Text Box 3">
          <a:extLst>
            <a:ext uri="{FF2B5EF4-FFF2-40B4-BE49-F238E27FC236}">
              <a16:creationId xmlns:a16="http://schemas.microsoft.com/office/drawing/2014/main" id="{CE3DF5EC-D121-4238-BCC2-85DB7F3033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6" name="Text Box 3">
          <a:extLst>
            <a:ext uri="{FF2B5EF4-FFF2-40B4-BE49-F238E27FC236}">
              <a16:creationId xmlns:a16="http://schemas.microsoft.com/office/drawing/2014/main" id="{751D29B9-65BB-4FFC-8E40-AAFF8222DC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7" name="Text Box 3">
          <a:extLst>
            <a:ext uri="{FF2B5EF4-FFF2-40B4-BE49-F238E27FC236}">
              <a16:creationId xmlns:a16="http://schemas.microsoft.com/office/drawing/2014/main" id="{76A248A2-7883-45FB-A12F-BA8057029E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8" name="Text Box 3">
          <a:extLst>
            <a:ext uri="{FF2B5EF4-FFF2-40B4-BE49-F238E27FC236}">
              <a16:creationId xmlns:a16="http://schemas.microsoft.com/office/drawing/2014/main" id="{38766E48-5F91-413D-8400-444D4D1277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9" name="Text Box 3">
          <a:extLst>
            <a:ext uri="{FF2B5EF4-FFF2-40B4-BE49-F238E27FC236}">
              <a16:creationId xmlns:a16="http://schemas.microsoft.com/office/drawing/2014/main" id="{C238983D-90C4-4340-93C8-D0EB55B5A05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0" name="Text Box 3">
          <a:extLst>
            <a:ext uri="{FF2B5EF4-FFF2-40B4-BE49-F238E27FC236}">
              <a16:creationId xmlns:a16="http://schemas.microsoft.com/office/drawing/2014/main" id="{12A4FEA6-6F1A-4212-A333-B65AACDF2B3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1" name="Text Box 3">
          <a:extLst>
            <a:ext uri="{FF2B5EF4-FFF2-40B4-BE49-F238E27FC236}">
              <a16:creationId xmlns:a16="http://schemas.microsoft.com/office/drawing/2014/main" id="{1A91525B-5E8A-4F75-B2BB-7D098FF344B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2" name="Text Box 3">
          <a:extLst>
            <a:ext uri="{FF2B5EF4-FFF2-40B4-BE49-F238E27FC236}">
              <a16:creationId xmlns:a16="http://schemas.microsoft.com/office/drawing/2014/main" id="{7BBCB04D-2BF7-454F-AB0E-1288A79DBA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3" name="Text Box 3">
          <a:extLst>
            <a:ext uri="{FF2B5EF4-FFF2-40B4-BE49-F238E27FC236}">
              <a16:creationId xmlns:a16="http://schemas.microsoft.com/office/drawing/2014/main" id="{D5E8228D-8D7C-4CA1-8ACF-AA30DBC72C9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4" name="Text Box 3">
          <a:extLst>
            <a:ext uri="{FF2B5EF4-FFF2-40B4-BE49-F238E27FC236}">
              <a16:creationId xmlns:a16="http://schemas.microsoft.com/office/drawing/2014/main" id="{EA3AE85D-BF8D-49D6-BE18-5E5535D7CD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5" name="Text Box 3">
          <a:extLst>
            <a:ext uri="{FF2B5EF4-FFF2-40B4-BE49-F238E27FC236}">
              <a16:creationId xmlns:a16="http://schemas.microsoft.com/office/drawing/2014/main" id="{66413564-98EF-44D1-B244-10430A419EB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6" name="Text Box 3">
          <a:extLst>
            <a:ext uri="{FF2B5EF4-FFF2-40B4-BE49-F238E27FC236}">
              <a16:creationId xmlns:a16="http://schemas.microsoft.com/office/drawing/2014/main" id="{5F33FB12-C211-4B84-A016-8986B1168C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7" name="Text Box 3">
          <a:extLst>
            <a:ext uri="{FF2B5EF4-FFF2-40B4-BE49-F238E27FC236}">
              <a16:creationId xmlns:a16="http://schemas.microsoft.com/office/drawing/2014/main" id="{AF4C1086-2C69-4B00-88D1-67D7ADA0D8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8" name="Text Box 3">
          <a:extLst>
            <a:ext uri="{FF2B5EF4-FFF2-40B4-BE49-F238E27FC236}">
              <a16:creationId xmlns:a16="http://schemas.microsoft.com/office/drawing/2014/main" id="{B9A2194D-DBFF-4C41-9C8B-55109ACA2B8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9" name="Text Box 3">
          <a:extLst>
            <a:ext uri="{FF2B5EF4-FFF2-40B4-BE49-F238E27FC236}">
              <a16:creationId xmlns:a16="http://schemas.microsoft.com/office/drawing/2014/main" id="{133D3255-AEFF-487B-896B-9253819015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0" name="Text Box 3">
          <a:extLst>
            <a:ext uri="{FF2B5EF4-FFF2-40B4-BE49-F238E27FC236}">
              <a16:creationId xmlns:a16="http://schemas.microsoft.com/office/drawing/2014/main" id="{A2CE0303-3FFE-4175-B864-21D9A11955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1" name="Text Box 3">
          <a:extLst>
            <a:ext uri="{FF2B5EF4-FFF2-40B4-BE49-F238E27FC236}">
              <a16:creationId xmlns:a16="http://schemas.microsoft.com/office/drawing/2014/main" id="{B1E3E3B8-76B8-472F-B0B0-13D22CB0A3F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2" name="Text Box 3">
          <a:extLst>
            <a:ext uri="{FF2B5EF4-FFF2-40B4-BE49-F238E27FC236}">
              <a16:creationId xmlns:a16="http://schemas.microsoft.com/office/drawing/2014/main" id="{849D1CED-8B65-44F1-895A-910419F01B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3" name="Text Box 3">
          <a:extLst>
            <a:ext uri="{FF2B5EF4-FFF2-40B4-BE49-F238E27FC236}">
              <a16:creationId xmlns:a16="http://schemas.microsoft.com/office/drawing/2014/main" id="{66853CAD-96E0-4917-9ABB-E4EB28D951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4" name="Text Box 3">
          <a:extLst>
            <a:ext uri="{FF2B5EF4-FFF2-40B4-BE49-F238E27FC236}">
              <a16:creationId xmlns:a16="http://schemas.microsoft.com/office/drawing/2014/main" id="{9B8FE22A-65A0-4B8F-904D-397A6FD1FB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15" name="Text Box 3">
          <a:extLst>
            <a:ext uri="{FF2B5EF4-FFF2-40B4-BE49-F238E27FC236}">
              <a16:creationId xmlns:a16="http://schemas.microsoft.com/office/drawing/2014/main" id="{F29ACDEC-5D88-4B8D-84BB-4639152E06FB}"/>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16" name="Text Box 3">
          <a:extLst>
            <a:ext uri="{FF2B5EF4-FFF2-40B4-BE49-F238E27FC236}">
              <a16:creationId xmlns:a16="http://schemas.microsoft.com/office/drawing/2014/main" id="{F6F8279B-A4B0-4BDA-97F1-16ABD5FC1D4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7" name="Text Box 3">
          <a:extLst>
            <a:ext uri="{FF2B5EF4-FFF2-40B4-BE49-F238E27FC236}">
              <a16:creationId xmlns:a16="http://schemas.microsoft.com/office/drawing/2014/main" id="{539447BD-68FA-4A71-84BE-0AA0D7C85E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8" name="Text Box 3">
          <a:extLst>
            <a:ext uri="{FF2B5EF4-FFF2-40B4-BE49-F238E27FC236}">
              <a16:creationId xmlns:a16="http://schemas.microsoft.com/office/drawing/2014/main" id="{47B316CF-A1B2-4675-AE57-A29A3020D3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9" name="Text Box 3">
          <a:extLst>
            <a:ext uri="{FF2B5EF4-FFF2-40B4-BE49-F238E27FC236}">
              <a16:creationId xmlns:a16="http://schemas.microsoft.com/office/drawing/2014/main" id="{1CF75270-4348-45A5-AECB-51B0B4F87C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0" name="Text Box 3">
          <a:extLst>
            <a:ext uri="{FF2B5EF4-FFF2-40B4-BE49-F238E27FC236}">
              <a16:creationId xmlns:a16="http://schemas.microsoft.com/office/drawing/2014/main" id="{E8C174D6-F120-4D51-9DA6-68483E516C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1" name="Text Box 3">
          <a:extLst>
            <a:ext uri="{FF2B5EF4-FFF2-40B4-BE49-F238E27FC236}">
              <a16:creationId xmlns:a16="http://schemas.microsoft.com/office/drawing/2014/main" id="{5C2CABE2-C2AB-45F9-B368-4EBD834D89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2" name="Text Box 3">
          <a:extLst>
            <a:ext uri="{FF2B5EF4-FFF2-40B4-BE49-F238E27FC236}">
              <a16:creationId xmlns:a16="http://schemas.microsoft.com/office/drawing/2014/main" id="{93A4F153-9021-4267-9593-E91F333A9E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3" name="Text Box 3">
          <a:extLst>
            <a:ext uri="{FF2B5EF4-FFF2-40B4-BE49-F238E27FC236}">
              <a16:creationId xmlns:a16="http://schemas.microsoft.com/office/drawing/2014/main" id="{83B58EB2-E728-4931-9541-2C70BCFDE8A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4" name="Text Box 3">
          <a:extLst>
            <a:ext uri="{FF2B5EF4-FFF2-40B4-BE49-F238E27FC236}">
              <a16:creationId xmlns:a16="http://schemas.microsoft.com/office/drawing/2014/main" id="{BA6B0156-B513-4812-9567-EB210662299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5" name="Text Box 3">
          <a:extLst>
            <a:ext uri="{FF2B5EF4-FFF2-40B4-BE49-F238E27FC236}">
              <a16:creationId xmlns:a16="http://schemas.microsoft.com/office/drawing/2014/main" id="{A6E82991-6288-4FB0-BC33-2D89358CA2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6" name="Text Box 3">
          <a:extLst>
            <a:ext uri="{FF2B5EF4-FFF2-40B4-BE49-F238E27FC236}">
              <a16:creationId xmlns:a16="http://schemas.microsoft.com/office/drawing/2014/main" id="{A0E088EF-D1EC-4829-9984-75862DD8AC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7" name="Text Box 3">
          <a:extLst>
            <a:ext uri="{FF2B5EF4-FFF2-40B4-BE49-F238E27FC236}">
              <a16:creationId xmlns:a16="http://schemas.microsoft.com/office/drawing/2014/main" id="{EBB33B23-3E02-4599-AD4C-3F7ABCE0B37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8" name="Text Box 3">
          <a:extLst>
            <a:ext uri="{FF2B5EF4-FFF2-40B4-BE49-F238E27FC236}">
              <a16:creationId xmlns:a16="http://schemas.microsoft.com/office/drawing/2014/main" id="{D2F26030-E972-4541-9E02-FD17051E4E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9" name="Text Box 3">
          <a:extLst>
            <a:ext uri="{FF2B5EF4-FFF2-40B4-BE49-F238E27FC236}">
              <a16:creationId xmlns:a16="http://schemas.microsoft.com/office/drawing/2014/main" id="{0BDA388B-980A-420F-BA33-771377A51C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0" name="Text Box 3">
          <a:extLst>
            <a:ext uri="{FF2B5EF4-FFF2-40B4-BE49-F238E27FC236}">
              <a16:creationId xmlns:a16="http://schemas.microsoft.com/office/drawing/2014/main" id="{4F50AA61-BB4D-4140-9E7E-80CFD8FB60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1" name="Text Box 3">
          <a:extLst>
            <a:ext uri="{FF2B5EF4-FFF2-40B4-BE49-F238E27FC236}">
              <a16:creationId xmlns:a16="http://schemas.microsoft.com/office/drawing/2014/main" id="{B25A8A8E-E85D-49B9-95CC-67A087A2D6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2" name="Text Box 3">
          <a:extLst>
            <a:ext uri="{FF2B5EF4-FFF2-40B4-BE49-F238E27FC236}">
              <a16:creationId xmlns:a16="http://schemas.microsoft.com/office/drawing/2014/main" id="{4F76F212-1138-4651-99CC-9DFD6159C69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3" name="Text Box 3">
          <a:extLst>
            <a:ext uri="{FF2B5EF4-FFF2-40B4-BE49-F238E27FC236}">
              <a16:creationId xmlns:a16="http://schemas.microsoft.com/office/drawing/2014/main" id="{70FC17F2-D561-4707-833E-CEC29EA2C1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4" name="Text Box 3">
          <a:extLst>
            <a:ext uri="{FF2B5EF4-FFF2-40B4-BE49-F238E27FC236}">
              <a16:creationId xmlns:a16="http://schemas.microsoft.com/office/drawing/2014/main" id="{C0EA2C4A-05B0-4ABE-B9D8-2B9914694D9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5" name="Text Box 3">
          <a:extLst>
            <a:ext uri="{FF2B5EF4-FFF2-40B4-BE49-F238E27FC236}">
              <a16:creationId xmlns:a16="http://schemas.microsoft.com/office/drawing/2014/main" id="{6D5AE3C2-F8EE-463A-9350-9F52768BFF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6" name="Text Box 3">
          <a:extLst>
            <a:ext uri="{FF2B5EF4-FFF2-40B4-BE49-F238E27FC236}">
              <a16:creationId xmlns:a16="http://schemas.microsoft.com/office/drawing/2014/main" id="{58C3C544-DF0E-470C-83D1-CB9F286C6C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7" name="Text Box 3">
          <a:extLst>
            <a:ext uri="{FF2B5EF4-FFF2-40B4-BE49-F238E27FC236}">
              <a16:creationId xmlns:a16="http://schemas.microsoft.com/office/drawing/2014/main" id="{EA8ECE8D-8A34-46F4-98EE-CA75BFD65DE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8" name="Text Box 3">
          <a:extLst>
            <a:ext uri="{FF2B5EF4-FFF2-40B4-BE49-F238E27FC236}">
              <a16:creationId xmlns:a16="http://schemas.microsoft.com/office/drawing/2014/main" id="{BA4BE0FA-47BC-40B8-B099-1F780775C28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9" name="Text Box 3">
          <a:extLst>
            <a:ext uri="{FF2B5EF4-FFF2-40B4-BE49-F238E27FC236}">
              <a16:creationId xmlns:a16="http://schemas.microsoft.com/office/drawing/2014/main" id="{E83B16A1-E90D-44A5-8AE6-62230888359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0" name="Text Box 3">
          <a:extLst>
            <a:ext uri="{FF2B5EF4-FFF2-40B4-BE49-F238E27FC236}">
              <a16:creationId xmlns:a16="http://schemas.microsoft.com/office/drawing/2014/main" id="{B14E4F9C-B060-4F25-BE0E-67DEAD9952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1" name="Text Box 3">
          <a:extLst>
            <a:ext uri="{FF2B5EF4-FFF2-40B4-BE49-F238E27FC236}">
              <a16:creationId xmlns:a16="http://schemas.microsoft.com/office/drawing/2014/main" id="{3C5A61AF-54D7-4E83-A887-68BCF68785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2" name="Text Box 3">
          <a:extLst>
            <a:ext uri="{FF2B5EF4-FFF2-40B4-BE49-F238E27FC236}">
              <a16:creationId xmlns:a16="http://schemas.microsoft.com/office/drawing/2014/main" id="{3CDDA2B5-0AF8-4E29-81B2-2AB89E4C9D7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3" name="Text Box 3">
          <a:extLst>
            <a:ext uri="{FF2B5EF4-FFF2-40B4-BE49-F238E27FC236}">
              <a16:creationId xmlns:a16="http://schemas.microsoft.com/office/drawing/2014/main" id="{A79EB570-923D-4516-B4F3-0FCBAFD3228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4" name="Text Box 3">
          <a:extLst>
            <a:ext uri="{FF2B5EF4-FFF2-40B4-BE49-F238E27FC236}">
              <a16:creationId xmlns:a16="http://schemas.microsoft.com/office/drawing/2014/main" id="{631A7021-6550-421C-BAF2-311FCB10BD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5" name="Text Box 3">
          <a:extLst>
            <a:ext uri="{FF2B5EF4-FFF2-40B4-BE49-F238E27FC236}">
              <a16:creationId xmlns:a16="http://schemas.microsoft.com/office/drawing/2014/main" id="{E7122C10-E62C-40DC-9588-EE841FD7ECC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6" name="Text Box 3">
          <a:extLst>
            <a:ext uri="{FF2B5EF4-FFF2-40B4-BE49-F238E27FC236}">
              <a16:creationId xmlns:a16="http://schemas.microsoft.com/office/drawing/2014/main" id="{67CE458F-DF27-43C5-AFAE-C685859759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7" name="Text Box 3">
          <a:extLst>
            <a:ext uri="{FF2B5EF4-FFF2-40B4-BE49-F238E27FC236}">
              <a16:creationId xmlns:a16="http://schemas.microsoft.com/office/drawing/2014/main" id="{2441D704-668F-473F-8B45-31383D9DB7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8" name="Text Box 3">
          <a:extLst>
            <a:ext uri="{FF2B5EF4-FFF2-40B4-BE49-F238E27FC236}">
              <a16:creationId xmlns:a16="http://schemas.microsoft.com/office/drawing/2014/main" id="{2C9F915E-C003-43D7-BF08-9893E9103B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49" name="Text Box 3">
          <a:extLst>
            <a:ext uri="{FF2B5EF4-FFF2-40B4-BE49-F238E27FC236}">
              <a16:creationId xmlns:a16="http://schemas.microsoft.com/office/drawing/2014/main" id="{A882716F-864D-469C-BBDF-5516D30B1A63}"/>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50" name="Text Box 3">
          <a:extLst>
            <a:ext uri="{FF2B5EF4-FFF2-40B4-BE49-F238E27FC236}">
              <a16:creationId xmlns:a16="http://schemas.microsoft.com/office/drawing/2014/main" id="{CD5D51FF-B6E9-4DDE-8E33-F90D30C7104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1" name="Text Box 3">
          <a:extLst>
            <a:ext uri="{FF2B5EF4-FFF2-40B4-BE49-F238E27FC236}">
              <a16:creationId xmlns:a16="http://schemas.microsoft.com/office/drawing/2014/main" id="{806EBF75-DBAD-4149-A0FC-245424179CD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2" name="Text Box 3">
          <a:extLst>
            <a:ext uri="{FF2B5EF4-FFF2-40B4-BE49-F238E27FC236}">
              <a16:creationId xmlns:a16="http://schemas.microsoft.com/office/drawing/2014/main" id="{65FA2B2E-EA71-43D8-B60D-EAA2A83EEB0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3" name="Text Box 3">
          <a:extLst>
            <a:ext uri="{FF2B5EF4-FFF2-40B4-BE49-F238E27FC236}">
              <a16:creationId xmlns:a16="http://schemas.microsoft.com/office/drawing/2014/main" id="{A3AEC402-767C-4A7D-87BD-1176A89C00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4" name="Text Box 3">
          <a:extLst>
            <a:ext uri="{FF2B5EF4-FFF2-40B4-BE49-F238E27FC236}">
              <a16:creationId xmlns:a16="http://schemas.microsoft.com/office/drawing/2014/main" id="{27EF0E76-8374-4A23-A4BA-BF6D19A7B7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5" name="Text Box 3">
          <a:extLst>
            <a:ext uri="{FF2B5EF4-FFF2-40B4-BE49-F238E27FC236}">
              <a16:creationId xmlns:a16="http://schemas.microsoft.com/office/drawing/2014/main" id="{FB39B697-0635-470E-B5C1-CAD9990CC57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6" name="Text Box 3">
          <a:extLst>
            <a:ext uri="{FF2B5EF4-FFF2-40B4-BE49-F238E27FC236}">
              <a16:creationId xmlns:a16="http://schemas.microsoft.com/office/drawing/2014/main" id="{F518592D-E8BF-4DCE-942F-C6E4F308E6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7" name="Text Box 3">
          <a:extLst>
            <a:ext uri="{FF2B5EF4-FFF2-40B4-BE49-F238E27FC236}">
              <a16:creationId xmlns:a16="http://schemas.microsoft.com/office/drawing/2014/main" id="{5A10B145-9BD4-4909-ACD0-2F46BDEA80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8" name="Text Box 3">
          <a:extLst>
            <a:ext uri="{FF2B5EF4-FFF2-40B4-BE49-F238E27FC236}">
              <a16:creationId xmlns:a16="http://schemas.microsoft.com/office/drawing/2014/main" id="{E5B48950-97C4-4177-BEBF-6B7648D2BD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9" name="Text Box 3">
          <a:extLst>
            <a:ext uri="{FF2B5EF4-FFF2-40B4-BE49-F238E27FC236}">
              <a16:creationId xmlns:a16="http://schemas.microsoft.com/office/drawing/2014/main" id="{D19FFAD1-0230-410D-B423-FFD33E5A23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0" name="Text Box 3">
          <a:extLst>
            <a:ext uri="{FF2B5EF4-FFF2-40B4-BE49-F238E27FC236}">
              <a16:creationId xmlns:a16="http://schemas.microsoft.com/office/drawing/2014/main" id="{7431ADB1-2B1D-41CD-B52F-7B0F70CBA24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1" name="Text Box 3">
          <a:extLst>
            <a:ext uri="{FF2B5EF4-FFF2-40B4-BE49-F238E27FC236}">
              <a16:creationId xmlns:a16="http://schemas.microsoft.com/office/drawing/2014/main" id="{AFDE6BB3-E99C-48D1-8007-AEE5313B2C2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2" name="Text Box 3">
          <a:extLst>
            <a:ext uri="{FF2B5EF4-FFF2-40B4-BE49-F238E27FC236}">
              <a16:creationId xmlns:a16="http://schemas.microsoft.com/office/drawing/2014/main" id="{2993F824-87C9-46A3-A548-703C1218B61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3" name="Text Box 3">
          <a:extLst>
            <a:ext uri="{FF2B5EF4-FFF2-40B4-BE49-F238E27FC236}">
              <a16:creationId xmlns:a16="http://schemas.microsoft.com/office/drawing/2014/main" id="{D4E31AD1-9741-40FD-BD3A-26FEBF19F47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4" name="Text Box 3">
          <a:extLst>
            <a:ext uri="{FF2B5EF4-FFF2-40B4-BE49-F238E27FC236}">
              <a16:creationId xmlns:a16="http://schemas.microsoft.com/office/drawing/2014/main" id="{946CAFA2-0601-49ED-92F1-BB0A105EDC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5" name="Text Box 3">
          <a:extLst>
            <a:ext uri="{FF2B5EF4-FFF2-40B4-BE49-F238E27FC236}">
              <a16:creationId xmlns:a16="http://schemas.microsoft.com/office/drawing/2014/main" id="{ADBDDB62-4CB4-4B77-88F6-A9D8FFBC219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6" name="Text Box 3">
          <a:extLst>
            <a:ext uri="{FF2B5EF4-FFF2-40B4-BE49-F238E27FC236}">
              <a16:creationId xmlns:a16="http://schemas.microsoft.com/office/drawing/2014/main" id="{4C681090-BFF7-46FF-AFF7-D5CA6BE69E4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7" name="Text Box 3">
          <a:extLst>
            <a:ext uri="{FF2B5EF4-FFF2-40B4-BE49-F238E27FC236}">
              <a16:creationId xmlns:a16="http://schemas.microsoft.com/office/drawing/2014/main" id="{D398B89D-05EC-40E9-A0D3-33E121516A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8" name="Text Box 3">
          <a:extLst>
            <a:ext uri="{FF2B5EF4-FFF2-40B4-BE49-F238E27FC236}">
              <a16:creationId xmlns:a16="http://schemas.microsoft.com/office/drawing/2014/main" id="{D9D8AE09-3C3E-4436-9574-EF9F27EF8A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9" name="Text Box 3">
          <a:extLst>
            <a:ext uri="{FF2B5EF4-FFF2-40B4-BE49-F238E27FC236}">
              <a16:creationId xmlns:a16="http://schemas.microsoft.com/office/drawing/2014/main" id="{54CA2D47-F9D8-4135-9856-DCC8F8F5F7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0" name="Text Box 3">
          <a:extLst>
            <a:ext uri="{FF2B5EF4-FFF2-40B4-BE49-F238E27FC236}">
              <a16:creationId xmlns:a16="http://schemas.microsoft.com/office/drawing/2014/main" id="{81CF533A-9E10-4581-81A7-9DD02519855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1" name="Text Box 3">
          <a:extLst>
            <a:ext uri="{FF2B5EF4-FFF2-40B4-BE49-F238E27FC236}">
              <a16:creationId xmlns:a16="http://schemas.microsoft.com/office/drawing/2014/main" id="{5B1115D4-B464-4B7A-8FB3-1AEFD6FFFD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2" name="Text Box 3">
          <a:extLst>
            <a:ext uri="{FF2B5EF4-FFF2-40B4-BE49-F238E27FC236}">
              <a16:creationId xmlns:a16="http://schemas.microsoft.com/office/drawing/2014/main" id="{7D1F2EFE-DE28-4922-B2EE-1BF7B7954A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3" name="Text Box 3">
          <a:extLst>
            <a:ext uri="{FF2B5EF4-FFF2-40B4-BE49-F238E27FC236}">
              <a16:creationId xmlns:a16="http://schemas.microsoft.com/office/drawing/2014/main" id="{8913B741-81E9-4291-A6F5-019E55D104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4" name="Text Box 3">
          <a:extLst>
            <a:ext uri="{FF2B5EF4-FFF2-40B4-BE49-F238E27FC236}">
              <a16:creationId xmlns:a16="http://schemas.microsoft.com/office/drawing/2014/main" id="{B79F42C7-8FF5-45B5-9565-C48CBC3AB0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5" name="Text Box 3">
          <a:extLst>
            <a:ext uri="{FF2B5EF4-FFF2-40B4-BE49-F238E27FC236}">
              <a16:creationId xmlns:a16="http://schemas.microsoft.com/office/drawing/2014/main" id="{54AC26D7-E377-4BDE-90F7-95B23535E4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6" name="Text Box 3">
          <a:extLst>
            <a:ext uri="{FF2B5EF4-FFF2-40B4-BE49-F238E27FC236}">
              <a16:creationId xmlns:a16="http://schemas.microsoft.com/office/drawing/2014/main" id="{4D41D968-0A45-4011-B2A5-8C6E5B17BD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7" name="Text Box 3">
          <a:extLst>
            <a:ext uri="{FF2B5EF4-FFF2-40B4-BE49-F238E27FC236}">
              <a16:creationId xmlns:a16="http://schemas.microsoft.com/office/drawing/2014/main" id="{7FBCAE43-C06E-415A-B3BC-A940899757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8" name="Text Box 3">
          <a:extLst>
            <a:ext uri="{FF2B5EF4-FFF2-40B4-BE49-F238E27FC236}">
              <a16:creationId xmlns:a16="http://schemas.microsoft.com/office/drawing/2014/main" id="{27D8175E-489B-405B-B373-382F9A818C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9" name="Text Box 3">
          <a:extLst>
            <a:ext uri="{FF2B5EF4-FFF2-40B4-BE49-F238E27FC236}">
              <a16:creationId xmlns:a16="http://schemas.microsoft.com/office/drawing/2014/main" id="{07D18BC6-2628-4237-A825-440023EFA84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0" name="Text Box 3">
          <a:extLst>
            <a:ext uri="{FF2B5EF4-FFF2-40B4-BE49-F238E27FC236}">
              <a16:creationId xmlns:a16="http://schemas.microsoft.com/office/drawing/2014/main" id="{AA558690-7393-4EA8-AE6D-25D8E0792F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1" name="Text Box 3">
          <a:extLst>
            <a:ext uri="{FF2B5EF4-FFF2-40B4-BE49-F238E27FC236}">
              <a16:creationId xmlns:a16="http://schemas.microsoft.com/office/drawing/2014/main" id="{DF189847-13E5-4942-8DEE-9F18737D076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2" name="Text Box 3">
          <a:extLst>
            <a:ext uri="{FF2B5EF4-FFF2-40B4-BE49-F238E27FC236}">
              <a16:creationId xmlns:a16="http://schemas.microsoft.com/office/drawing/2014/main" id="{01C15816-E2AD-4F69-95C2-021B8462F4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83" name="Text Box 3">
          <a:extLst>
            <a:ext uri="{FF2B5EF4-FFF2-40B4-BE49-F238E27FC236}">
              <a16:creationId xmlns:a16="http://schemas.microsoft.com/office/drawing/2014/main" id="{1850F890-28BB-4345-8C0C-A010C621A24F}"/>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4" name="Text Box 3">
          <a:extLst>
            <a:ext uri="{FF2B5EF4-FFF2-40B4-BE49-F238E27FC236}">
              <a16:creationId xmlns:a16="http://schemas.microsoft.com/office/drawing/2014/main" id="{96B1806C-2E51-46D8-AAE3-3D3343A6E8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5" name="Text Box 3">
          <a:extLst>
            <a:ext uri="{FF2B5EF4-FFF2-40B4-BE49-F238E27FC236}">
              <a16:creationId xmlns:a16="http://schemas.microsoft.com/office/drawing/2014/main" id="{E74CEBCA-39F4-4037-BC69-1F117FB223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6" name="Text Box 3">
          <a:extLst>
            <a:ext uri="{FF2B5EF4-FFF2-40B4-BE49-F238E27FC236}">
              <a16:creationId xmlns:a16="http://schemas.microsoft.com/office/drawing/2014/main" id="{1C3237A1-BF57-4161-B706-1B2DB3336E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7" name="Text Box 3">
          <a:extLst>
            <a:ext uri="{FF2B5EF4-FFF2-40B4-BE49-F238E27FC236}">
              <a16:creationId xmlns:a16="http://schemas.microsoft.com/office/drawing/2014/main" id="{4DCABEF6-8C18-47A6-B5B1-0976E43F92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8" name="Text Box 3">
          <a:extLst>
            <a:ext uri="{FF2B5EF4-FFF2-40B4-BE49-F238E27FC236}">
              <a16:creationId xmlns:a16="http://schemas.microsoft.com/office/drawing/2014/main" id="{A1DE4CB3-CE24-4336-AD8C-8E9CD0AE26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9" name="Text Box 3">
          <a:extLst>
            <a:ext uri="{FF2B5EF4-FFF2-40B4-BE49-F238E27FC236}">
              <a16:creationId xmlns:a16="http://schemas.microsoft.com/office/drawing/2014/main" id="{82E61143-55E5-4C84-9682-C58C75BF51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0" name="Text Box 3">
          <a:extLst>
            <a:ext uri="{FF2B5EF4-FFF2-40B4-BE49-F238E27FC236}">
              <a16:creationId xmlns:a16="http://schemas.microsoft.com/office/drawing/2014/main" id="{869604BE-C5CA-41F7-876D-D00D66F235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1" name="Text Box 3">
          <a:extLst>
            <a:ext uri="{FF2B5EF4-FFF2-40B4-BE49-F238E27FC236}">
              <a16:creationId xmlns:a16="http://schemas.microsoft.com/office/drawing/2014/main" id="{19C6D617-C240-4D3D-BE09-DEFBAAD50AF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2" name="Text Box 3">
          <a:extLst>
            <a:ext uri="{FF2B5EF4-FFF2-40B4-BE49-F238E27FC236}">
              <a16:creationId xmlns:a16="http://schemas.microsoft.com/office/drawing/2014/main" id="{955DFFCE-D798-41D4-940E-AF49680E217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3" name="Text Box 3">
          <a:extLst>
            <a:ext uri="{FF2B5EF4-FFF2-40B4-BE49-F238E27FC236}">
              <a16:creationId xmlns:a16="http://schemas.microsoft.com/office/drawing/2014/main" id="{57F569E7-CF3B-4F60-BFD6-70CF8BCEE9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4" name="Text Box 3">
          <a:extLst>
            <a:ext uri="{FF2B5EF4-FFF2-40B4-BE49-F238E27FC236}">
              <a16:creationId xmlns:a16="http://schemas.microsoft.com/office/drawing/2014/main" id="{7C8018E5-9C28-4AC1-9296-1EE96813C8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5" name="Text Box 3">
          <a:extLst>
            <a:ext uri="{FF2B5EF4-FFF2-40B4-BE49-F238E27FC236}">
              <a16:creationId xmlns:a16="http://schemas.microsoft.com/office/drawing/2014/main" id="{77AEDE58-2DD2-4562-92DF-503DD2A7457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6" name="Text Box 3">
          <a:extLst>
            <a:ext uri="{FF2B5EF4-FFF2-40B4-BE49-F238E27FC236}">
              <a16:creationId xmlns:a16="http://schemas.microsoft.com/office/drawing/2014/main" id="{9B76CA1C-6533-4F74-B43E-277B4470FE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7" name="Text Box 3">
          <a:extLst>
            <a:ext uri="{FF2B5EF4-FFF2-40B4-BE49-F238E27FC236}">
              <a16:creationId xmlns:a16="http://schemas.microsoft.com/office/drawing/2014/main" id="{B1BEE36D-99CA-4B9B-8E7A-AE9E6E9C05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8" name="Text Box 3">
          <a:extLst>
            <a:ext uri="{FF2B5EF4-FFF2-40B4-BE49-F238E27FC236}">
              <a16:creationId xmlns:a16="http://schemas.microsoft.com/office/drawing/2014/main" id="{F8970C3F-5527-48A1-9EA5-901991E5E6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9" name="Text Box 3">
          <a:extLst>
            <a:ext uri="{FF2B5EF4-FFF2-40B4-BE49-F238E27FC236}">
              <a16:creationId xmlns:a16="http://schemas.microsoft.com/office/drawing/2014/main" id="{960AA1ED-8D00-4DCA-B668-2A3997E488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0" name="Text Box 3">
          <a:extLst>
            <a:ext uri="{FF2B5EF4-FFF2-40B4-BE49-F238E27FC236}">
              <a16:creationId xmlns:a16="http://schemas.microsoft.com/office/drawing/2014/main" id="{971C3050-9677-47CC-8071-8418F5BB4A4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1" name="Text Box 3">
          <a:extLst>
            <a:ext uri="{FF2B5EF4-FFF2-40B4-BE49-F238E27FC236}">
              <a16:creationId xmlns:a16="http://schemas.microsoft.com/office/drawing/2014/main" id="{9F7ABDE7-96FC-4CB1-9F67-5210A0D6B20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2" name="Text Box 3">
          <a:extLst>
            <a:ext uri="{FF2B5EF4-FFF2-40B4-BE49-F238E27FC236}">
              <a16:creationId xmlns:a16="http://schemas.microsoft.com/office/drawing/2014/main" id="{304AB73B-25F6-4801-B1EE-E72A12702C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3" name="Text Box 3">
          <a:extLst>
            <a:ext uri="{FF2B5EF4-FFF2-40B4-BE49-F238E27FC236}">
              <a16:creationId xmlns:a16="http://schemas.microsoft.com/office/drawing/2014/main" id="{4FCC087B-1753-4F4F-B6FD-A4926E0B03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4" name="Text Box 3">
          <a:extLst>
            <a:ext uri="{FF2B5EF4-FFF2-40B4-BE49-F238E27FC236}">
              <a16:creationId xmlns:a16="http://schemas.microsoft.com/office/drawing/2014/main" id="{79802574-A4A9-40A3-8DAD-B535BF6B583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5" name="Text Box 3">
          <a:extLst>
            <a:ext uri="{FF2B5EF4-FFF2-40B4-BE49-F238E27FC236}">
              <a16:creationId xmlns:a16="http://schemas.microsoft.com/office/drawing/2014/main" id="{8D25F823-F28B-4EEE-BDA1-BDA874194D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6" name="Text Box 3">
          <a:extLst>
            <a:ext uri="{FF2B5EF4-FFF2-40B4-BE49-F238E27FC236}">
              <a16:creationId xmlns:a16="http://schemas.microsoft.com/office/drawing/2014/main" id="{E10BB1AF-C283-405E-A5CE-48FA134265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7" name="Text Box 3">
          <a:extLst>
            <a:ext uri="{FF2B5EF4-FFF2-40B4-BE49-F238E27FC236}">
              <a16:creationId xmlns:a16="http://schemas.microsoft.com/office/drawing/2014/main" id="{BE01C368-EB98-4207-A232-DBC08B0804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8" name="Text Box 3">
          <a:extLst>
            <a:ext uri="{FF2B5EF4-FFF2-40B4-BE49-F238E27FC236}">
              <a16:creationId xmlns:a16="http://schemas.microsoft.com/office/drawing/2014/main" id="{3876F595-B053-4C7E-9757-89DD72A7F9F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9" name="Text Box 3">
          <a:extLst>
            <a:ext uri="{FF2B5EF4-FFF2-40B4-BE49-F238E27FC236}">
              <a16:creationId xmlns:a16="http://schemas.microsoft.com/office/drawing/2014/main" id="{454EEFB5-827F-4CD9-A5A0-52B332314C5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0" name="Text Box 3">
          <a:extLst>
            <a:ext uri="{FF2B5EF4-FFF2-40B4-BE49-F238E27FC236}">
              <a16:creationId xmlns:a16="http://schemas.microsoft.com/office/drawing/2014/main" id="{C27E49AD-54C0-454C-977A-6804EF76AD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1" name="Text Box 3">
          <a:extLst>
            <a:ext uri="{FF2B5EF4-FFF2-40B4-BE49-F238E27FC236}">
              <a16:creationId xmlns:a16="http://schemas.microsoft.com/office/drawing/2014/main" id="{4B39FF42-2B79-4416-B72C-574B09CD21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2" name="Text Box 3">
          <a:extLst>
            <a:ext uri="{FF2B5EF4-FFF2-40B4-BE49-F238E27FC236}">
              <a16:creationId xmlns:a16="http://schemas.microsoft.com/office/drawing/2014/main" id="{75862006-33C8-42BD-B5D5-B760D4B3BE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3" name="Text Box 3">
          <a:extLst>
            <a:ext uri="{FF2B5EF4-FFF2-40B4-BE49-F238E27FC236}">
              <a16:creationId xmlns:a16="http://schemas.microsoft.com/office/drawing/2014/main" id="{372565CD-4E05-4014-8BEF-5171B83A35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4" name="Text Box 3">
          <a:extLst>
            <a:ext uri="{FF2B5EF4-FFF2-40B4-BE49-F238E27FC236}">
              <a16:creationId xmlns:a16="http://schemas.microsoft.com/office/drawing/2014/main" id="{B8275173-ADC6-43CF-A315-E4B6C2BEB19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5" name="Text Box 3">
          <a:extLst>
            <a:ext uri="{FF2B5EF4-FFF2-40B4-BE49-F238E27FC236}">
              <a16:creationId xmlns:a16="http://schemas.microsoft.com/office/drawing/2014/main" id="{E26139B9-BCA3-4999-8BAC-BA15FF71DD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6" name="Text Box 3">
          <a:extLst>
            <a:ext uri="{FF2B5EF4-FFF2-40B4-BE49-F238E27FC236}">
              <a16:creationId xmlns:a16="http://schemas.microsoft.com/office/drawing/2014/main" id="{D23D987F-1223-44CF-A45D-AF9CCB4B0C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7" name="Text Box 3">
          <a:extLst>
            <a:ext uri="{FF2B5EF4-FFF2-40B4-BE49-F238E27FC236}">
              <a16:creationId xmlns:a16="http://schemas.microsoft.com/office/drawing/2014/main" id="{0655862B-EB5E-4909-903F-F8A4720CFE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8" name="Text Box 3">
          <a:extLst>
            <a:ext uri="{FF2B5EF4-FFF2-40B4-BE49-F238E27FC236}">
              <a16:creationId xmlns:a16="http://schemas.microsoft.com/office/drawing/2014/main" id="{4CD4B526-80DE-4C2C-A9FE-7C0EB89CD99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9" name="Text Box 3">
          <a:extLst>
            <a:ext uri="{FF2B5EF4-FFF2-40B4-BE49-F238E27FC236}">
              <a16:creationId xmlns:a16="http://schemas.microsoft.com/office/drawing/2014/main" id="{F4CA1AC1-E1F1-4887-B597-B60E559080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20" name="Text Box 3">
          <a:extLst>
            <a:ext uri="{FF2B5EF4-FFF2-40B4-BE49-F238E27FC236}">
              <a16:creationId xmlns:a16="http://schemas.microsoft.com/office/drawing/2014/main" id="{259EC117-D12E-4A00-9ACA-A05C4D60054A}"/>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21" name="Text Box 3">
          <a:extLst>
            <a:ext uri="{FF2B5EF4-FFF2-40B4-BE49-F238E27FC236}">
              <a16:creationId xmlns:a16="http://schemas.microsoft.com/office/drawing/2014/main" id="{891DB5EC-ADE0-48A2-A1FE-BDC726D19D11}"/>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2" name="Text Box 3">
          <a:extLst>
            <a:ext uri="{FF2B5EF4-FFF2-40B4-BE49-F238E27FC236}">
              <a16:creationId xmlns:a16="http://schemas.microsoft.com/office/drawing/2014/main" id="{1F76BFEB-79A4-4307-9E0D-0725910FBA0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3" name="Text Box 3">
          <a:extLst>
            <a:ext uri="{FF2B5EF4-FFF2-40B4-BE49-F238E27FC236}">
              <a16:creationId xmlns:a16="http://schemas.microsoft.com/office/drawing/2014/main" id="{9265ADE2-9E3D-4903-BD82-DBE0FB1D94C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4" name="Text Box 3">
          <a:extLst>
            <a:ext uri="{FF2B5EF4-FFF2-40B4-BE49-F238E27FC236}">
              <a16:creationId xmlns:a16="http://schemas.microsoft.com/office/drawing/2014/main" id="{DDF9E847-E198-4877-AA60-C2AC1D0FE65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5" name="Text Box 3">
          <a:extLst>
            <a:ext uri="{FF2B5EF4-FFF2-40B4-BE49-F238E27FC236}">
              <a16:creationId xmlns:a16="http://schemas.microsoft.com/office/drawing/2014/main" id="{1AE8DEF4-2321-4B94-8A4A-34B73ADC98E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6" name="Text Box 3">
          <a:extLst>
            <a:ext uri="{FF2B5EF4-FFF2-40B4-BE49-F238E27FC236}">
              <a16:creationId xmlns:a16="http://schemas.microsoft.com/office/drawing/2014/main" id="{E976C96B-EFA1-425A-9F79-DF124ED17C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7" name="Text Box 3">
          <a:extLst>
            <a:ext uri="{FF2B5EF4-FFF2-40B4-BE49-F238E27FC236}">
              <a16:creationId xmlns:a16="http://schemas.microsoft.com/office/drawing/2014/main" id="{F7AC5037-B07B-4EBA-B586-05D23F0A09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8" name="Text Box 3">
          <a:extLst>
            <a:ext uri="{FF2B5EF4-FFF2-40B4-BE49-F238E27FC236}">
              <a16:creationId xmlns:a16="http://schemas.microsoft.com/office/drawing/2014/main" id="{7973069E-0A52-4C49-9489-A6A0E83DBF4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9" name="Text Box 3">
          <a:extLst>
            <a:ext uri="{FF2B5EF4-FFF2-40B4-BE49-F238E27FC236}">
              <a16:creationId xmlns:a16="http://schemas.microsoft.com/office/drawing/2014/main" id="{29C0C2BE-E521-4894-87E6-A108554F02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0" name="Text Box 3">
          <a:extLst>
            <a:ext uri="{FF2B5EF4-FFF2-40B4-BE49-F238E27FC236}">
              <a16:creationId xmlns:a16="http://schemas.microsoft.com/office/drawing/2014/main" id="{29C8ADA4-5AD2-4B89-A1EB-DCACBF4ED89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1" name="Text Box 3">
          <a:extLst>
            <a:ext uri="{FF2B5EF4-FFF2-40B4-BE49-F238E27FC236}">
              <a16:creationId xmlns:a16="http://schemas.microsoft.com/office/drawing/2014/main" id="{33CFB564-9BDD-45D7-ABBE-2EECD59BC35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2" name="Text Box 3">
          <a:extLst>
            <a:ext uri="{FF2B5EF4-FFF2-40B4-BE49-F238E27FC236}">
              <a16:creationId xmlns:a16="http://schemas.microsoft.com/office/drawing/2014/main" id="{767AB69D-E03D-41C2-AD1A-C8D39BE4F1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3" name="Text Box 3">
          <a:extLst>
            <a:ext uri="{FF2B5EF4-FFF2-40B4-BE49-F238E27FC236}">
              <a16:creationId xmlns:a16="http://schemas.microsoft.com/office/drawing/2014/main" id="{3DC694B0-267C-4840-805E-6E53CA7BD6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4" name="Text Box 3">
          <a:extLst>
            <a:ext uri="{FF2B5EF4-FFF2-40B4-BE49-F238E27FC236}">
              <a16:creationId xmlns:a16="http://schemas.microsoft.com/office/drawing/2014/main" id="{E5540515-D904-4A74-8014-372A1CA8A37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5" name="Text Box 3">
          <a:extLst>
            <a:ext uri="{FF2B5EF4-FFF2-40B4-BE49-F238E27FC236}">
              <a16:creationId xmlns:a16="http://schemas.microsoft.com/office/drawing/2014/main" id="{3FCB7820-B121-4086-9E84-C231798788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6" name="Text Box 3">
          <a:extLst>
            <a:ext uri="{FF2B5EF4-FFF2-40B4-BE49-F238E27FC236}">
              <a16:creationId xmlns:a16="http://schemas.microsoft.com/office/drawing/2014/main" id="{9EAE9F14-911A-475D-AF26-3EB1D199AF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7" name="Text Box 3">
          <a:extLst>
            <a:ext uri="{FF2B5EF4-FFF2-40B4-BE49-F238E27FC236}">
              <a16:creationId xmlns:a16="http://schemas.microsoft.com/office/drawing/2014/main" id="{A9D1F70A-23E3-47A5-8B73-C8BD0672914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8" name="Text Box 3">
          <a:extLst>
            <a:ext uri="{FF2B5EF4-FFF2-40B4-BE49-F238E27FC236}">
              <a16:creationId xmlns:a16="http://schemas.microsoft.com/office/drawing/2014/main" id="{D3C09045-4929-425C-B3DF-4B0A0B6616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9" name="Text Box 3">
          <a:extLst>
            <a:ext uri="{FF2B5EF4-FFF2-40B4-BE49-F238E27FC236}">
              <a16:creationId xmlns:a16="http://schemas.microsoft.com/office/drawing/2014/main" id="{6F475853-5417-4E9E-A2B2-34C7AC7015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0" name="Text Box 3">
          <a:extLst>
            <a:ext uri="{FF2B5EF4-FFF2-40B4-BE49-F238E27FC236}">
              <a16:creationId xmlns:a16="http://schemas.microsoft.com/office/drawing/2014/main" id="{BA07F1E4-681C-48BD-AA43-063010ACC26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1" name="Text Box 3">
          <a:extLst>
            <a:ext uri="{FF2B5EF4-FFF2-40B4-BE49-F238E27FC236}">
              <a16:creationId xmlns:a16="http://schemas.microsoft.com/office/drawing/2014/main" id="{A3E12041-BACC-4E78-B032-7B0A7A9E86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2" name="Text Box 3">
          <a:extLst>
            <a:ext uri="{FF2B5EF4-FFF2-40B4-BE49-F238E27FC236}">
              <a16:creationId xmlns:a16="http://schemas.microsoft.com/office/drawing/2014/main" id="{173FD222-BA2A-41E8-A83C-70B590464B8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3" name="Text Box 3">
          <a:extLst>
            <a:ext uri="{FF2B5EF4-FFF2-40B4-BE49-F238E27FC236}">
              <a16:creationId xmlns:a16="http://schemas.microsoft.com/office/drawing/2014/main" id="{78E2D399-03FE-4809-873C-361E46BDF0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4" name="Text Box 3">
          <a:extLst>
            <a:ext uri="{FF2B5EF4-FFF2-40B4-BE49-F238E27FC236}">
              <a16:creationId xmlns:a16="http://schemas.microsoft.com/office/drawing/2014/main" id="{E20D8817-4686-4E32-86BE-51BD3A95932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5" name="Text Box 3">
          <a:extLst>
            <a:ext uri="{FF2B5EF4-FFF2-40B4-BE49-F238E27FC236}">
              <a16:creationId xmlns:a16="http://schemas.microsoft.com/office/drawing/2014/main" id="{11C301C7-E734-43F4-89AE-ADC740B13D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6" name="Text Box 3">
          <a:extLst>
            <a:ext uri="{FF2B5EF4-FFF2-40B4-BE49-F238E27FC236}">
              <a16:creationId xmlns:a16="http://schemas.microsoft.com/office/drawing/2014/main" id="{31DE5279-0733-44AF-9D49-7C5994B7064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7" name="Text Box 3">
          <a:extLst>
            <a:ext uri="{FF2B5EF4-FFF2-40B4-BE49-F238E27FC236}">
              <a16:creationId xmlns:a16="http://schemas.microsoft.com/office/drawing/2014/main" id="{C2CA153F-D36D-40C5-BC05-13FCE891A1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8" name="Text Box 3">
          <a:extLst>
            <a:ext uri="{FF2B5EF4-FFF2-40B4-BE49-F238E27FC236}">
              <a16:creationId xmlns:a16="http://schemas.microsoft.com/office/drawing/2014/main" id="{0792B2A7-E44D-46B5-B6B5-01386DFF30D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9" name="Text Box 3">
          <a:extLst>
            <a:ext uri="{FF2B5EF4-FFF2-40B4-BE49-F238E27FC236}">
              <a16:creationId xmlns:a16="http://schemas.microsoft.com/office/drawing/2014/main" id="{6C82C079-99E9-44F3-BAFA-3AC426D9EFF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0" name="Text Box 3">
          <a:extLst>
            <a:ext uri="{FF2B5EF4-FFF2-40B4-BE49-F238E27FC236}">
              <a16:creationId xmlns:a16="http://schemas.microsoft.com/office/drawing/2014/main" id="{8E9F3065-AB1C-447B-8CF1-AF4805A7531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1" name="Text Box 3">
          <a:extLst>
            <a:ext uri="{FF2B5EF4-FFF2-40B4-BE49-F238E27FC236}">
              <a16:creationId xmlns:a16="http://schemas.microsoft.com/office/drawing/2014/main" id="{9426D58B-5445-4BCB-A4D7-89A02910710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2" name="Text Box 3">
          <a:extLst>
            <a:ext uri="{FF2B5EF4-FFF2-40B4-BE49-F238E27FC236}">
              <a16:creationId xmlns:a16="http://schemas.microsoft.com/office/drawing/2014/main" id="{5ED4013C-9195-46FE-A328-7D464925F5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3" name="Text Box 3">
          <a:extLst>
            <a:ext uri="{FF2B5EF4-FFF2-40B4-BE49-F238E27FC236}">
              <a16:creationId xmlns:a16="http://schemas.microsoft.com/office/drawing/2014/main" id="{6A7CABFD-F0B0-49F2-B4FF-A2C8F3CE11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4" name="Text Box 3">
          <a:extLst>
            <a:ext uri="{FF2B5EF4-FFF2-40B4-BE49-F238E27FC236}">
              <a16:creationId xmlns:a16="http://schemas.microsoft.com/office/drawing/2014/main" id="{08056191-6897-461D-8A58-72C923B0210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5" name="Text Box 3">
          <a:extLst>
            <a:ext uri="{FF2B5EF4-FFF2-40B4-BE49-F238E27FC236}">
              <a16:creationId xmlns:a16="http://schemas.microsoft.com/office/drawing/2014/main" id="{2EC37604-63F0-4B52-AD08-13993F504ED5}"/>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6" name="Text Box 3">
          <a:extLst>
            <a:ext uri="{FF2B5EF4-FFF2-40B4-BE49-F238E27FC236}">
              <a16:creationId xmlns:a16="http://schemas.microsoft.com/office/drawing/2014/main" id="{BBEBC5D7-3BE9-4DB9-98CE-C1085F8176B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7" name="Text Box 3">
          <a:extLst>
            <a:ext uri="{FF2B5EF4-FFF2-40B4-BE49-F238E27FC236}">
              <a16:creationId xmlns:a16="http://schemas.microsoft.com/office/drawing/2014/main" id="{AED0EB42-6950-4C1D-9F10-9F71C105333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8" name="Text Box 3">
          <a:extLst>
            <a:ext uri="{FF2B5EF4-FFF2-40B4-BE49-F238E27FC236}">
              <a16:creationId xmlns:a16="http://schemas.microsoft.com/office/drawing/2014/main" id="{C222E732-5B72-4BF5-89B8-97AF580A1B1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9" name="Text Box 3">
          <a:extLst>
            <a:ext uri="{FF2B5EF4-FFF2-40B4-BE49-F238E27FC236}">
              <a16:creationId xmlns:a16="http://schemas.microsoft.com/office/drawing/2014/main" id="{971A20D0-0016-4542-ACE3-96F14998F589}"/>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0" name="Text Box 3">
          <a:extLst>
            <a:ext uri="{FF2B5EF4-FFF2-40B4-BE49-F238E27FC236}">
              <a16:creationId xmlns:a16="http://schemas.microsoft.com/office/drawing/2014/main" id="{611EC301-E3F4-472F-98E2-861181F9C6E5}"/>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1" name="Text Box 3">
          <a:extLst>
            <a:ext uri="{FF2B5EF4-FFF2-40B4-BE49-F238E27FC236}">
              <a16:creationId xmlns:a16="http://schemas.microsoft.com/office/drawing/2014/main" id="{D3EF6A34-FD03-4930-9CF7-CFDEF71F7F13}"/>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2" name="Text Box 3">
          <a:extLst>
            <a:ext uri="{FF2B5EF4-FFF2-40B4-BE49-F238E27FC236}">
              <a16:creationId xmlns:a16="http://schemas.microsoft.com/office/drawing/2014/main" id="{21EDC739-D577-4380-BF09-03EEC564FB4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3" name="Text Box 3">
          <a:extLst>
            <a:ext uri="{FF2B5EF4-FFF2-40B4-BE49-F238E27FC236}">
              <a16:creationId xmlns:a16="http://schemas.microsoft.com/office/drawing/2014/main" id="{07377BE6-A7A9-4798-B2A6-F9CE4EB10A3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4" name="Text Box 3">
          <a:extLst>
            <a:ext uri="{FF2B5EF4-FFF2-40B4-BE49-F238E27FC236}">
              <a16:creationId xmlns:a16="http://schemas.microsoft.com/office/drawing/2014/main" id="{24500492-8A2E-41C5-A65F-6DFA9188F91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5" name="Text Box 3">
          <a:extLst>
            <a:ext uri="{FF2B5EF4-FFF2-40B4-BE49-F238E27FC236}">
              <a16:creationId xmlns:a16="http://schemas.microsoft.com/office/drawing/2014/main" id="{FFA8D82B-179A-43B2-AF60-1306490B54CD}"/>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6" name="Text Box 3">
          <a:extLst>
            <a:ext uri="{FF2B5EF4-FFF2-40B4-BE49-F238E27FC236}">
              <a16:creationId xmlns:a16="http://schemas.microsoft.com/office/drawing/2014/main" id="{1C2A14CD-89D6-44F9-A81B-B59BF3F6E461}"/>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7" name="Text Box 3">
          <a:extLst>
            <a:ext uri="{FF2B5EF4-FFF2-40B4-BE49-F238E27FC236}">
              <a16:creationId xmlns:a16="http://schemas.microsoft.com/office/drawing/2014/main" id="{3A97AF8E-D7FC-4934-9CD9-0A9C8107A30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8" name="Text Box 3">
          <a:extLst>
            <a:ext uri="{FF2B5EF4-FFF2-40B4-BE49-F238E27FC236}">
              <a16:creationId xmlns:a16="http://schemas.microsoft.com/office/drawing/2014/main" id="{ACE5C974-7778-43D4-9942-52E2ED56CC7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9" name="Text Box 3">
          <a:extLst>
            <a:ext uri="{FF2B5EF4-FFF2-40B4-BE49-F238E27FC236}">
              <a16:creationId xmlns:a16="http://schemas.microsoft.com/office/drawing/2014/main" id="{F370864A-4818-4827-8EE1-C69B1D43C0F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0" name="Text Box 3">
          <a:extLst>
            <a:ext uri="{FF2B5EF4-FFF2-40B4-BE49-F238E27FC236}">
              <a16:creationId xmlns:a16="http://schemas.microsoft.com/office/drawing/2014/main" id="{AFB9176E-6F08-47F9-ACF0-00FED0C20CA7}"/>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1" name="Text Box 3">
          <a:extLst>
            <a:ext uri="{FF2B5EF4-FFF2-40B4-BE49-F238E27FC236}">
              <a16:creationId xmlns:a16="http://schemas.microsoft.com/office/drawing/2014/main" id="{E8A6FE2A-10FA-46B5-B9D2-009318360459}"/>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2" name="Text Box 3">
          <a:extLst>
            <a:ext uri="{FF2B5EF4-FFF2-40B4-BE49-F238E27FC236}">
              <a16:creationId xmlns:a16="http://schemas.microsoft.com/office/drawing/2014/main" id="{0B7EFE64-6ABA-41B0-AF64-80C71A7BF19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3" name="Text Box 3">
          <a:extLst>
            <a:ext uri="{FF2B5EF4-FFF2-40B4-BE49-F238E27FC236}">
              <a16:creationId xmlns:a16="http://schemas.microsoft.com/office/drawing/2014/main" id="{CE5007C9-E6CB-4D67-A753-2BAD8137A81D}"/>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4" name="Text Box 3">
          <a:extLst>
            <a:ext uri="{FF2B5EF4-FFF2-40B4-BE49-F238E27FC236}">
              <a16:creationId xmlns:a16="http://schemas.microsoft.com/office/drawing/2014/main" id="{629C621F-FCA2-4C15-B8FC-F36158E246D1}"/>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5" name="Text Box 3">
          <a:extLst>
            <a:ext uri="{FF2B5EF4-FFF2-40B4-BE49-F238E27FC236}">
              <a16:creationId xmlns:a16="http://schemas.microsoft.com/office/drawing/2014/main" id="{C8D8705C-C2E1-4021-BC68-1AC32C9CAEF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6" name="Text Box 3">
          <a:extLst>
            <a:ext uri="{FF2B5EF4-FFF2-40B4-BE49-F238E27FC236}">
              <a16:creationId xmlns:a16="http://schemas.microsoft.com/office/drawing/2014/main" id="{BE1E7412-3066-49C2-8A6A-73375B9DFB4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7" name="Text Box 3">
          <a:extLst>
            <a:ext uri="{FF2B5EF4-FFF2-40B4-BE49-F238E27FC236}">
              <a16:creationId xmlns:a16="http://schemas.microsoft.com/office/drawing/2014/main" id="{44EBA5A3-74F8-40A1-94D4-3751B6754042}"/>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8" name="Text Box 3">
          <a:extLst>
            <a:ext uri="{FF2B5EF4-FFF2-40B4-BE49-F238E27FC236}">
              <a16:creationId xmlns:a16="http://schemas.microsoft.com/office/drawing/2014/main" id="{343CEAC1-5FAF-46FD-A40A-7526FB69232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9" name="Text Box 3">
          <a:extLst>
            <a:ext uri="{FF2B5EF4-FFF2-40B4-BE49-F238E27FC236}">
              <a16:creationId xmlns:a16="http://schemas.microsoft.com/office/drawing/2014/main" id="{6FDA24C5-FA65-4EA2-BDFD-146CFDFFF3C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0" name="Text Box 3">
          <a:extLst>
            <a:ext uri="{FF2B5EF4-FFF2-40B4-BE49-F238E27FC236}">
              <a16:creationId xmlns:a16="http://schemas.microsoft.com/office/drawing/2014/main" id="{F078283B-2CD9-41EE-91C5-EA6ABCB949C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1" name="Text Box 3">
          <a:extLst>
            <a:ext uri="{FF2B5EF4-FFF2-40B4-BE49-F238E27FC236}">
              <a16:creationId xmlns:a16="http://schemas.microsoft.com/office/drawing/2014/main" id="{D11093CB-7B47-43C4-AAE7-91969180FEC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2" name="Text Box 3">
          <a:extLst>
            <a:ext uri="{FF2B5EF4-FFF2-40B4-BE49-F238E27FC236}">
              <a16:creationId xmlns:a16="http://schemas.microsoft.com/office/drawing/2014/main" id="{9B4504C0-C212-4BD8-B2BC-222938E03DE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3" name="Text Box 3">
          <a:extLst>
            <a:ext uri="{FF2B5EF4-FFF2-40B4-BE49-F238E27FC236}">
              <a16:creationId xmlns:a16="http://schemas.microsoft.com/office/drawing/2014/main" id="{E8B193FA-60E8-4D5F-A534-3C1DAE1A53D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4" name="Text Box 3">
          <a:extLst>
            <a:ext uri="{FF2B5EF4-FFF2-40B4-BE49-F238E27FC236}">
              <a16:creationId xmlns:a16="http://schemas.microsoft.com/office/drawing/2014/main" id="{7C2D72FB-A1C0-408B-8FFE-63C5FAB1ABE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5" name="Text Box 3">
          <a:extLst>
            <a:ext uri="{FF2B5EF4-FFF2-40B4-BE49-F238E27FC236}">
              <a16:creationId xmlns:a16="http://schemas.microsoft.com/office/drawing/2014/main" id="{098F7F87-82F1-4CC3-821A-4177345D45F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6" name="Text Box 3">
          <a:extLst>
            <a:ext uri="{FF2B5EF4-FFF2-40B4-BE49-F238E27FC236}">
              <a16:creationId xmlns:a16="http://schemas.microsoft.com/office/drawing/2014/main" id="{ECE78622-ACAD-49A9-8B67-242F37D1C24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7" name="Text Box 3">
          <a:extLst>
            <a:ext uri="{FF2B5EF4-FFF2-40B4-BE49-F238E27FC236}">
              <a16:creationId xmlns:a16="http://schemas.microsoft.com/office/drawing/2014/main" id="{1607586F-79A3-4D8D-9B28-6EAE9B3EBB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8" name="Text Box 3">
          <a:extLst>
            <a:ext uri="{FF2B5EF4-FFF2-40B4-BE49-F238E27FC236}">
              <a16:creationId xmlns:a16="http://schemas.microsoft.com/office/drawing/2014/main" id="{08CCE0CA-F500-41E8-A26E-4845BD9EF9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9" name="Text Box 3">
          <a:extLst>
            <a:ext uri="{FF2B5EF4-FFF2-40B4-BE49-F238E27FC236}">
              <a16:creationId xmlns:a16="http://schemas.microsoft.com/office/drawing/2014/main" id="{3F8B36FF-833E-46FE-A992-9AEA68A1E2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90" name="Text Box 3">
          <a:extLst>
            <a:ext uri="{FF2B5EF4-FFF2-40B4-BE49-F238E27FC236}">
              <a16:creationId xmlns:a16="http://schemas.microsoft.com/office/drawing/2014/main" id="{BFB33E63-49EC-41DF-BA00-2E30ECF65436}"/>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91" name="Text Box 3">
          <a:extLst>
            <a:ext uri="{FF2B5EF4-FFF2-40B4-BE49-F238E27FC236}">
              <a16:creationId xmlns:a16="http://schemas.microsoft.com/office/drawing/2014/main" id="{50D8DF72-4267-4136-80E9-41BF7B69507F}"/>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2" name="Text Box 3">
          <a:extLst>
            <a:ext uri="{FF2B5EF4-FFF2-40B4-BE49-F238E27FC236}">
              <a16:creationId xmlns:a16="http://schemas.microsoft.com/office/drawing/2014/main" id="{B7008CB7-977B-41FF-B8B8-E1BD1B6E85A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3" name="Text Box 3">
          <a:extLst>
            <a:ext uri="{FF2B5EF4-FFF2-40B4-BE49-F238E27FC236}">
              <a16:creationId xmlns:a16="http://schemas.microsoft.com/office/drawing/2014/main" id="{FDECBCF4-054F-4C54-A641-42E9D795AB1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4" name="Text Box 3">
          <a:extLst>
            <a:ext uri="{FF2B5EF4-FFF2-40B4-BE49-F238E27FC236}">
              <a16:creationId xmlns:a16="http://schemas.microsoft.com/office/drawing/2014/main" id="{8ABFCB60-355C-4A68-961B-F687F18912F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5" name="Text Box 3">
          <a:extLst>
            <a:ext uri="{FF2B5EF4-FFF2-40B4-BE49-F238E27FC236}">
              <a16:creationId xmlns:a16="http://schemas.microsoft.com/office/drawing/2014/main" id="{2ADD0C03-47A7-4BB7-9BDD-E73FCF16185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6" name="Text Box 3">
          <a:extLst>
            <a:ext uri="{FF2B5EF4-FFF2-40B4-BE49-F238E27FC236}">
              <a16:creationId xmlns:a16="http://schemas.microsoft.com/office/drawing/2014/main" id="{F279CA8F-422A-4F2F-BFBE-51143ADD9C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7" name="Text Box 3">
          <a:extLst>
            <a:ext uri="{FF2B5EF4-FFF2-40B4-BE49-F238E27FC236}">
              <a16:creationId xmlns:a16="http://schemas.microsoft.com/office/drawing/2014/main" id="{624B5D49-CB18-440D-9279-1384F8FC84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8" name="Text Box 3">
          <a:extLst>
            <a:ext uri="{FF2B5EF4-FFF2-40B4-BE49-F238E27FC236}">
              <a16:creationId xmlns:a16="http://schemas.microsoft.com/office/drawing/2014/main" id="{9C7BF161-EB03-49AD-BCAA-EB65626CBB3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9" name="Text Box 3">
          <a:extLst>
            <a:ext uri="{FF2B5EF4-FFF2-40B4-BE49-F238E27FC236}">
              <a16:creationId xmlns:a16="http://schemas.microsoft.com/office/drawing/2014/main" id="{027BBF91-35BD-4F08-A1C1-58C36A916F7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0" name="Text Box 3">
          <a:extLst>
            <a:ext uri="{FF2B5EF4-FFF2-40B4-BE49-F238E27FC236}">
              <a16:creationId xmlns:a16="http://schemas.microsoft.com/office/drawing/2014/main" id="{BA3A359C-4A06-4ABC-A9F6-973D5C1744F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1" name="Text Box 3">
          <a:extLst>
            <a:ext uri="{FF2B5EF4-FFF2-40B4-BE49-F238E27FC236}">
              <a16:creationId xmlns:a16="http://schemas.microsoft.com/office/drawing/2014/main" id="{50A668A8-6B80-4132-8A6F-E65255F9A33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2" name="Text Box 3">
          <a:extLst>
            <a:ext uri="{FF2B5EF4-FFF2-40B4-BE49-F238E27FC236}">
              <a16:creationId xmlns:a16="http://schemas.microsoft.com/office/drawing/2014/main" id="{B6A8550B-14E4-46BF-8700-970ACFCBE48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3" name="Text Box 3">
          <a:extLst>
            <a:ext uri="{FF2B5EF4-FFF2-40B4-BE49-F238E27FC236}">
              <a16:creationId xmlns:a16="http://schemas.microsoft.com/office/drawing/2014/main" id="{BA33FB3A-ED9B-4D24-AC8E-5F1AEC25F4B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4" name="Text Box 3">
          <a:extLst>
            <a:ext uri="{FF2B5EF4-FFF2-40B4-BE49-F238E27FC236}">
              <a16:creationId xmlns:a16="http://schemas.microsoft.com/office/drawing/2014/main" id="{B6B2C921-1082-42E0-92C0-BFA60926BE1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5" name="Text Box 3">
          <a:extLst>
            <a:ext uri="{FF2B5EF4-FFF2-40B4-BE49-F238E27FC236}">
              <a16:creationId xmlns:a16="http://schemas.microsoft.com/office/drawing/2014/main" id="{537EF358-9CAE-4CB5-AED2-41A7287892D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6" name="Text Box 3">
          <a:extLst>
            <a:ext uri="{FF2B5EF4-FFF2-40B4-BE49-F238E27FC236}">
              <a16:creationId xmlns:a16="http://schemas.microsoft.com/office/drawing/2014/main" id="{026BCC44-169D-4336-B712-123A4311D6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7" name="Text Box 3">
          <a:extLst>
            <a:ext uri="{FF2B5EF4-FFF2-40B4-BE49-F238E27FC236}">
              <a16:creationId xmlns:a16="http://schemas.microsoft.com/office/drawing/2014/main" id="{D7454AC5-F7E7-4E3E-92DA-3FEC6C30029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8" name="Text Box 3">
          <a:extLst>
            <a:ext uri="{FF2B5EF4-FFF2-40B4-BE49-F238E27FC236}">
              <a16:creationId xmlns:a16="http://schemas.microsoft.com/office/drawing/2014/main" id="{34097F77-BEE8-454D-A739-E50A92FE13B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9" name="Text Box 3">
          <a:extLst>
            <a:ext uri="{FF2B5EF4-FFF2-40B4-BE49-F238E27FC236}">
              <a16:creationId xmlns:a16="http://schemas.microsoft.com/office/drawing/2014/main" id="{6779D59E-BE2E-406F-9351-794713DCF0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0" name="Text Box 3">
          <a:extLst>
            <a:ext uri="{FF2B5EF4-FFF2-40B4-BE49-F238E27FC236}">
              <a16:creationId xmlns:a16="http://schemas.microsoft.com/office/drawing/2014/main" id="{EAED42AB-1833-4EA2-97D5-252AEEDCCD4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1" name="Text Box 3">
          <a:extLst>
            <a:ext uri="{FF2B5EF4-FFF2-40B4-BE49-F238E27FC236}">
              <a16:creationId xmlns:a16="http://schemas.microsoft.com/office/drawing/2014/main" id="{88910072-7500-42DC-B7CD-AABDF15717A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2" name="Text Box 3">
          <a:extLst>
            <a:ext uri="{FF2B5EF4-FFF2-40B4-BE49-F238E27FC236}">
              <a16:creationId xmlns:a16="http://schemas.microsoft.com/office/drawing/2014/main" id="{5F9AF01F-C66E-42AA-91D9-C53D98EC27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3" name="Text Box 3">
          <a:extLst>
            <a:ext uri="{FF2B5EF4-FFF2-40B4-BE49-F238E27FC236}">
              <a16:creationId xmlns:a16="http://schemas.microsoft.com/office/drawing/2014/main" id="{704E3C50-4AEF-4443-A897-45C9E969FF3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4" name="Text Box 3">
          <a:extLst>
            <a:ext uri="{FF2B5EF4-FFF2-40B4-BE49-F238E27FC236}">
              <a16:creationId xmlns:a16="http://schemas.microsoft.com/office/drawing/2014/main" id="{D822DFD2-D25F-413D-B79A-2D72650A3A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5" name="Text Box 3">
          <a:extLst>
            <a:ext uri="{FF2B5EF4-FFF2-40B4-BE49-F238E27FC236}">
              <a16:creationId xmlns:a16="http://schemas.microsoft.com/office/drawing/2014/main" id="{3557763D-111E-482C-AEC3-D2C6AED371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6" name="Text Box 3">
          <a:extLst>
            <a:ext uri="{FF2B5EF4-FFF2-40B4-BE49-F238E27FC236}">
              <a16:creationId xmlns:a16="http://schemas.microsoft.com/office/drawing/2014/main" id="{C724700C-30F7-4126-8833-0E525671940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7" name="Text Box 3">
          <a:extLst>
            <a:ext uri="{FF2B5EF4-FFF2-40B4-BE49-F238E27FC236}">
              <a16:creationId xmlns:a16="http://schemas.microsoft.com/office/drawing/2014/main" id="{389B7621-362E-4104-A0F6-F05AC777CA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8" name="Text Box 3">
          <a:extLst>
            <a:ext uri="{FF2B5EF4-FFF2-40B4-BE49-F238E27FC236}">
              <a16:creationId xmlns:a16="http://schemas.microsoft.com/office/drawing/2014/main" id="{79747A1C-3965-4E1E-A6BD-EE03EEFDFA7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9" name="Text Box 3">
          <a:extLst>
            <a:ext uri="{FF2B5EF4-FFF2-40B4-BE49-F238E27FC236}">
              <a16:creationId xmlns:a16="http://schemas.microsoft.com/office/drawing/2014/main" id="{1AD47155-E330-4C8B-A8FB-E95F594614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0" name="Text Box 3">
          <a:extLst>
            <a:ext uri="{FF2B5EF4-FFF2-40B4-BE49-F238E27FC236}">
              <a16:creationId xmlns:a16="http://schemas.microsoft.com/office/drawing/2014/main" id="{34FAC50C-C4AF-49C6-A498-B78C70971E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1" name="Text Box 3">
          <a:extLst>
            <a:ext uri="{FF2B5EF4-FFF2-40B4-BE49-F238E27FC236}">
              <a16:creationId xmlns:a16="http://schemas.microsoft.com/office/drawing/2014/main" id="{BAAA34E1-ACC1-4F26-9A88-DDCF2389B31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2" name="Text Box 3">
          <a:extLst>
            <a:ext uri="{FF2B5EF4-FFF2-40B4-BE49-F238E27FC236}">
              <a16:creationId xmlns:a16="http://schemas.microsoft.com/office/drawing/2014/main" id="{B1D9AF08-D34D-4731-8A89-65058280A78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3" name="Text Box 3">
          <a:extLst>
            <a:ext uri="{FF2B5EF4-FFF2-40B4-BE49-F238E27FC236}">
              <a16:creationId xmlns:a16="http://schemas.microsoft.com/office/drawing/2014/main" id="{8EB31361-573C-4CDC-BF50-7FEC917170F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24" name="Text Box 3">
          <a:extLst>
            <a:ext uri="{FF2B5EF4-FFF2-40B4-BE49-F238E27FC236}">
              <a16:creationId xmlns:a16="http://schemas.microsoft.com/office/drawing/2014/main" id="{3B65A8FB-3FB5-4D44-A895-206D95A1F0F8}"/>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25" name="Text Box 3">
          <a:extLst>
            <a:ext uri="{FF2B5EF4-FFF2-40B4-BE49-F238E27FC236}">
              <a16:creationId xmlns:a16="http://schemas.microsoft.com/office/drawing/2014/main" id="{EC040F5B-A1F4-492E-939D-D47297078312}"/>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6" name="Text Box 3">
          <a:extLst>
            <a:ext uri="{FF2B5EF4-FFF2-40B4-BE49-F238E27FC236}">
              <a16:creationId xmlns:a16="http://schemas.microsoft.com/office/drawing/2014/main" id="{A22333FB-D0F4-4D03-8099-5B35B9EB48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7" name="Text Box 3">
          <a:extLst>
            <a:ext uri="{FF2B5EF4-FFF2-40B4-BE49-F238E27FC236}">
              <a16:creationId xmlns:a16="http://schemas.microsoft.com/office/drawing/2014/main" id="{AA6331B4-B716-4940-A082-8C33BA4ED71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8" name="Text Box 3">
          <a:extLst>
            <a:ext uri="{FF2B5EF4-FFF2-40B4-BE49-F238E27FC236}">
              <a16:creationId xmlns:a16="http://schemas.microsoft.com/office/drawing/2014/main" id="{7E7ABD00-E33F-4DA4-9D19-0EB66FD766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9" name="Text Box 3">
          <a:extLst>
            <a:ext uri="{FF2B5EF4-FFF2-40B4-BE49-F238E27FC236}">
              <a16:creationId xmlns:a16="http://schemas.microsoft.com/office/drawing/2014/main" id="{50E0298F-9F09-4A2A-913F-9445D7B3AE6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0" name="Text Box 3">
          <a:extLst>
            <a:ext uri="{FF2B5EF4-FFF2-40B4-BE49-F238E27FC236}">
              <a16:creationId xmlns:a16="http://schemas.microsoft.com/office/drawing/2014/main" id="{A3C7EF82-FDCE-4867-B9AF-CB641C0D9C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1" name="Text Box 3">
          <a:extLst>
            <a:ext uri="{FF2B5EF4-FFF2-40B4-BE49-F238E27FC236}">
              <a16:creationId xmlns:a16="http://schemas.microsoft.com/office/drawing/2014/main" id="{80B35AEE-8333-4372-AB1A-7ED7C5053C9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2" name="Text Box 3">
          <a:extLst>
            <a:ext uri="{FF2B5EF4-FFF2-40B4-BE49-F238E27FC236}">
              <a16:creationId xmlns:a16="http://schemas.microsoft.com/office/drawing/2014/main" id="{D7363220-5EE5-42E8-B28B-86857F04249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3" name="Text Box 3">
          <a:extLst>
            <a:ext uri="{FF2B5EF4-FFF2-40B4-BE49-F238E27FC236}">
              <a16:creationId xmlns:a16="http://schemas.microsoft.com/office/drawing/2014/main" id="{7EED5F89-51FC-4885-92AC-9DD53DD6E7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4" name="Text Box 3">
          <a:extLst>
            <a:ext uri="{FF2B5EF4-FFF2-40B4-BE49-F238E27FC236}">
              <a16:creationId xmlns:a16="http://schemas.microsoft.com/office/drawing/2014/main" id="{130D2502-2D15-4B2B-828B-E347A5B2C66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5" name="Text Box 3">
          <a:extLst>
            <a:ext uri="{FF2B5EF4-FFF2-40B4-BE49-F238E27FC236}">
              <a16:creationId xmlns:a16="http://schemas.microsoft.com/office/drawing/2014/main" id="{B1C52366-6AFF-4AC7-ADB9-3E328E98499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6" name="Text Box 3">
          <a:extLst>
            <a:ext uri="{FF2B5EF4-FFF2-40B4-BE49-F238E27FC236}">
              <a16:creationId xmlns:a16="http://schemas.microsoft.com/office/drawing/2014/main" id="{8286CC04-B35C-4F84-AD25-786E4E5C4E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7" name="Text Box 3">
          <a:extLst>
            <a:ext uri="{FF2B5EF4-FFF2-40B4-BE49-F238E27FC236}">
              <a16:creationId xmlns:a16="http://schemas.microsoft.com/office/drawing/2014/main" id="{58F0172B-B0A4-4F00-85B6-FC9982B6765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8" name="Text Box 3">
          <a:extLst>
            <a:ext uri="{FF2B5EF4-FFF2-40B4-BE49-F238E27FC236}">
              <a16:creationId xmlns:a16="http://schemas.microsoft.com/office/drawing/2014/main" id="{768C1255-714D-4A41-A0BA-6CF464DD7D9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9" name="Text Box 3">
          <a:extLst>
            <a:ext uri="{FF2B5EF4-FFF2-40B4-BE49-F238E27FC236}">
              <a16:creationId xmlns:a16="http://schemas.microsoft.com/office/drawing/2014/main" id="{6925762C-F9A6-4E6D-87BB-61C3CE188E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0" name="Text Box 3">
          <a:extLst>
            <a:ext uri="{FF2B5EF4-FFF2-40B4-BE49-F238E27FC236}">
              <a16:creationId xmlns:a16="http://schemas.microsoft.com/office/drawing/2014/main" id="{B068AB1E-70C0-4564-AB88-BFEB340356C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1" name="Text Box 3">
          <a:extLst>
            <a:ext uri="{FF2B5EF4-FFF2-40B4-BE49-F238E27FC236}">
              <a16:creationId xmlns:a16="http://schemas.microsoft.com/office/drawing/2014/main" id="{77FB1A27-79DC-4853-909B-0F68BB776A3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2" name="Text Box 3">
          <a:extLst>
            <a:ext uri="{FF2B5EF4-FFF2-40B4-BE49-F238E27FC236}">
              <a16:creationId xmlns:a16="http://schemas.microsoft.com/office/drawing/2014/main" id="{5F1C8B9C-ABC9-4EAD-B994-F87528E4B4F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3" name="Text Box 3">
          <a:extLst>
            <a:ext uri="{FF2B5EF4-FFF2-40B4-BE49-F238E27FC236}">
              <a16:creationId xmlns:a16="http://schemas.microsoft.com/office/drawing/2014/main" id="{A3ACCFD2-83CF-42AD-B6B2-FB6EF139683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4" name="Text Box 3">
          <a:extLst>
            <a:ext uri="{FF2B5EF4-FFF2-40B4-BE49-F238E27FC236}">
              <a16:creationId xmlns:a16="http://schemas.microsoft.com/office/drawing/2014/main" id="{C1AC10F3-029B-4728-804A-DD156704F4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5" name="Text Box 3">
          <a:extLst>
            <a:ext uri="{FF2B5EF4-FFF2-40B4-BE49-F238E27FC236}">
              <a16:creationId xmlns:a16="http://schemas.microsoft.com/office/drawing/2014/main" id="{CDB7A693-EF1D-452D-94D5-03F8D341836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6" name="Text Box 3">
          <a:extLst>
            <a:ext uri="{FF2B5EF4-FFF2-40B4-BE49-F238E27FC236}">
              <a16:creationId xmlns:a16="http://schemas.microsoft.com/office/drawing/2014/main" id="{F8D9C1AD-295B-4D3B-9577-3AA5781B03F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7" name="Text Box 3">
          <a:extLst>
            <a:ext uri="{FF2B5EF4-FFF2-40B4-BE49-F238E27FC236}">
              <a16:creationId xmlns:a16="http://schemas.microsoft.com/office/drawing/2014/main" id="{BA0EAB7A-C468-4E00-8B1D-2F900020724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8" name="Text Box 3">
          <a:extLst>
            <a:ext uri="{FF2B5EF4-FFF2-40B4-BE49-F238E27FC236}">
              <a16:creationId xmlns:a16="http://schemas.microsoft.com/office/drawing/2014/main" id="{ED6B7742-3D6E-451A-873C-B7F01DD98B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9" name="Text Box 3">
          <a:extLst>
            <a:ext uri="{FF2B5EF4-FFF2-40B4-BE49-F238E27FC236}">
              <a16:creationId xmlns:a16="http://schemas.microsoft.com/office/drawing/2014/main" id="{66B2638B-4AE1-4B21-A326-85824B8A42F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0" name="Text Box 3">
          <a:extLst>
            <a:ext uri="{FF2B5EF4-FFF2-40B4-BE49-F238E27FC236}">
              <a16:creationId xmlns:a16="http://schemas.microsoft.com/office/drawing/2014/main" id="{7D7FC722-EE12-4243-B26A-E632F6A3FF0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1" name="Text Box 3">
          <a:extLst>
            <a:ext uri="{FF2B5EF4-FFF2-40B4-BE49-F238E27FC236}">
              <a16:creationId xmlns:a16="http://schemas.microsoft.com/office/drawing/2014/main" id="{FEAD80EB-B361-46E5-B5D8-31AC7400545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2" name="Text Box 3">
          <a:extLst>
            <a:ext uri="{FF2B5EF4-FFF2-40B4-BE49-F238E27FC236}">
              <a16:creationId xmlns:a16="http://schemas.microsoft.com/office/drawing/2014/main" id="{8583B553-845E-47CC-974E-A7491557B2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3" name="Text Box 3">
          <a:extLst>
            <a:ext uri="{FF2B5EF4-FFF2-40B4-BE49-F238E27FC236}">
              <a16:creationId xmlns:a16="http://schemas.microsoft.com/office/drawing/2014/main" id="{1ABEC0AA-499F-4F6C-93B1-832784B21D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4" name="Text Box 3">
          <a:extLst>
            <a:ext uri="{FF2B5EF4-FFF2-40B4-BE49-F238E27FC236}">
              <a16:creationId xmlns:a16="http://schemas.microsoft.com/office/drawing/2014/main" id="{5E708ADA-0F35-4F99-B2EC-A499575A369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5" name="Text Box 3">
          <a:extLst>
            <a:ext uri="{FF2B5EF4-FFF2-40B4-BE49-F238E27FC236}">
              <a16:creationId xmlns:a16="http://schemas.microsoft.com/office/drawing/2014/main" id="{A9AA58FF-3188-4345-AABF-2DDEC053EE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6" name="Text Box 3">
          <a:extLst>
            <a:ext uri="{FF2B5EF4-FFF2-40B4-BE49-F238E27FC236}">
              <a16:creationId xmlns:a16="http://schemas.microsoft.com/office/drawing/2014/main" id="{CBBCC16D-1937-4C8E-8468-F1558753A5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7" name="Text Box 3">
          <a:extLst>
            <a:ext uri="{FF2B5EF4-FFF2-40B4-BE49-F238E27FC236}">
              <a16:creationId xmlns:a16="http://schemas.microsoft.com/office/drawing/2014/main" id="{B8B596BB-3DED-4F71-8B7A-33D13D401BD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58" name="Text Box 3">
          <a:extLst>
            <a:ext uri="{FF2B5EF4-FFF2-40B4-BE49-F238E27FC236}">
              <a16:creationId xmlns:a16="http://schemas.microsoft.com/office/drawing/2014/main" id="{F4835D9F-B108-49F0-93B1-6C34E3FBB8E6}"/>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59" name="Text Box 3">
          <a:extLst>
            <a:ext uri="{FF2B5EF4-FFF2-40B4-BE49-F238E27FC236}">
              <a16:creationId xmlns:a16="http://schemas.microsoft.com/office/drawing/2014/main" id="{D702970F-D91E-4D64-9D13-A93AACE3DC25}"/>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0" name="Text Box 3">
          <a:extLst>
            <a:ext uri="{FF2B5EF4-FFF2-40B4-BE49-F238E27FC236}">
              <a16:creationId xmlns:a16="http://schemas.microsoft.com/office/drawing/2014/main" id="{5AADBF1F-7AB5-457C-961C-06759B7EFD3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1" name="Text Box 3">
          <a:extLst>
            <a:ext uri="{FF2B5EF4-FFF2-40B4-BE49-F238E27FC236}">
              <a16:creationId xmlns:a16="http://schemas.microsoft.com/office/drawing/2014/main" id="{9B9D5FB5-E0B0-4038-A358-258FC3DA1AA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2" name="Text Box 3">
          <a:extLst>
            <a:ext uri="{FF2B5EF4-FFF2-40B4-BE49-F238E27FC236}">
              <a16:creationId xmlns:a16="http://schemas.microsoft.com/office/drawing/2014/main" id="{47BAD5A7-E103-442A-B62A-4B43318DF9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3" name="Text Box 3">
          <a:extLst>
            <a:ext uri="{FF2B5EF4-FFF2-40B4-BE49-F238E27FC236}">
              <a16:creationId xmlns:a16="http://schemas.microsoft.com/office/drawing/2014/main" id="{BF7E5F3A-9D71-4883-8940-0FE47201F3E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4" name="Text Box 3">
          <a:extLst>
            <a:ext uri="{FF2B5EF4-FFF2-40B4-BE49-F238E27FC236}">
              <a16:creationId xmlns:a16="http://schemas.microsoft.com/office/drawing/2014/main" id="{E99BD06D-8FB8-43A6-9A18-34A3E928779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5" name="Text Box 3">
          <a:extLst>
            <a:ext uri="{FF2B5EF4-FFF2-40B4-BE49-F238E27FC236}">
              <a16:creationId xmlns:a16="http://schemas.microsoft.com/office/drawing/2014/main" id="{E3A5CBD5-46AB-4C9A-A47F-CC54383AD00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6" name="Text Box 3">
          <a:extLst>
            <a:ext uri="{FF2B5EF4-FFF2-40B4-BE49-F238E27FC236}">
              <a16:creationId xmlns:a16="http://schemas.microsoft.com/office/drawing/2014/main" id="{90E79DE4-ACEB-4D99-80E4-520F8F25610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7" name="Text Box 3">
          <a:extLst>
            <a:ext uri="{FF2B5EF4-FFF2-40B4-BE49-F238E27FC236}">
              <a16:creationId xmlns:a16="http://schemas.microsoft.com/office/drawing/2014/main" id="{24AB56BA-0162-46DA-A2F8-9E17B513B9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8" name="Text Box 3">
          <a:extLst>
            <a:ext uri="{FF2B5EF4-FFF2-40B4-BE49-F238E27FC236}">
              <a16:creationId xmlns:a16="http://schemas.microsoft.com/office/drawing/2014/main" id="{CC377F53-0E5B-45A1-ADDD-B92E4397895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9" name="Text Box 3">
          <a:extLst>
            <a:ext uri="{FF2B5EF4-FFF2-40B4-BE49-F238E27FC236}">
              <a16:creationId xmlns:a16="http://schemas.microsoft.com/office/drawing/2014/main" id="{D53A4B80-FE24-46DE-BA6A-4DC257BB9A5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0" name="Text Box 3">
          <a:extLst>
            <a:ext uri="{FF2B5EF4-FFF2-40B4-BE49-F238E27FC236}">
              <a16:creationId xmlns:a16="http://schemas.microsoft.com/office/drawing/2014/main" id="{11F99D84-8AED-4AEB-9912-CA23175496B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1" name="Text Box 3">
          <a:extLst>
            <a:ext uri="{FF2B5EF4-FFF2-40B4-BE49-F238E27FC236}">
              <a16:creationId xmlns:a16="http://schemas.microsoft.com/office/drawing/2014/main" id="{17795812-53BF-459D-806A-F235D9B7189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2" name="Text Box 3">
          <a:extLst>
            <a:ext uri="{FF2B5EF4-FFF2-40B4-BE49-F238E27FC236}">
              <a16:creationId xmlns:a16="http://schemas.microsoft.com/office/drawing/2014/main" id="{B4D0FBF7-331F-4332-91F9-E33CF070974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3" name="Text Box 3">
          <a:extLst>
            <a:ext uri="{FF2B5EF4-FFF2-40B4-BE49-F238E27FC236}">
              <a16:creationId xmlns:a16="http://schemas.microsoft.com/office/drawing/2014/main" id="{65676813-E802-4797-A203-CE3CD61E6ED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4" name="Text Box 3">
          <a:extLst>
            <a:ext uri="{FF2B5EF4-FFF2-40B4-BE49-F238E27FC236}">
              <a16:creationId xmlns:a16="http://schemas.microsoft.com/office/drawing/2014/main" id="{0C5D7CEF-3C12-42A1-86E4-5DED7D99DC8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5" name="Text Box 3">
          <a:extLst>
            <a:ext uri="{FF2B5EF4-FFF2-40B4-BE49-F238E27FC236}">
              <a16:creationId xmlns:a16="http://schemas.microsoft.com/office/drawing/2014/main" id="{B7BA5030-0C3C-45EF-9903-4E9AA50844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6" name="Text Box 3">
          <a:extLst>
            <a:ext uri="{FF2B5EF4-FFF2-40B4-BE49-F238E27FC236}">
              <a16:creationId xmlns:a16="http://schemas.microsoft.com/office/drawing/2014/main" id="{746E288C-DA9F-4EC7-A9C1-F74B31FC972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7" name="Text Box 3">
          <a:extLst>
            <a:ext uri="{FF2B5EF4-FFF2-40B4-BE49-F238E27FC236}">
              <a16:creationId xmlns:a16="http://schemas.microsoft.com/office/drawing/2014/main" id="{84517869-F5B2-419F-9627-93A361A3751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8" name="Text Box 3">
          <a:extLst>
            <a:ext uri="{FF2B5EF4-FFF2-40B4-BE49-F238E27FC236}">
              <a16:creationId xmlns:a16="http://schemas.microsoft.com/office/drawing/2014/main" id="{27E0E40F-580C-4B51-9D30-A9D702A72CB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9" name="Text Box 3">
          <a:extLst>
            <a:ext uri="{FF2B5EF4-FFF2-40B4-BE49-F238E27FC236}">
              <a16:creationId xmlns:a16="http://schemas.microsoft.com/office/drawing/2014/main" id="{8368E07C-68C6-4734-8265-2CC3D461CC3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0" name="Text Box 3">
          <a:extLst>
            <a:ext uri="{FF2B5EF4-FFF2-40B4-BE49-F238E27FC236}">
              <a16:creationId xmlns:a16="http://schemas.microsoft.com/office/drawing/2014/main" id="{0F782F03-4077-43A0-BE35-D31D4098A8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1" name="Text Box 3">
          <a:extLst>
            <a:ext uri="{FF2B5EF4-FFF2-40B4-BE49-F238E27FC236}">
              <a16:creationId xmlns:a16="http://schemas.microsoft.com/office/drawing/2014/main" id="{E77CCB7E-6A90-43B4-BC49-4EE3E6B1C21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2" name="Text Box 3">
          <a:extLst>
            <a:ext uri="{FF2B5EF4-FFF2-40B4-BE49-F238E27FC236}">
              <a16:creationId xmlns:a16="http://schemas.microsoft.com/office/drawing/2014/main" id="{C9308EC8-C4F0-4780-B505-BA75CCE9F13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3" name="Text Box 3">
          <a:extLst>
            <a:ext uri="{FF2B5EF4-FFF2-40B4-BE49-F238E27FC236}">
              <a16:creationId xmlns:a16="http://schemas.microsoft.com/office/drawing/2014/main" id="{DCB8B1B1-40F1-4707-831F-88C4A28578B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4" name="Text Box 3">
          <a:extLst>
            <a:ext uri="{FF2B5EF4-FFF2-40B4-BE49-F238E27FC236}">
              <a16:creationId xmlns:a16="http://schemas.microsoft.com/office/drawing/2014/main" id="{2D64CEDF-75CF-4CC8-98FE-6F3D65EA196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5" name="Text Box 3">
          <a:extLst>
            <a:ext uri="{FF2B5EF4-FFF2-40B4-BE49-F238E27FC236}">
              <a16:creationId xmlns:a16="http://schemas.microsoft.com/office/drawing/2014/main" id="{5591E887-C479-4D08-A7B0-FD09C534C58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6" name="Text Box 3">
          <a:extLst>
            <a:ext uri="{FF2B5EF4-FFF2-40B4-BE49-F238E27FC236}">
              <a16:creationId xmlns:a16="http://schemas.microsoft.com/office/drawing/2014/main" id="{ED84B639-33A3-4659-B5D7-091CC4C58A9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7" name="Text Box 3">
          <a:extLst>
            <a:ext uri="{FF2B5EF4-FFF2-40B4-BE49-F238E27FC236}">
              <a16:creationId xmlns:a16="http://schemas.microsoft.com/office/drawing/2014/main" id="{B929F5AE-96B3-4AF6-A3F2-543ACA93681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8" name="Text Box 3">
          <a:extLst>
            <a:ext uri="{FF2B5EF4-FFF2-40B4-BE49-F238E27FC236}">
              <a16:creationId xmlns:a16="http://schemas.microsoft.com/office/drawing/2014/main" id="{CE6AA784-295D-42F7-B268-1850F51A67C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9" name="Text Box 3">
          <a:extLst>
            <a:ext uri="{FF2B5EF4-FFF2-40B4-BE49-F238E27FC236}">
              <a16:creationId xmlns:a16="http://schemas.microsoft.com/office/drawing/2014/main" id="{B37605C7-4BF3-42B9-B74E-56555E12CB3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90" name="Text Box 3">
          <a:extLst>
            <a:ext uri="{FF2B5EF4-FFF2-40B4-BE49-F238E27FC236}">
              <a16:creationId xmlns:a16="http://schemas.microsoft.com/office/drawing/2014/main" id="{47F5613E-04CC-430F-84CF-938F2A8EF0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91" name="Text Box 3">
          <a:extLst>
            <a:ext uri="{FF2B5EF4-FFF2-40B4-BE49-F238E27FC236}">
              <a16:creationId xmlns:a16="http://schemas.microsoft.com/office/drawing/2014/main" id="{E2464E8E-EB8D-4986-BBA6-F6103957805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2" name="Text Box 3">
          <a:extLst>
            <a:ext uri="{FF2B5EF4-FFF2-40B4-BE49-F238E27FC236}">
              <a16:creationId xmlns:a16="http://schemas.microsoft.com/office/drawing/2014/main" id="{01293F2A-3217-47B2-ABA2-6842C652E6C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3" name="Text Box 3">
          <a:extLst>
            <a:ext uri="{FF2B5EF4-FFF2-40B4-BE49-F238E27FC236}">
              <a16:creationId xmlns:a16="http://schemas.microsoft.com/office/drawing/2014/main" id="{451A9FC3-70B5-42CE-B4A5-D19495902EF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4" name="Text Box 3">
          <a:extLst>
            <a:ext uri="{FF2B5EF4-FFF2-40B4-BE49-F238E27FC236}">
              <a16:creationId xmlns:a16="http://schemas.microsoft.com/office/drawing/2014/main" id="{F7567D86-F8B1-43E5-8EDE-66D039DAFA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5" name="Text Box 3">
          <a:extLst>
            <a:ext uri="{FF2B5EF4-FFF2-40B4-BE49-F238E27FC236}">
              <a16:creationId xmlns:a16="http://schemas.microsoft.com/office/drawing/2014/main" id="{B19E182B-D16E-463F-ACBD-004879CB5E9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6" name="Text Box 3">
          <a:extLst>
            <a:ext uri="{FF2B5EF4-FFF2-40B4-BE49-F238E27FC236}">
              <a16:creationId xmlns:a16="http://schemas.microsoft.com/office/drawing/2014/main" id="{3DCF4A08-4A52-4D8E-A553-F582C94EF58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7" name="Text Box 3">
          <a:extLst>
            <a:ext uri="{FF2B5EF4-FFF2-40B4-BE49-F238E27FC236}">
              <a16:creationId xmlns:a16="http://schemas.microsoft.com/office/drawing/2014/main" id="{0050D652-13EC-461D-BADE-ABBE757D1C7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8" name="Text Box 3">
          <a:extLst>
            <a:ext uri="{FF2B5EF4-FFF2-40B4-BE49-F238E27FC236}">
              <a16:creationId xmlns:a16="http://schemas.microsoft.com/office/drawing/2014/main" id="{CB1928B8-B663-4F98-A1F0-98BA831DD20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9" name="Text Box 3">
          <a:extLst>
            <a:ext uri="{FF2B5EF4-FFF2-40B4-BE49-F238E27FC236}">
              <a16:creationId xmlns:a16="http://schemas.microsoft.com/office/drawing/2014/main" id="{4E6FEA2A-9026-419F-85A9-A83045E3935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0" name="Text Box 3">
          <a:extLst>
            <a:ext uri="{FF2B5EF4-FFF2-40B4-BE49-F238E27FC236}">
              <a16:creationId xmlns:a16="http://schemas.microsoft.com/office/drawing/2014/main" id="{EEDC3871-C90C-4A86-B559-20B4AD8FD18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1" name="Text Box 3">
          <a:extLst>
            <a:ext uri="{FF2B5EF4-FFF2-40B4-BE49-F238E27FC236}">
              <a16:creationId xmlns:a16="http://schemas.microsoft.com/office/drawing/2014/main" id="{CE12E25A-DD72-44E5-B0BE-1B2E7414566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2" name="Text Box 3">
          <a:extLst>
            <a:ext uri="{FF2B5EF4-FFF2-40B4-BE49-F238E27FC236}">
              <a16:creationId xmlns:a16="http://schemas.microsoft.com/office/drawing/2014/main" id="{2748BC6D-0432-4D10-B73C-FB929BAB58C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3" name="Text Box 3">
          <a:extLst>
            <a:ext uri="{FF2B5EF4-FFF2-40B4-BE49-F238E27FC236}">
              <a16:creationId xmlns:a16="http://schemas.microsoft.com/office/drawing/2014/main" id="{58A5F8B5-9F07-44DE-834B-C84FBAE30CE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4" name="Text Box 3">
          <a:extLst>
            <a:ext uri="{FF2B5EF4-FFF2-40B4-BE49-F238E27FC236}">
              <a16:creationId xmlns:a16="http://schemas.microsoft.com/office/drawing/2014/main" id="{2E919F57-1E40-4A15-AB0F-CDCC61CE897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5" name="Text Box 3">
          <a:extLst>
            <a:ext uri="{FF2B5EF4-FFF2-40B4-BE49-F238E27FC236}">
              <a16:creationId xmlns:a16="http://schemas.microsoft.com/office/drawing/2014/main" id="{009AFB8B-A569-41F0-8ED3-AF648D84CBB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6" name="Text Box 3">
          <a:extLst>
            <a:ext uri="{FF2B5EF4-FFF2-40B4-BE49-F238E27FC236}">
              <a16:creationId xmlns:a16="http://schemas.microsoft.com/office/drawing/2014/main" id="{3482D66D-B431-4B0E-A6B3-6903A7BE481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7" name="Text Box 3">
          <a:extLst>
            <a:ext uri="{FF2B5EF4-FFF2-40B4-BE49-F238E27FC236}">
              <a16:creationId xmlns:a16="http://schemas.microsoft.com/office/drawing/2014/main" id="{3DC8801A-42EE-4225-9E75-9F487E29980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8" name="Text Box 3">
          <a:extLst>
            <a:ext uri="{FF2B5EF4-FFF2-40B4-BE49-F238E27FC236}">
              <a16:creationId xmlns:a16="http://schemas.microsoft.com/office/drawing/2014/main" id="{201DFA85-8006-40FC-B64B-C48E95A94FB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9" name="Text Box 3">
          <a:extLst>
            <a:ext uri="{FF2B5EF4-FFF2-40B4-BE49-F238E27FC236}">
              <a16:creationId xmlns:a16="http://schemas.microsoft.com/office/drawing/2014/main" id="{AB92BB4F-F73A-4A25-BEDE-F647FDB7819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0" name="Text Box 3">
          <a:extLst>
            <a:ext uri="{FF2B5EF4-FFF2-40B4-BE49-F238E27FC236}">
              <a16:creationId xmlns:a16="http://schemas.microsoft.com/office/drawing/2014/main" id="{30998A40-2B1D-4B63-B9DC-C7E162AAEF2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1" name="Text Box 3">
          <a:extLst>
            <a:ext uri="{FF2B5EF4-FFF2-40B4-BE49-F238E27FC236}">
              <a16:creationId xmlns:a16="http://schemas.microsoft.com/office/drawing/2014/main" id="{AD6316F4-0BE6-4E93-B7E5-B3119C43B2B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2" name="Text Box 3">
          <a:extLst>
            <a:ext uri="{FF2B5EF4-FFF2-40B4-BE49-F238E27FC236}">
              <a16:creationId xmlns:a16="http://schemas.microsoft.com/office/drawing/2014/main" id="{3821462B-B0DE-4EDC-8416-F888D72B12D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3" name="Text Box 3">
          <a:extLst>
            <a:ext uri="{FF2B5EF4-FFF2-40B4-BE49-F238E27FC236}">
              <a16:creationId xmlns:a16="http://schemas.microsoft.com/office/drawing/2014/main" id="{B73A41EE-1BC2-4361-9079-9D21BBCDCB5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4" name="Text Box 3">
          <a:extLst>
            <a:ext uri="{FF2B5EF4-FFF2-40B4-BE49-F238E27FC236}">
              <a16:creationId xmlns:a16="http://schemas.microsoft.com/office/drawing/2014/main" id="{8A3C3AF5-B580-49EE-802B-861823B87CA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5" name="Text Box 3">
          <a:extLst>
            <a:ext uri="{FF2B5EF4-FFF2-40B4-BE49-F238E27FC236}">
              <a16:creationId xmlns:a16="http://schemas.microsoft.com/office/drawing/2014/main" id="{1CCB4FEC-EF6D-4905-B481-EA14C098F0C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6" name="Text Box 3">
          <a:extLst>
            <a:ext uri="{FF2B5EF4-FFF2-40B4-BE49-F238E27FC236}">
              <a16:creationId xmlns:a16="http://schemas.microsoft.com/office/drawing/2014/main" id="{8C6F9C44-3482-46D3-942A-9305823D1DE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7" name="Text Box 3">
          <a:extLst>
            <a:ext uri="{FF2B5EF4-FFF2-40B4-BE49-F238E27FC236}">
              <a16:creationId xmlns:a16="http://schemas.microsoft.com/office/drawing/2014/main" id="{A44D808D-7CDA-4873-A3B8-581635AFAF5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8" name="Text Box 3">
          <a:extLst>
            <a:ext uri="{FF2B5EF4-FFF2-40B4-BE49-F238E27FC236}">
              <a16:creationId xmlns:a16="http://schemas.microsoft.com/office/drawing/2014/main" id="{ED95AFB7-7B74-46A9-A7EC-65420077AEA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9" name="Text Box 3">
          <a:extLst>
            <a:ext uri="{FF2B5EF4-FFF2-40B4-BE49-F238E27FC236}">
              <a16:creationId xmlns:a16="http://schemas.microsoft.com/office/drawing/2014/main" id="{02CBDF8C-C7E0-408D-A0B3-3CC3C6BE5F4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0" name="Text Box 3">
          <a:extLst>
            <a:ext uri="{FF2B5EF4-FFF2-40B4-BE49-F238E27FC236}">
              <a16:creationId xmlns:a16="http://schemas.microsoft.com/office/drawing/2014/main" id="{76458466-8696-478D-AD8C-49CBE09F600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1" name="Text Box 3">
          <a:extLst>
            <a:ext uri="{FF2B5EF4-FFF2-40B4-BE49-F238E27FC236}">
              <a16:creationId xmlns:a16="http://schemas.microsoft.com/office/drawing/2014/main" id="{55B636FD-4CB6-4601-9FFB-5EED86321E2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2" name="Text Box 3">
          <a:extLst>
            <a:ext uri="{FF2B5EF4-FFF2-40B4-BE49-F238E27FC236}">
              <a16:creationId xmlns:a16="http://schemas.microsoft.com/office/drawing/2014/main" id="{2F56579A-D8F7-4989-BF08-A675E5FA3EC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3" name="Text Box 3">
          <a:extLst>
            <a:ext uri="{FF2B5EF4-FFF2-40B4-BE49-F238E27FC236}">
              <a16:creationId xmlns:a16="http://schemas.microsoft.com/office/drawing/2014/main" id="{D811E17F-CD57-4880-8061-EA12ED9DDAC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4" name="Text Box 3">
          <a:extLst>
            <a:ext uri="{FF2B5EF4-FFF2-40B4-BE49-F238E27FC236}">
              <a16:creationId xmlns:a16="http://schemas.microsoft.com/office/drawing/2014/main" id="{3DB0BB19-9E87-4034-A0C2-1518AE93CA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5" name="Text Box 3">
          <a:extLst>
            <a:ext uri="{FF2B5EF4-FFF2-40B4-BE49-F238E27FC236}">
              <a16:creationId xmlns:a16="http://schemas.microsoft.com/office/drawing/2014/main" id="{8C5785DC-80F3-44FF-BD95-D944C54EA9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6" name="Text Box 3">
          <a:extLst>
            <a:ext uri="{FF2B5EF4-FFF2-40B4-BE49-F238E27FC236}">
              <a16:creationId xmlns:a16="http://schemas.microsoft.com/office/drawing/2014/main" id="{173E9CF5-EC1F-4C0F-8766-C320B9FC06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7" name="Text Box 3">
          <a:extLst>
            <a:ext uri="{FF2B5EF4-FFF2-40B4-BE49-F238E27FC236}">
              <a16:creationId xmlns:a16="http://schemas.microsoft.com/office/drawing/2014/main" id="{009B8E1C-BFEB-47A9-B688-1C0C4380E9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8" name="Text Box 3">
          <a:extLst>
            <a:ext uri="{FF2B5EF4-FFF2-40B4-BE49-F238E27FC236}">
              <a16:creationId xmlns:a16="http://schemas.microsoft.com/office/drawing/2014/main" id="{BC314FEE-E7AD-474D-9E57-BECA8DB7301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9" name="Text Box 3">
          <a:extLst>
            <a:ext uri="{FF2B5EF4-FFF2-40B4-BE49-F238E27FC236}">
              <a16:creationId xmlns:a16="http://schemas.microsoft.com/office/drawing/2014/main" id="{51B7D0BB-3E1B-4642-BB75-4FAB1D2946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30" name="Text Box 3">
          <a:extLst>
            <a:ext uri="{FF2B5EF4-FFF2-40B4-BE49-F238E27FC236}">
              <a16:creationId xmlns:a16="http://schemas.microsoft.com/office/drawing/2014/main" id="{32FD590E-89A8-4092-8E25-6577FEDE8C0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31" name="Text Box 3">
          <a:extLst>
            <a:ext uri="{FF2B5EF4-FFF2-40B4-BE49-F238E27FC236}">
              <a16:creationId xmlns:a16="http://schemas.microsoft.com/office/drawing/2014/main" id="{37212A0C-F13E-4325-88A2-1EB2F432A5E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2" name="Text Box 3">
          <a:extLst>
            <a:ext uri="{FF2B5EF4-FFF2-40B4-BE49-F238E27FC236}">
              <a16:creationId xmlns:a16="http://schemas.microsoft.com/office/drawing/2014/main" id="{F822366F-4AA4-47FC-81A7-9B39BEED10C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3" name="Text Box 3">
          <a:extLst>
            <a:ext uri="{FF2B5EF4-FFF2-40B4-BE49-F238E27FC236}">
              <a16:creationId xmlns:a16="http://schemas.microsoft.com/office/drawing/2014/main" id="{247F4A46-8C87-42B7-AAB3-B3EE22CCEE6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4" name="Text Box 3">
          <a:extLst>
            <a:ext uri="{FF2B5EF4-FFF2-40B4-BE49-F238E27FC236}">
              <a16:creationId xmlns:a16="http://schemas.microsoft.com/office/drawing/2014/main" id="{C4E7F25F-6393-4F5E-976E-6BFC671F329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5" name="Text Box 3">
          <a:extLst>
            <a:ext uri="{FF2B5EF4-FFF2-40B4-BE49-F238E27FC236}">
              <a16:creationId xmlns:a16="http://schemas.microsoft.com/office/drawing/2014/main" id="{544C3956-019E-41D3-BDD8-3A94D047ADE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6" name="Text Box 3">
          <a:extLst>
            <a:ext uri="{FF2B5EF4-FFF2-40B4-BE49-F238E27FC236}">
              <a16:creationId xmlns:a16="http://schemas.microsoft.com/office/drawing/2014/main" id="{51907838-DB86-4329-97BF-1A64FDB763B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7" name="Text Box 3">
          <a:extLst>
            <a:ext uri="{FF2B5EF4-FFF2-40B4-BE49-F238E27FC236}">
              <a16:creationId xmlns:a16="http://schemas.microsoft.com/office/drawing/2014/main" id="{93E63284-BEF8-4725-A422-4E4424298CA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8" name="Text Box 3">
          <a:extLst>
            <a:ext uri="{FF2B5EF4-FFF2-40B4-BE49-F238E27FC236}">
              <a16:creationId xmlns:a16="http://schemas.microsoft.com/office/drawing/2014/main" id="{99934CCB-DAE2-4D19-865C-091DBA2C3DF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9" name="Text Box 3">
          <a:extLst>
            <a:ext uri="{FF2B5EF4-FFF2-40B4-BE49-F238E27FC236}">
              <a16:creationId xmlns:a16="http://schemas.microsoft.com/office/drawing/2014/main" id="{0ABD1A67-3F0F-4D37-8399-C963642DA38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0" name="Text Box 3">
          <a:extLst>
            <a:ext uri="{FF2B5EF4-FFF2-40B4-BE49-F238E27FC236}">
              <a16:creationId xmlns:a16="http://schemas.microsoft.com/office/drawing/2014/main" id="{5686BD37-0CB2-4583-98C6-4E202E28B69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1" name="Text Box 3">
          <a:extLst>
            <a:ext uri="{FF2B5EF4-FFF2-40B4-BE49-F238E27FC236}">
              <a16:creationId xmlns:a16="http://schemas.microsoft.com/office/drawing/2014/main" id="{09A11716-203E-4098-B456-75E290261FF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2" name="Text Box 3">
          <a:extLst>
            <a:ext uri="{FF2B5EF4-FFF2-40B4-BE49-F238E27FC236}">
              <a16:creationId xmlns:a16="http://schemas.microsoft.com/office/drawing/2014/main" id="{5995235D-04F6-49B6-8D2E-601D49FF688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3" name="Text Box 3">
          <a:extLst>
            <a:ext uri="{FF2B5EF4-FFF2-40B4-BE49-F238E27FC236}">
              <a16:creationId xmlns:a16="http://schemas.microsoft.com/office/drawing/2014/main" id="{FCF659E3-0B1A-431A-A225-4997FF90C51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4" name="Text Box 3">
          <a:extLst>
            <a:ext uri="{FF2B5EF4-FFF2-40B4-BE49-F238E27FC236}">
              <a16:creationId xmlns:a16="http://schemas.microsoft.com/office/drawing/2014/main" id="{608437E1-8FC1-4923-8374-56BF2422F71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5" name="Text Box 3">
          <a:extLst>
            <a:ext uri="{FF2B5EF4-FFF2-40B4-BE49-F238E27FC236}">
              <a16:creationId xmlns:a16="http://schemas.microsoft.com/office/drawing/2014/main" id="{9AFBB79B-5E08-4BC9-B8E6-089B3B7A326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6" name="Text Box 3">
          <a:extLst>
            <a:ext uri="{FF2B5EF4-FFF2-40B4-BE49-F238E27FC236}">
              <a16:creationId xmlns:a16="http://schemas.microsoft.com/office/drawing/2014/main" id="{538F519B-8AFD-4F5A-9839-477AF30C8A4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7" name="Text Box 3">
          <a:extLst>
            <a:ext uri="{FF2B5EF4-FFF2-40B4-BE49-F238E27FC236}">
              <a16:creationId xmlns:a16="http://schemas.microsoft.com/office/drawing/2014/main" id="{98610933-CDA1-4B40-BF39-60238CE1A23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8" name="Text Box 3">
          <a:extLst>
            <a:ext uri="{FF2B5EF4-FFF2-40B4-BE49-F238E27FC236}">
              <a16:creationId xmlns:a16="http://schemas.microsoft.com/office/drawing/2014/main" id="{D41FF51B-CEF2-412C-9B9B-E516AFB187D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9" name="Text Box 3">
          <a:extLst>
            <a:ext uri="{FF2B5EF4-FFF2-40B4-BE49-F238E27FC236}">
              <a16:creationId xmlns:a16="http://schemas.microsoft.com/office/drawing/2014/main" id="{DCB3E000-A594-4ACC-BB64-1AE3D5A8222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0" name="Text Box 3">
          <a:extLst>
            <a:ext uri="{FF2B5EF4-FFF2-40B4-BE49-F238E27FC236}">
              <a16:creationId xmlns:a16="http://schemas.microsoft.com/office/drawing/2014/main" id="{BF428B52-BEB0-4FAA-96F5-EC66509FB54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1" name="Text Box 3">
          <a:extLst>
            <a:ext uri="{FF2B5EF4-FFF2-40B4-BE49-F238E27FC236}">
              <a16:creationId xmlns:a16="http://schemas.microsoft.com/office/drawing/2014/main" id="{8F739ED6-4A76-424F-A490-2B5D31F051E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2" name="Text Box 3">
          <a:extLst>
            <a:ext uri="{FF2B5EF4-FFF2-40B4-BE49-F238E27FC236}">
              <a16:creationId xmlns:a16="http://schemas.microsoft.com/office/drawing/2014/main" id="{5F9FDCDD-3EE2-49DD-9A02-F20CF56DE49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3" name="Text Box 3">
          <a:extLst>
            <a:ext uri="{FF2B5EF4-FFF2-40B4-BE49-F238E27FC236}">
              <a16:creationId xmlns:a16="http://schemas.microsoft.com/office/drawing/2014/main" id="{FC27F575-16CF-4661-B6D2-821D7C3AC31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4" name="Text Box 3">
          <a:extLst>
            <a:ext uri="{FF2B5EF4-FFF2-40B4-BE49-F238E27FC236}">
              <a16:creationId xmlns:a16="http://schemas.microsoft.com/office/drawing/2014/main" id="{1C6A400D-45ED-4890-80F7-810C16C03C5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5" name="Text Box 3">
          <a:extLst>
            <a:ext uri="{FF2B5EF4-FFF2-40B4-BE49-F238E27FC236}">
              <a16:creationId xmlns:a16="http://schemas.microsoft.com/office/drawing/2014/main" id="{F6AD7069-0790-4D98-B5F9-EBD8BE38466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6" name="Text Box 3">
          <a:extLst>
            <a:ext uri="{FF2B5EF4-FFF2-40B4-BE49-F238E27FC236}">
              <a16:creationId xmlns:a16="http://schemas.microsoft.com/office/drawing/2014/main" id="{4643FD8D-DCCF-48C7-A4F2-FEB3C7FF5FD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7" name="Text Box 3">
          <a:extLst>
            <a:ext uri="{FF2B5EF4-FFF2-40B4-BE49-F238E27FC236}">
              <a16:creationId xmlns:a16="http://schemas.microsoft.com/office/drawing/2014/main" id="{B8707984-C0DB-42FC-ABCC-3E12674DFED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8" name="Text Box 3">
          <a:extLst>
            <a:ext uri="{FF2B5EF4-FFF2-40B4-BE49-F238E27FC236}">
              <a16:creationId xmlns:a16="http://schemas.microsoft.com/office/drawing/2014/main" id="{5BC94299-28F3-4A29-AF58-AA88F2937A9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9" name="Text Box 3">
          <a:extLst>
            <a:ext uri="{FF2B5EF4-FFF2-40B4-BE49-F238E27FC236}">
              <a16:creationId xmlns:a16="http://schemas.microsoft.com/office/drawing/2014/main" id="{C4C9C5A2-8C5D-40E1-8B4E-398F1F9FCBA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0" name="Text Box 3">
          <a:extLst>
            <a:ext uri="{FF2B5EF4-FFF2-40B4-BE49-F238E27FC236}">
              <a16:creationId xmlns:a16="http://schemas.microsoft.com/office/drawing/2014/main" id="{2D3430CA-41AB-4B40-9A5D-C1255F8E378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1" name="Text Box 3">
          <a:extLst>
            <a:ext uri="{FF2B5EF4-FFF2-40B4-BE49-F238E27FC236}">
              <a16:creationId xmlns:a16="http://schemas.microsoft.com/office/drawing/2014/main" id="{400E8471-442A-4E55-AB6C-325CBFBD532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2" name="Text Box 3">
          <a:extLst>
            <a:ext uri="{FF2B5EF4-FFF2-40B4-BE49-F238E27FC236}">
              <a16:creationId xmlns:a16="http://schemas.microsoft.com/office/drawing/2014/main" id="{0E7CF093-79E7-48F8-9BC2-88288641568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3" name="Text Box 3">
          <a:extLst>
            <a:ext uri="{FF2B5EF4-FFF2-40B4-BE49-F238E27FC236}">
              <a16:creationId xmlns:a16="http://schemas.microsoft.com/office/drawing/2014/main" id="{F8FBD2A4-60BA-45A1-BE8D-88915583B9C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4" name="Text Box 3">
          <a:extLst>
            <a:ext uri="{FF2B5EF4-FFF2-40B4-BE49-F238E27FC236}">
              <a16:creationId xmlns:a16="http://schemas.microsoft.com/office/drawing/2014/main" id="{878CEDF8-6774-4730-AC7D-194ABD21C3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5" name="Text Box 3">
          <a:extLst>
            <a:ext uri="{FF2B5EF4-FFF2-40B4-BE49-F238E27FC236}">
              <a16:creationId xmlns:a16="http://schemas.microsoft.com/office/drawing/2014/main" id="{F0AD7EB7-AAAD-462F-9309-DC49D847C0A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6" name="Text Box 3">
          <a:extLst>
            <a:ext uri="{FF2B5EF4-FFF2-40B4-BE49-F238E27FC236}">
              <a16:creationId xmlns:a16="http://schemas.microsoft.com/office/drawing/2014/main" id="{C1498F0C-DCD9-4077-8730-4F7FE12591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7" name="Text Box 3">
          <a:extLst>
            <a:ext uri="{FF2B5EF4-FFF2-40B4-BE49-F238E27FC236}">
              <a16:creationId xmlns:a16="http://schemas.microsoft.com/office/drawing/2014/main" id="{5AE26FED-EF9B-4CD2-A1E4-31738452A5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8" name="Text Box 3">
          <a:extLst>
            <a:ext uri="{FF2B5EF4-FFF2-40B4-BE49-F238E27FC236}">
              <a16:creationId xmlns:a16="http://schemas.microsoft.com/office/drawing/2014/main" id="{FB25C731-40D5-4A11-B13B-66232CCB25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9" name="Text Box 3">
          <a:extLst>
            <a:ext uri="{FF2B5EF4-FFF2-40B4-BE49-F238E27FC236}">
              <a16:creationId xmlns:a16="http://schemas.microsoft.com/office/drawing/2014/main" id="{3952992C-394E-4132-B69F-C2164C53C5D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0" name="Text Box 3">
          <a:extLst>
            <a:ext uri="{FF2B5EF4-FFF2-40B4-BE49-F238E27FC236}">
              <a16:creationId xmlns:a16="http://schemas.microsoft.com/office/drawing/2014/main" id="{20E03D95-A2F5-4E38-B850-755B57AADAD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1" name="Text Box 3">
          <a:extLst>
            <a:ext uri="{FF2B5EF4-FFF2-40B4-BE49-F238E27FC236}">
              <a16:creationId xmlns:a16="http://schemas.microsoft.com/office/drawing/2014/main" id="{B46B14E6-6F97-4E30-AA86-AC7676A1661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2" name="Text Box 3">
          <a:extLst>
            <a:ext uri="{FF2B5EF4-FFF2-40B4-BE49-F238E27FC236}">
              <a16:creationId xmlns:a16="http://schemas.microsoft.com/office/drawing/2014/main" id="{4CBC1ABD-03E5-4842-B5B6-DD6E1B97F5A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3" name="Text Box 3">
          <a:extLst>
            <a:ext uri="{FF2B5EF4-FFF2-40B4-BE49-F238E27FC236}">
              <a16:creationId xmlns:a16="http://schemas.microsoft.com/office/drawing/2014/main" id="{1304281F-9D6E-4ABD-9A8F-5FDF6878804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4" name="Text Box 3">
          <a:extLst>
            <a:ext uri="{FF2B5EF4-FFF2-40B4-BE49-F238E27FC236}">
              <a16:creationId xmlns:a16="http://schemas.microsoft.com/office/drawing/2014/main" id="{02AB50B4-6F16-478F-913E-82860F2907C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5" name="Text Box 3">
          <a:extLst>
            <a:ext uri="{FF2B5EF4-FFF2-40B4-BE49-F238E27FC236}">
              <a16:creationId xmlns:a16="http://schemas.microsoft.com/office/drawing/2014/main" id="{51EAFA9A-4077-4CCF-9B09-668DB5EFFB6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6" name="Text Box 3">
          <a:extLst>
            <a:ext uri="{FF2B5EF4-FFF2-40B4-BE49-F238E27FC236}">
              <a16:creationId xmlns:a16="http://schemas.microsoft.com/office/drawing/2014/main" id="{8D74FC6D-ADDA-4E14-99C3-01D47988B56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7" name="Text Box 3">
          <a:extLst>
            <a:ext uri="{FF2B5EF4-FFF2-40B4-BE49-F238E27FC236}">
              <a16:creationId xmlns:a16="http://schemas.microsoft.com/office/drawing/2014/main" id="{5CBAF047-C16D-4A86-A1C6-14A4DAD8CD7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8" name="Text Box 3">
          <a:extLst>
            <a:ext uri="{FF2B5EF4-FFF2-40B4-BE49-F238E27FC236}">
              <a16:creationId xmlns:a16="http://schemas.microsoft.com/office/drawing/2014/main" id="{7B2E2AF4-2491-460D-94B3-74C381DFB24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9" name="Text Box 3">
          <a:extLst>
            <a:ext uri="{FF2B5EF4-FFF2-40B4-BE49-F238E27FC236}">
              <a16:creationId xmlns:a16="http://schemas.microsoft.com/office/drawing/2014/main" id="{293A97A8-5B89-47BA-B650-09374FC0500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0" name="Text Box 3">
          <a:extLst>
            <a:ext uri="{FF2B5EF4-FFF2-40B4-BE49-F238E27FC236}">
              <a16:creationId xmlns:a16="http://schemas.microsoft.com/office/drawing/2014/main" id="{5DBA63F1-F504-4BB5-AFFF-FB4C2B1439B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1" name="Text Box 3">
          <a:extLst>
            <a:ext uri="{FF2B5EF4-FFF2-40B4-BE49-F238E27FC236}">
              <a16:creationId xmlns:a16="http://schemas.microsoft.com/office/drawing/2014/main" id="{6C94C83B-0598-4A4B-84F9-48EAA662307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2" name="Text Box 3">
          <a:extLst>
            <a:ext uri="{FF2B5EF4-FFF2-40B4-BE49-F238E27FC236}">
              <a16:creationId xmlns:a16="http://schemas.microsoft.com/office/drawing/2014/main" id="{FD0579B9-62B7-4F44-9B8B-069ACCABF25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3" name="Text Box 3">
          <a:extLst>
            <a:ext uri="{FF2B5EF4-FFF2-40B4-BE49-F238E27FC236}">
              <a16:creationId xmlns:a16="http://schemas.microsoft.com/office/drawing/2014/main" id="{CCD5AC01-D2E8-4D41-8576-8B45414828A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4" name="Text Box 3">
          <a:extLst>
            <a:ext uri="{FF2B5EF4-FFF2-40B4-BE49-F238E27FC236}">
              <a16:creationId xmlns:a16="http://schemas.microsoft.com/office/drawing/2014/main" id="{4C9B28CB-6231-4F96-AD8D-4DAF245C8AA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5" name="Text Box 3">
          <a:extLst>
            <a:ext uri="{FF2B5EF4-FFF2-40B4-BE49-F238E27FC236}">
              <a16:creationId xmlns:a16="http://schemas.microsoft.com/office/drawing/2014/main" id="{FBE56E08-F3D2-4E04-9F02-D100CBD76A0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6" name="Text Box 3">
          <a:extLst>
            <a:ext uri="{FF2B5EF4-FFF2-40B4-BE49-F238E27FC236}">
              <a16:creationId xmlns:a16="http://schemas.microsoft.com/office/drawing/2014/main" id="{E862562C-9CBC-400E-BF8C-0EC5D2432F6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7" name="Text Box 3">
          <a:extLst>
            <a:ext uri="{FF2B5EF4-FFF2-40B4-BE49-F238E27FC236}">
              <a16:creationId xmlns:a16="http://schemas.microsoft.com/office/drawing/2014/main" id="{24019275-DA78-4C64-A42C-662E6A8653C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8" name="Text Box 3">
          <a:extLst>
            <a:ext uri="{FF2B5EF4-FFF2-40B4-BE49-F238E27FC236}">
              <a16:creationId xmlns:a16="http://schemas.microsoft.com/office/drawing/2014/main" id="{098A03E2-6AA5-40F2-A1E8-E8A2FC923A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9" name="Text Box 3">
          <a:extLst>
            <a:ext uri="{FF2B5EF4-FFF2-40B4-BE49-F238E27FC236}">
              <a16:creationId xmlns:a16="http://schemas.microsoft.com/office/drawing/2014/main" id="{A557C6FC-CC5F-4C36-B56C-F0DC0B1EFCB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0" name="Text Box 3">
          <a:extLst>
            <a:ext uri="{FF2B5EF4-FFF2-40B4-BE49-F238E27FC236}">
              <a16:creationId xmlns:a16="http://schemas.microsoft.com/office/drawing/2014/main" id="{12B7C727-E27B-47AF-BEA9-BEC02DBB473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1" name="Text Box 3">
          <a:extLst>
            <a:ext uri="{FF2B5EF4-FFF2-40B4-BE49-F238E27FC236}">
              <a16:creationId xmlns:a16="http://schemas.microsoft.com/office/drawing/2014/main" id="{E57C3006-C1CC-447E-B951-C0E9B999067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2" name="Text Box 3">
          <a:extLst>
            <a:ext uri="{FF2B5EF4-FFF2-40B4-BE49-F238E27FC236}">
              <a16:creationId xmlns:a16="http://schemas.microsoft.com/office/drawing/2014/main" id="{976EFEC1-BD38-44A0-B91A-7678D925D96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3" name="Text Box 3">
          <a:extLst>
            <a:ext uri="{FF2B5EF4-FFF2-40B4-BE49-F238E27FC236}">
              <a16:creationId xmlns:a16="http://schemas.microsoft.com/office/drawing/2014/main" id="{0C9A61F6-20B7-4784-9599-CFFB96871A3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4" name="Text Box 3">
          <a:extLst>
            <a:ext uri="{FF2B5EF4-FFF2-40B4-BE49-F238E27FC236}">
              <a16:creationId xmlns:a16="http://schemas.microsoft.com/office/drawing/2014/main" id="{0CAF29E8-25FE-42BC-8A17-C13DB1B7FF6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5" name="Text Box 3">
          <a:extLst>
            <a:ext uri="{FF2B5EF4-FFF2-40B4-BE49-F238E27FC236}">
              <a16:creationId xmlns:a16="http://schemas.microsoft.com/office/drawing/2014/main" id="{2CB3DA52-18DC-4CEA-87CC-4EC43C3E1BD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6" name="Text Box 3">
          <a:extLst>
            <a:ext uri="{FF2B5EF4-FFF2-40B4-BE49-F238E27FC236}">
              <a16:creationId xmlns:a16="http://schemas.microsoft.com/office/drawing/2014/main" id="{B022AD26-61F3-4A4C-AEEE-6307507A276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7" name="Text Box 3">
          <a:extLst>
            <a:ext uri="{FF2B5EF4-FFF2-40B4-BE49-F238E27FC236}">
              <a16:creationId xmlns:a16="http://schemas.microsoft.com/office/drawing/2014/main" id="{ACD9A5C2-2F0A-4060-B274-9A6A584CB74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8" name="Text Box 3">
          <a:extLst>
            <a:ext uri="{FF2B5EF4-FFF2-40B4-BE49-F238E27FC236}">
              <a16:creationId xmlns:a16="http://schemas.microsoft.com/office/drawing/2014/main" id="{EDCFA971-687B-4788-8A7C-9548F1C1352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99" name="Text Box 3">
          <a:extLst>
            <a:ext uri="{FF2B5EF4-FFF2-40B4-BE49-F238E27FC236}">
              <a16:creationId xmlns:a16="http://schemas.microsoft.com/office/drawing/2014/main" id="{AB0DEF2D-3B1C-4A88-A159-97B2133CC1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0" name="Text Box 3">
          <a:extLst>
            <a:ext uri="{FF2B5EF4-FFF2-40B4-BE49-F238E27FC236}">
              <a16:creationId xmlns:a16="http://schemas.microsoft.com/office/drawing/2014/main" id="{00095DB1-E5E2-4D69-83CE-F60DEDBDF66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1" name="Text Box 3">
          <a:extLst>
            <a:ext uri="{FF2B5EF4-FFF2-40B4-BE49-F238E27FC236}">
              <a16:creationId xmlns:a16="http://schemas.microsoft.com/office/drawing/2014/main" id="{D1795DA3-1400-41FD-82E5-A6901F46B0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2" name="Text Box 3">
          <a:extLst>
            <a:ext uri="{FF2B5EF4-FFF2-40B4-BE49-F238E27FC236}">
              <a16:creationId xmlns:a16="http://schemas.microsoft.com/office/drawing/2014/main" id="{98766EAE-A064-4C9F-BDCA-44BD4D8CED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03" name="Text Box 3">
          <a:extLst>
            <a:ext uri="{FF2B5EF4-FFF2-40B4-BE49-F238E27FC236}">
              <a16:creationId xmlns:a16="http://schemas.microsoft.com/office/drawing/2014/main" id="{10CEDF1C-EF0B-4B20-B19F-A11F06238995}"/>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04" name="Text Box 3">
          <a:extLst>
            <a:ext uri="{FF2B5EF4-FFF2-40B4-BE49-F238E27FC236}">
              <a16:creationId xmlns:a16="http://schemas.microsoft.com/office/drawing/2014/main" id="{25E3FCE5-6947-41B4-AA96-779ABE76BD85}"/>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5" name="Text Box 3">
          <a:extLst>
            <a:ext uri="{FF2B5EF4-FFF2-40B4-BE49-F238E27FC236}">
              <a16:creationId xmlns:a16="http://schemas.microsoft.com/office/drawing/2014/main" id="{BDD3D57A-142B-4855-BECA-77FE8590B5B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6" name="Text Box 3">
          <a:extLst>
            <a:ext uri="{FF2B5EF4-FFF2-40B4-BE49-F238E27FC236}">
              <a16:creationId xmlns:a16="http://schemas.microsoft.com/office/drawing/2014/main" id="{E276D324-F2F1-4887-96E5-CAC4C35A8C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7" name="Text Box 3">
          <a:extLst>
            <a:ext uri="{FF2B5EF4-FFF2-40B4-BE49-F238E27FC236}">
              <a16:creationId xmlns:a16="http://schemas.microsoft.com/office/drawing/2014/main" id="{777C96AC-2A6F-463E-A985-ACAA72F178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8" name="Text Box 3">
          <a:extLst>
            <a:ext uri="{FF2B5EF4-FFF2-40B4-BE49-F238E27FC236}">
              <a16:creationId xmlns:a16="http://schemas.microsoft.com/office/drawing/2014/main" id="{978B8B18-B0C6-4747-986D-0BD2E9E48E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9" name="Text Box 3">
          <a:extLst>
            <a:ext uri="{FF2B5EF4-FFF2-40B4-BE49-F238E27FC236}">
              <a16:creationId xmlns:a16="http://schemas.microsoft.com/office/drawing/2014/main" id="{37FD8AED-56C4-42E1-B371-BF1DD48938E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0" name="Text Box 3">
          <a:extLst>
            <a:ext uri="{FF2B5EF4-FFF2-40B4-BE49-F238E27FC236}">
              <a16:creationId xmlns:a16="http://schemas.microsoft.com/office/drawing/2014/main" id="{94A1E634-C96A-4E73-9E0B-3A3B2C2A3D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1" name="Text Box 3">
          <a:extLst>
            <a:ext uri="{FF2B5EF4-FFF2-40B4-BE49-F238E27FC236}">
              <a16:creationId xmlns:a16="http://schemas.microsoft.com/office/drawing/2014/main" id="{925489A7-4700-4960-A181-36229F2262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2" name="Text Box 3">
          <a:extLst>
            <a:ext uri="{FF2B5EF4-FFF2-40B4-BE49-F238E27FC236}">
              <a16:creationId xmlns:a16="http://schemas.microsoft.com/office/drawing/2014/main" id="{9CB46470-1CB8-4CC1-B735-1A1925585B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3" name="Text Box 3">
          <a:extLst>
            <a:ext uri="{FF2B5EF4-FFF2-40B4-BE49-F238E27FC236}">
              <a16:creationId xmlns:a16="http://schemas.microsoft.com/office/drawing/2014/main" id="{4793BEC6-BF60-4B61-A55A-7BF17A1A41D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4" name="Text Box 3">
          <a:extLst>
            <a:ext uri="{FF2B5EF4-FFF2-40B4-BE49-F238E27FC236}">
              <a16:creationId xmlns:a16="http://schemas.microsoft.com/office/drawing/2014/main" id="{E442BD21-096E-40F5-833E-D0EFFDE7D36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5" name="Text Box 3">
          <a:extLst>
            <a:ext uri="{FF2B5EF4-FFF2-40B4-BE49-F238E27FC236}">
              <a16:creationId xmlns:a16="http://schemas.microsoft.com/office/drawing/2014/main" id="{FB6CE329-C920-412E-959D-90A3C2A987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6" name="Text Box 3">
          <a:extLst>
            <a:ext uri="{FF2B5EF4-FFF2-40B4-BE49-F238E27FC236}">
              <a16:creationId xmlns:a16="http://schemas.microsoft.com/office/drawing/2014/main" id="{F5F60886-7072-43FB-95EC-0AAE82F864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7" name="Text Box 3">
          <a:extLst>
            <a:ext uri="{FF2B5EF4-FFF2-40B4-BE49-F238E27FC236}">
              <a16:creationId xmlns:a16="http://schemas.microsoft.com/office/drawing/2014/main" id="{D2F04056-C7A6-414A-964D-818AEE8BE0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8" name="Text Box 3">
          <a:extLst>
            <a:ext uri="{FF2B5EF4-FFF2-40B4-BE49-F238E27FC236}">
              <a16:creationId xmlns:a16="http://schemas.microsoft.com/office/drawing/2014/main" id="{17F83519-F539-458A-8825-24EEDD4D238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9" name="Text Box 3">
          <a:extLst>
            <a:ext uri="{FF2B5EF4-FFF2-40B4-BE49-F238E27FC236}">
              <a16:creationId xmlns:a16="http://schemas.microsoft.com/office/drawing/2014/main" id="{A901EC58-4734-482B-B54A-CC5E450EC3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0" name="Text Box 3">
          <a:extLst>
            <a:ext uri="{FF2B5EF4-FFF2-40B4-BE49-F238E27FC236}">
              <a16:creationId xmlns:a16="http://schemas.microsoft.com/office/drawing/2014/main" id="{E756459D-8DAB-48C7-8DE3-EF24EF00CA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1" name="Text Box 3">
          <a:extLst>
            <a:ext uri="{FF2B5EF4-FFF2-40B4-BE49-F238E27FC236}">
              <a16:creationId xmlns:a16="http://schemas.microsoft.com/office/drawing/2014/main" id="{C2F2F526-06D1-4C4A-93ED-3903026A94A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2" name="Text Box 3">
          <a:extLst>
            <a:ext uri="{FF2B5EF4-FFF2-40B4-BE49-F238E27FC236}">
              <a16:creationId xmlns:a16="http://schemas.microsoft.com/office/drawing/2014/main" id="{C32E8FF4-2420-4CF4-BCEE-E29C5B2B53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3" name="Text Box 3">
          <a:extLst>
            <a:ext uri="{FF2B5EF4-FFF2-40B4-BE49-F238E27FC236}">
              <a16:creationId xmlns:a16="http://schemas.microsoft.com/office/drawing/2014/main" id="{3BEF56F3-F959-4855-A6EF-851293B34CE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4" name="Text Box 3">
          <a:extLst>
            <a:ext uri="{FF2B5EF4-FFF2-40B4-BE49-F238E27FC236}">
              <a16:creationId xmlns:a16="http://schemas.microsoft.com/office/drawing/2014/main" id="{8B56B70F-76C7-4486-91B8-830C96F7D7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5" name="Text Box 3">
          <a:extLst>
            <a:ext uri="{FF2B5EF4-FFF2-40B4-BE49-F238E27FC236}">
              <a16:creationId xmlns:a16="http://schemas.microsoft.com/office/drawing/2014/main" id="{F16271CA-FDDC-464D-912F-CDAA584A90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6" name="Text Box 3">
          <a:extLst>
            <a:ext uri="{FF2B5EF4-FFF2-40B4-BE49-F238E27FC236}">
              <a16:creationId xmlns:a16="http://schemas.microsoft.com/office/drawing/2014/main" id="{F7BBC1B6-E60E-48A5-8629-94CB3208F3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7" name="Text Box 3">
          <a:extLst>
            <a:ext uri="{FF2B5EF4-FFF2-40B4-BE49-F238E27FC236}">
              <a16:creationId xmlns:a16="http://schemas.microsoft.com/office/drawing/2014/main" id="{5FB45BE8-A8A3-42E7-AB24-9C7C793D90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8" name="Text Box 3">
          <a:extLst>
            <a:ext uri="{FF2B5EF4-FFF2-40B4-BE49-F238E27FC236}">
              <a16:creationId xmlns:a16="http://schemas.microsoft.com/office/drawing/2014/main" id="{5A6C1CC7-1735-420C-8237-2A989F52295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9" name="Text Box 3">
          <a:extLst>
            <a:ext uri="{FF2B5EF4-FFF2-40B4-BE49-F238E27FC236}">
              <a16:creationId xmlns:a16="http://schemas.microsoft.com/office/drawing/2014/main" id="{A9151888-67AA-411E-ACC9-9A6779A5D33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0" name="Text Box 3">
          <a:extLst>
            <a:ext uri="{FF2B5EF4-FFF2-40B4-BE49-F238E27FC236}">
              <a16:creationId xmlns:a16="http://schemas.microsoft.com/office/drawing/2014/main" id="{F4DDF0C7-D4C8-435E-80B4-741E2C5832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1" name="Text Box 3">
          <a:extLst>
            <a:ext uri="{FF2B5EF4-FFF2-40B4-BE49-F238E27FC236}">
              <a16:creationId xmlns:a16="http://schemas.microsoft.com/office/drawing/2014/main" id="{9DA309BD-65EF-4549-B388-7897FF225A9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2" name="Text Box 3">
          <a:extLst>
            <a:ext uri="{FF2B5EF4-FFF2-40B4-BE49-F238E27FC236}">
              <a16:creationId xmlns:a16="http://schemas.microsoft.com/office/drawing/2014/main" id="{4E24714E-4E8E-4458-9061-5AAE4408895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3" name="Text Box 3">
          <a:extLst>
            <a:ext uri="{FF2B5EF4-FFF2-40B4-BE49-F238E27FC236}">
              <a16:creationId xmlns:a16="http://schemas.microsoft.com/office/drawing/2014/main" id="{A98A5EF8-8168-4E6D-9640-B0441E16EAA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4" name="Text Box 3">
          <a:extLst>
            <a:ext uri="{FF2B5EF4-FFF2-40B4-BE49-F238E27FC236}">
              <a16:creationId xmlns:a16="http://schemas.microsoft.com/office/drawing/2014/main" id="{CFCC5E10-5A53-4D0D-9DF9-0322D016EB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5" name="Text Box 3">
          <a:extLst>
            <a:ext uri="{FF2B5EF4-FFF2-40B4-BE49-F238E27FC236}">
              <a16:creationId xmlns:a16="http://schemas.microsoft.com/office/drawing/2014/main" id="{1F2E03D0-CBF7-4C34-B505-099B7F2B56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6" name="Text Box 3">
          <a:extLst>
            <a:ext uri="{FF2B5EF4-FFF2-40B4-BE49-F238E27FC236}">
              <a16:creationId xmlns:a16="http://schemas.microsoft.com/office/drawing/2014/main" id="{350BAA81-D321-4395-A5B2-7D8A3D172EA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37" name="Text Box 3">
          <a:extLst>
            <a:ext uri="{FF2B5EF4-FFF2-40B4-BE49-F238E27FC236}">
              <a16:creationId xmlns:a16="http://schemas.microsoft.com/office/drawing/2014/main" id="{56B27AA1-6DA7-4377-B412-010A0111AE7E}"/>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38" name="Text Box 3">
          <a:extLst>
            <a:ext uri="{FF2B5EF4-FFF2-40B4-BE49-F238E27FC236}">
              <a16:creationId xmlns:a16="http://schemas.microsoft.com/office/drawing/2014/main" id="{5F842F63-9798-4A2F-B2B8-4F312FA7F7F9}"/>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9" name="Text Box 3">
          <a:extLst>
            <a:ext uri="{FF2B5EF4-FFF2-40B4-BE49-F238E27FC236}">
              <a16:creationId xmlns:a16="http://schemas.microsoft.com/office/drawing/2014/main" id="{112EC606-F2C4-4B30-AE84-7EDDBFD833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0" name="Text Box 3">
          <a:extLst>
            <a:ext uri="{FF2B5EF4-FFF2-40B4-BE49-F238E27FC236}">
              <a16:creationId xmlns:a16="http://schemas.microsoft.com/office/drawing/2014/main" id="{26352000-E7B3-42D6-907B-D60CAE6523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1" name="Text Box 3">
          <a:extLst>
            <a:ext uri="{FF2B5EF4-FFF2-40B4-BE49-F238E27FC236}">
              <a16:creationId xmlns:a16="http://schemas.microsoft.com/office/drawing/2014/main" id="{D56B4D6B-65E4-41F8-AE34-1C61DEDF130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2" name="Text Box 3">
          <a:extLst>
            <a:ext uri="{FF2B5EF4-FFF2-40B4-BE49-F238E27FC236}">
              <a16:creationId xmlns:a16="http://schemas.microsoft.com/office/drawing/2014/main" id="{589FB5D8-530E-4291-B62C-17CABA5256A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3" name="Text Box 3">
          <a:extLst>
            <a:ext uri="{FF2B5EF4-FFF2-40B4-BE49-F238E27FC236}">
              <a16:creationId xmlns:a16="http://schemas.microsoft.com/office/drawing/2014/main" id="{E30FDEE5-5E21-4AB6-84D8-D0F4957641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4" name="Text Box 3">
          <a:extLst>
            <a:ext uri="{FF2B5EF4-FFF2-40B4-BE49-F238E27FC236}">
              <a16:creationId xmlns:a16="http://schemas.microsoft.com/office/drawing/2014/main" id="{6802C09E-A54B-447C-98FB-99D9B0FB8B4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5" name="Text Box 3">
          <a:extLst>
            <a:ext uri="{FF2B5EF4-FFF2-40B4-BE49-F238E27FC236}">
              <a16:creationId xmlns:a16="http://schemas.microsoft.com/office/drawing/2014/main" id="{DA22F7B6-5D6D-4615-90E5-3D6E40F91B4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6" name="Text Box 3">
          <a:extLst>
            <a:ext uri="{FF2B5EF4-FFF2-40B4-BE49-F238E27FC236}">
              <a16:creationId xmlns:a16="http://schemas.microsoft.com/office/drawing/2014/main" id="{722625B3-77DC-42C4-A946-585BC0FB0C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7" name="Text Box 3">
          <a:extLst>
            <a:ext uri="{FF2B5EF4-FFF2-40B4-BE49-F238E27FC236}">
              <a16:creationId xmlns:a16="http://schemas.microsoft.com/office/drawing/2014/main" id="{FE1E3915-BA81-4E47-A0DC-2DBCEE0165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8" name="Text Box 3">
          <a:extLst>
            <a:ext uri="{FF2B5EF4-FFF2-40B4-BE49-F238E27FC236}">
              <a16:creationId xmlns:a16="http://schemas.microsoft.com/office/drawing/2014/main" id="{5AD84883-1B47-4504-BFC2-94494DAA32D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9" name="Text Box 3">
          <a:extLst>
            <a:ext uri="{FF2B5EF4-FFF2-40B4-BE49-F238E27FC236}">
              <a16:creationId xmlns:a16="http://schemas.microsoft.com/office/drawing/2014/main" id="{42BB196F-837F-402A-9633-DC0E004AE7E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0" name="Text Box 3">
          <a:extLst>
            <a:ext uri="{FF2B5EF4-FFF2-40B4-BE49-F238E27FC236}">
              <a16:creationId xmlns:a16="http://schemas.microsoft.com/office/drawing/2014/main" id="{C8C1242C-0DAE-4194-9894-B09AE0BC78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1" name="Text Box 3">
          <a:extLst>
            <a:ext uri="{FF2B5EF4-FFF2-40B4-BE49-F238E27FC236}">
              <a16:creationId xmlns:a16="http://schemas.microsoft.com/office/drawing/2014/main" id="{94D7AA45-EF6B-4530-9D72-C9AF9D2CC6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2" name="Text Box 3">
          <a:extLst>
            <a:ext uri="{FF2B5EF4-FFF2-40B4-BE49-F238E27FC236}">
              <a16:creationId xmlns:a16="http://schemas.microsoft.com/office/drawing/2014/main" id="{5289EB35-054E-46D5-8220-3B12AA4F6A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3" name="Text Box 3">
          <a:extLst>
            <a:ext uri="{FF2B5EF4-FFF2-40B4-BE49-F238E27FC236}">
              <a16:creationId xmlns:a16="http://schemas.microsoft.com/office/drawing/2014/main" id="{D7CA9055-436A-47BE-865F-5FB44B65514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4" name="Text Box 3">
          <a:extLst>
            <a:ext uri="{FF2B5EF4-FFF2-40B4-BE49-F238E27FC236}">
              <a16:creationId xmlns:a16="http://schemas.microsoft.com/office/drawing/2014/main" id="{5ED31312-C6F9-4508-9F02-1C77E186AB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5" name="Text Box 3">
          <a:extLst>
            <a:ext uri="{FF2B5EF4-FFF2-40B4-BE49-F238E27FC236}">
              <a16:creationId xmlns:a16="http://schemas.microsoft.com/office/drawing/2014/main" id="{A28EB918-175C-4330-B195-734B6B1FFF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6" name="Text Box 3">
          <a:extLst>
            <a:ext uri="{FF2B5EF4-FFF2-40B4-BE49-F238E27FC236}">
              <a16:creationId xmlns:a16="http://schemas.microsoft.com/office/drawing/2014/main" id="{7D4B770C-2E6A-4A21-B589-024D6FEBA6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7" name="Text Box 3">
          <a:extLst>
            <a:ext uri="{FF2B5EF4-FFF2-40B4-BE49-F238E27FC236}">
              <a16:creationId xmlns:a16="http://schemas.microsoft.com/office/drawing/2014/main" id="{F1FBC5B3-DEDC-4B5C-A269-7E079CE2E7C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8" name="Text Box 3">
          <a:extLst>
            <a:ext uri="{FF2B5EF4-FFF2-40B4-BE49-F238E27FC236}">
              <a16:creationId xmlns:a16="http://schemas.microsoft.com/office/drawing/2014/main" id="{C8735575-F977-4E9C-89B6-E99EC6E6C9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9" name="Text Box 3">
          <a:extLst>
            <a:ext uri="{FF2B5EF4-FFF2-40B4-BE49-F238E27FC236}">
              <a16:creationId xmlns:a16="http://schemas.microsoft.com/office/drawing/2014/main" id="{929540A3-0B47-43E1-8FF6-C97C28872E0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0" name="Text Box 3">
          <a:extLst>
            <a:ext uri="{FF2B5EF4-FFF2-40B4-BE49-F238E27FC236}">
              <a16:creationId xmlns:a16="http://schemas.microsoft.com/office/drawing/2014/main" id="{5C0DBD63-C84B-4DA8-BCD7-37B1D3457A5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1" name="Text Box 3">
          <a:extLst>
            <a:ext uri="{FF2B5EF4-FFF2-40B4-BE49-F238E27FC236}">
              <a16:creationId xmlns:a16="http://schemas.microsoft.com/office/drawing/2014/main" id="{FDD27042-C6ED-4235-8361-F298293C98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2" name="Text Box 3">
          <a:extLst>
            <a:ext uri="{FF2B5EF4-FFF2-40B4-BE49-F238E27FC236}">
              <a16:creationId xmlns:a16="http://schemas.microsoft.com/office/drawing/2014/main" id="{7848F96D-05BD-47EF-A770-22895AE6332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3" name="Text Box 3">
          <a:extLst>
            <a:ext uri="{FF2B5EF4-FFF2-40B4-BE49-F238E27FC236}">
              <a16:creationId xmlns:a16="http://schemas.microsoft.com/office/drawing/2014/main" id="{6A0F4058-C7B4-4C0A-9DBB-35C7D7B19E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4" name="Text Box 3">
          <a:extLst>
            <a:ext uri="{FF2B5EF4-FFF2-40B4-BE49-F238E27FC236}">
              <a16:creationId xmlns:a16="http://schemas.microsoft.com/office/drawing/2014/main" id="{B5E33BDF-DD6C-43C5-B111-CD17A20881E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5" name="Text Box 3">
          <a:extLst>
            <a:ext uri="{FF2B5EF4-FFF2-40B4-BE49-F238E27FC236}">
              <a16:creationId xmlns:a16="http://schemas.microsoft.com/office/drawing/2014/main" id="{4D034D2C-799F-46DD-BA2A-5D7A08E2EE7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6" name="Text Box 3">
          <a:extLst>
            <a:ext uri="{FF2B5EF4-FFF2-40B4-BE49-F238E27FC236}">
              <a16:creationId xmlns:a16="http://schemas.microsoft.com/office/drawing/2014/main" id="{97A99F91-0657-45FA-9CAB-7108014AEA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7" name="Text Box 3">
          <a:extLst>
            <a:ext uri="{FF2B5EF4-FFF2-40B4-BE49-F238E27FC236}">
              <a16:creationId xmlns:a16="http://schemas.microsoft.com/office/drawing/2014/main" id="{28B45ACB-FE9F-4AA6-9CBA-6EC844C131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8" name="Text Box 3">
          <a:extLst>
            <a:ext uri="{FF2B5EF4-FFF2-40B4-BE49-F238E27FC236}">
              <a16:creationId xmlns:a16="http://schemas.microsoft.com/office/drawing/2014/main" id="{ECCC2848-4465-4FC5-B3AF-15A8E4EDBC3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9" name="Text Box 3">
          <a:extLst>
            <a:ext uri="{FF2B5EF4-FFF2-40B4-BE49-F238E27FC236}">
              <a16:creationId xmlns:a16="http://schemas.microsoft.com/office/drawing/2014/main" id="{CA5E2694-7F53-4AE2-AAF2-A91B56A400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0" name="Text Box 3">
          <a:extLst>
            <a:ext uri="{FF2B5EF4-FFF2-40B4-BE49-F238E27FC236}">
              <a16:creationId xmlns:a16="http://schemas.microsoft.com/office/drawing/2014/main" id="{4244E09F-93BE-4EF3-8D24-EDAE905D952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71" name="Text Box 3">
          <a:extLst>
            <a:ext uri="{FF2B5EF4-FFF2-40B4-BE49-F238E27FC236}">
              <a16:creationId xmlns:a16="http://schemas.microsoft.com/office/drawing/2014/main" id="{9A18DBFC-ACC1-480E-93FE-4BD9D929200C}"/>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72" name="Text Box 3">
          <a:extLst>
            <a:ext uri="{FF2B5EF4-FFF2-40B4-BE49-F238E27FC236}">
              <a16:creationId xmlns:a16="http://schemas.microsoft.com/office/drawing/2014/main" id="{D4494C22-F056-4611-BEA3-1FC59EF8B29D}"/>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3" name="Text Box 3">
          <a:extLst>
            <a:ext uri="{FF2B5EF4-FFF2-40B4-BE49-F238E27FC236}">
              <a16:creationId xmlns:a16="http://schemas.microsoft.com/office/drawing/2014/main" id="{677560C2-4398-4460-BC70-7209AD45386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4" name="Text Box 3">
          <a:extLst>
            <a:ext uri="{FF2B5EF4-FFF2-40B4-BE49-F238E27FC236}">
              <a16:creationId xmlns:a16="http://schemas.microsoft.com/office/drawing/2014/main" id="{FDB302FB-F3BC-4C62-997E-516D6EFF97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5" name="Text Box 3">
          <a:extLst>
            <a:ext uri="{FF2B5EF4-FFF2-40B4-BE49-F238E27FC236}">
              <a16:creationId xmlns:a16="http://schemas.microsoft.com/office/drawing/2014/main" id="{CBE4AADF-8ED6-415C-968D-EEB161D3EFB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6" name="Text Box 3">
          <a:extLst>
            <a:ext uri="{FF2B5EF4-FFF2-40B4-BE49-F238E27FC236}">
              <a16:creationId xmlns:a16="http://schemas.microsoft.com/office/drawing/2014/main" id="{2784BD3A-C2CF-4A72-A2B0-033D256E7C5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7" name="Text Box 3">
          <a:extLst>
            <a:ext uri="{FF2B5EF4-FFF2-40B4-BE49-F238E27FC236}">
              <a16:creationId xmlns:a16="http://schemas.microsoft.com/office/drawing/2014/main" id="{7309350B-24C2-4460-8B1C-E4C0E773741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8" name="Text Box 3">
          <a:extLst>
            <a:ext uri="{FF2B5EF4-FFF2-40B4-BE49-F238E27FC236}">
              <a16:creationId xmlns:a16="http://schemas.microsoft.com/office/drawing/2014/main" id="{14C6AB4A-6E56-4DDE-AA83-64C2D7E8CC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9" name="Text Box 3">
          <a:extLst>
            <a:ext uri="{FF2B5EF4-FFF2-40B4-BE49-F238E27FC236}">
              <a16:creationId xmlns:a16="http://schemas.microsoft.com/office/drawing/2014/main" id="{6CBDCDFC-3A47-47F2-8CBA-857B8D12EA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0" name="Text Box 3">
          <a:extLst>
            <a:ext uri="{FF2B5EF4-FFF2-40B4-BE49-F238E27FC236}">
              <a16:creationId xmlns:a16="http://schemas.microsoft.com/office/drawing/2014/main" id="{EAA5DDFC-8708-4100-903C-635AB0C03F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1" name="Text Box 3">
          <a:extLst>
            <a:ext uri="{FF2B5EF4-FFF2-40B4-BE49-F238E27FC236}">
              <a16:creationId xmlns:a16="http://schemas.microsoft.com/office/drawing/2014/main" id="{A2756F01-C812-4746-9F97-C0C9FBCDA30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2" name="Text Box 3">
          <a:extLst>
            <a:ext uri="{FF2B5EF4-FFF2-40B4-BE49-F238E27FC236}">
              <a16:creationId xmlns:a16="http://schemas.microsoft.com/office/drawing/2014/main" id="{ADC40621-6D40-4561-9B11-15A636E246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3" name="Text Box 3">
          <a:extLst>
            <a:ext uri="{FF2B5EF4-FFF2-40B4-BE49-F238E27FC236}">
              <a16:creationId xmlns:a16="http://schemas.microsoft.com/office/drawing/2014/main" id="{2FA0D1D4-08AA-4A1B-BF50-3587A8A525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4" name="Text Box 3">
          <a:extLst>
            <a:ext uri="{FF2B5EF4-FFF2-40B4-BE49-F238E27FC236}">
              <a16:creationId xmlns:a16="http://schemas.microsoft.com/office/drawing/2014/main" id="{4B672F73-89E4-4A2C-AE95-A4932E8E93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5" name="Text Box 3">
          <a:extLst>
            <a:ext uri="{FF2B5EF4-FFF2-40B4-BE49-F238E27FC236}">
              <a16:creationId xmlns:a16="http://schemas.microsoft.com/office/drawing/2014/main" id="{50A50552-A615-4B6D-8C33-E59B85724C4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6" name="Text Box 3">
          <a:extLst>
            <a:ext uri="{FF2B5EF4-FFF2-40B4-BE49-F238E27FC236}">
              <a16:creationId xmlns:a16="http://schemas.microsoft.com/office/drawing/2014/main" id="{DAF37D57-E36E-4078-86D8-A0BA737527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7" name="Text Box 3">
          <a:extLst>
            <a:ext uri="{FF2B5EF4-FFF2-40B4-BE49-F238E27FC236}">
              <a16:creationId xmlns:a16="http://schemas.microsoft.com/office/drawing/2014/main" id="{425C6738-958F-43A8-B0ED-8B9A60D719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8" name="Text Box 3">
          <a:extLst>
            <a:ext uri="{FF2B5EF4-FFF2-40B4-BE49-F238E27FC236}">
              <a16:creationId xmlns:a16="http://schemas.microsoft.com/office/drawing/2014/main" id="{E4DEF677-11E3-4061-8399-F615DAAA2B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9" name="Text Box 3">
          <a:extLst>
            <a:ext uri="{FF2B5EF4-FFF2-40B4-BE49-F238E27FC236}">
              <a16:creationId xmlns:a16="http://schemas.microsoft.com/office/drawing/2014/main" id="{57597578-34CE-4279-ABBE-38687B8D18C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0" name="Text Box 3">
          <a:extLst>
            <a:ext uri="{FF2B5EF4-FFF2-40B4-BE49-F238E27FC236}">
              <a16:creationId xmlns:a16="http://schemas.microsoft.com/office/drawing/2014/main" id="{3C277B34-6852-46C2-BDE7-52FA20B2B92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1" name="Text Box 3">
          <a:extLst>
            <a:ext uri="{FF2B5EF4-FFF2-40B4-BE49-F238E27FC236}">
              <a16:creationId xmlns:a16="http://schemas.microsoft.com/office/drawing/2014/main" id="{0DC69D55-F71A-433B-9694-D29DD43C88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2" name="Text Box 3">
          <a:extLst>
            <a:ext uri="{FF2B5EF4-FFF2-40B4-BE49-F238E27FC236}">
              <a16:creationId xmlns:a16="http://schemas.microsoft.com/office/drawing/2014/main" id="{EAC0DF47-633B-4949-B654-41AAAB0056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3" name="Text Box 3">
          <a:extLst>
            <a:ext uri="{FF2B5EF4-FFF2-40B4-BE49-F238E27FC236}">
              <a16:creationId xmlns:a16="http://schemas.microsoft.com/office/drawing/2014/main" id="{07082EE4-6B74-4826-BA5C-987B8491DB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4" name="Text Box 3">
          <a:extLst>
            <a:ext uri="{FF2B5EF4-FFF2-40B4-BE49-F238E27FC236}">
              <a16:creationId xmlns:a16="http://schemas.microsoft.com/office/drawing/2014/main" id="{13FCFE76-A858-41A6-BEC9-A1F6C7904D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5" name="Text Box 3">
          <a:extLst>
            <a:ext uri="{FF2B5EF4-FFF2-40B4-BE49-F238E27FC236}">
              <a16:creationId xmlns:a16="http://schemas.microsoft.com/office/drawing/2014/main" id="{AAC6882B-70ED-40DC-8CFE-0DA3825F96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6" name="Text Box 3">
          <a:extLst>
            <a:ext uri="{FF2B5EF4-FFF2-40B4-BE49-F238E27FC236}">
              <a16:creationId xmlns:a16="http://schemas.microsoft.com/office/drawing/2014/main" id="{B4F96D8D-FD97-4522-BC89-C396A2314D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7" name="Text Box 3">
          <a:extLst>
            <a:ext uri="{FF2B5EF4-FFF2-40B4-BE49-F238E27FC236}">
              <a16:creationId xmlns:a16="http://schemas.microsoft.com/office/drawing/2014/main" id="{85F01F55-40AA-4616-8585-C66EF8724D0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8" name="Text Box 3">
          <a:extLst>
            <a:ext uri="{FF2B5EF4-FFF2-40B4-BE49-F238E27FC236}">
              <a16:creationId xmlns:a16="http://schemas.microsoft.com/office/drawing/2014/main" id="{F736EAD3-5B4B-4A41-BA8C-98B3923C08F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9" name="Text Box 3">
          <a:extLst>
            <a:ext uri="{FF2B5EF4-FFF2-40B4-BE49-F238E27FC236}">
              <a16:creationId xmlns:a16="http://schemas.microsoft.com/office/drawing/2014/main" id="{17FAB48A-CAAC-4E02-8CB6-FF9CAA9044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0" name="Text Box 3">
          <a:extLst>
            <a:ext uri="{FF2B5EF4-FFF2-40B4-BE49-F238E27FC236}">
              <a16:creationId xmlns:a16="http://schemas.microsoft.com/office/drawing/2014/main" id="{EAA4BE2D-6E36-49E2-932B-C5750957246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1" name="Text Box 3">
          <a:extLst>
            <a:ext uri="{FF2B5EF4-FFF2-40B4-BE49-F238E27FC236}">
              <a16:creationId xmlns:a16="http://schemas.microsoft.com/office/drawing/2014/main" id="{C58BAA2A-51CD-4A30-96DF-8465D26F80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2" name="Text Box 3">
          <a:extLst>
            <a:ext uri="{FF2B5EF4-FFF2-40B4-BE49-F238E27FC236}">
              <a16:creationId xmlns:a16="http://schemas.microsoft.com/office/drawing/2014/main" id="{785CAD51-872A-433A-A135-2D1A94724E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3" name="Text Box 3">
          <a:extLst>
            <a:ext uri="{FF2B5EF4-FFF2-40B4-BE49-F238E27FC236}">
              <a16:creationId xmlns:a16="http://schemas.microsoft.com/office/drawing/2014/main" id="{AB0AF464-6717-43A9-A5EA-8CC7B1A009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4" name="Text Box 3">
          <a:extLst>
            <a:ext uri="{FF2B5EF4-FFF2-40B4-BE49-F238E27FC236}">
              <a16:creationId xmlns:a16="http://schemas.microsoft.com/office/drawing/2014/main" id="{BE15A74B-0CBF-41C2-B52B-1AABC93718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05" name="Text Box 3">
          <a:extLst>
            <a:ext uri="{FF2B5EF4-FFF2-40B4-BE49-F238E27FC236}">
              <a16:creationId xmlns:a16="http://schemas.microsoft.com/office/drawing/2014/main" id="{80651CFA-00AA-49A2-B262-51846B013D0A}"/>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06" name="Text Box 3">
          <a:extLst>
            <a:ext uri="{FF2B5EF4-FFF2-40B4-BE49-F238E27FC236}">
              <a16:creationId xmlns:a16="http://schemas.microsoft.com/office/drawing/2014/main" id="{E536E7E6-BB5B-45D3-A729-FC70D0C2B17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7" name="Text Box 3">
          <a:extLst>
            <a:ext uri="{FF2B5EF4-FFF2-40B4-BE49-F238E27FC236}">
              <a16:creationId xmlns:a16="http://schemas.microsoft.com/office/drawing/2014/main" id="{AEC79918-28B3-4F42-A1FB-99DE0744AC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8" name="Text Box 3">
          <a:extLst>
            <a:ext uri="{FF2B5EF4-FFF2-40B4-BE49-F238E27FC236}">
              <a16:creationId xmlns:a16="http://schemas.microsoft.com/office/drawing/2014/main" id="{D1DCF28F-E4F2-4D41-A1A9-655DAC2434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9" name="Text Box 3">
          <a:extLst>
            <a:ext uri="{FF2B5EF4-FFF2-40B4-BE49-F238E27FC236}">
              <a16:creationId xmlns:a16="http://schemas.microsoft.com/office/drawing/2014/main" id="{AF4BF262-F7BE-49AB-BEEA-28D89CDFF3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0" name="Text Box 3">
          <a:extLst>
            <a:ext uri="{FF2B5EF4-FFF2-40B4-BE49-F238E27FC236}">
              <a16:creationId xmlns:a16="http://schemas.microsoft.com/office/drawing/2014/main" id="{BD47DDB5-AE87-4875-9756-9CFCCA8078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1" name="Text Box 3">
          <a:extLst>
            <a:ext uri="{FF2B5EF4-FFF2-40B4-BE49-F238E27FC236}">
              <a16:creationId xmlns:a16="http://schemas.microsoft.com/office/drawing/2014/main" id="{82A4F3F5-6D1A-4B54-99BD-3356A44DD8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2" name="Text Box 3">
          <a:extLst>
            <a:ext uri="{FF2B5EF4-FFF2-40B4-BE49-F238E27FC236}">
              <a16:creationId xmlns:a16="http://schemas.microsoft.com/office/drawing/2014/main" id="{6B3D6867-302F-4FBF-A9DA-2F25D55367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3" name="Text Box 3">
          <a:extLst>
            <a:ext uri="{FF2B5EF4-FFF2-40B4-BE49-F238E27FC236}">
              <a16:creationId xmlns:a16="http://schemas.microsoft.com/office/drawing/2014/main" id="{81AADB8D-D7EE-4EEA-AE6F-8E5EA9F24D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4" name="Text Box 3">
          <a:extLst>
            <a:ext uri="{FF2B5EF4-FFF2-40B4-BE49-F238E27FC236}">
              <a16:creationId xmlns:a16="http://schemas.microsoft.com/office/drawing/2014/main" id="{3D33C539-F379-4BCF-A159-C75101AC2C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5" name="Text Box 3">
          <a:extLst>
            <a:ext uri="{FF2B5EF4-FFF2-40B4-BE49-F238E27FC236}">
              <a16:creationId xmlns:a16="http://schemas.microsoft.com/office/drawing/2014/main" id="{BA421BE4-D6F0-41A8-82B1-2029C4ABC7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6" name="Text Box 3">
          <a:extLst>
            <a:ext uri="{FF2B5EF4-FFF2-40B4-BE49-F238E27FC236}">
              <a16:creationId xmlns:a16="http://schemas.microsoft.com/office/drawing/2014/main" id="{B38F4FB9-6206-42EA-8E9F-E2C87B65321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7" name="Text Box 3">
          <a:extLst>
            <a:ext uri="{FF2B5EF4-FFF2-40B4-BE49-F238E27FC236}">
              <a16:creationId xmlns:a16="http://schemas.microsoft.com/office/drawing/2014/main" id="{CA8198B6-3AFD-42A7-A700-64725CC8FB1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8" name="Text Box 3">
          <a:extLst>
            <a:ext uri="{FF2B5EF4-FFF2-40B4-BE49-F238E27FC236}">
              <a16:creationId xmlns:a16="http://schemas.microsoft.com/office/drawing/2014/main" id="{B4F9804D-EE84-4C6F-B5A5-D7E73CFB39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9" name="Text Box 3">
          <a:extLst>
            <a:ext uri="{FF2B5EF4-FFF2-40B4-BE49-F238E27FC236}">
              <a16:creationId xmlns:a16="http://schemas.microsoft.com/office/drawing/2014/main" id="{9D268B03-BD63-49F4-A977-4C6D2B935B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0" name="Text Box 3">
          <a:extLst>
            <a:ext uri="{FF2B5EF4-FFF2-40B4-BE49-F238E27FC236}">
              <a16:creationId xmlns:a16="http://schemas.microsoft.com/office/drawing/2014/main" id="{061BDA79-D824-404C-A302-4C641C2502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1" name="Text Box 3">
          <a:extLst>
            <a:ext uri="{FF2B5EF4-FFF2-40B4-BE49-F238E27FC236}">
              <a16:creationId xmlns:a16="http://schemas.microsoft.com/office/drawing/2014/main" id="{1A1ADA0F-54D9-4760-A667-322F0B617C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2" name="Text Box 3">
          <a:extLst>
            <a:ext uri="{FF2B5EF4-FFF2-40B4-BE49-F238E27FC236}">
              <a16:creationId xmlns:a16="http://schemas.microsoft.com/office/drawing/2014/main" id="{9D052900-0286-4299-8762-4313105B23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3" name="Text Box 3">
          <a:extLst>
            <a:ext uri="{FF2B5EF4-FFF2-40B4-BE49-F238E27FC236}">
              <a16:creationId xmlns:a16="http://schemas.microsoft.com/office/drawing/2014/main" id="{5CEB44CD-AA94-43F2-B307-D0391BD32D9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4" name="Text Box 3">
          <a:extLst>
            <a:ext uri="{FF2B5EF4-FFF2-40B4-BE49-F238E27FC236}">
              <a16:creationId xmlns:a16="http://schemas.microsoft.com/office/drawing/2014/main" id="{C09962FF-1262-440D-B1CC-D7ED4D5C70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5" name="Text Box 3">
          <a:extLst>
            <a:ext uri="{FF2B5EF4-FFF2-40B4-BE49-F238E27FC236}">
              <a16:creationId xmlns:a16="http://schemas.microsoft.com/office/drawing/2014/main" id="{44882875-D386-4221-A5B3-732C2C893A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6" name="Text Box 3">
          <a:extLst>
            <a:ext uri="{FF2B5EF4-FFF2-40B4-BE49-F238E27FC236}">
              <a16:creationId xmlns:a16="http://schemas.microsoft.com/office/drawing/2014/main" id="{CDBE1930-DAAE-4604-AE4C-199A5CFFB1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7" name="Text Box 3">
          <a:extLst>
            <a:ext uri="{FF2B5EF4-FFF2-40B4-BE49-F238E27FC236}">
              <a16:creationId xmlns:a16="http://schemas.microsoft.com/office/drawing/2014/main" id="{96CD2FEE-9239-45D6-8E42-EBDAC8B888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8" name="Text Box 3">
          <a:extLst>
            <a:ext uri="{FF2B5EF4-FFF2-40B4-BE49-F238E27FC236}">
              <a16:creationId xmlns:a16="http://schemas.microsoft.com/office/drawing/2014/main" id="{E1BD6C70-FA33-4D28-B8E6-07133E43FB8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9" name="Text Box 3">
          <a:extLst>
            <a:ext uri="{FF2B5EF4-FFF2-40B4-BE49-F238E27FC236}">
              <a16:creationId xmlns:a16="http://schemas.microsoft.com/office/drawing/2014/main" id="{88163DE8-4B8E-4C5F-90D9-FF118B9FE2D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0" name="Text Box 3">
          <a:extLst>
            <a:ext uri="{FF2B5EF4-FFF2-40B4-BE49-F238E27FC236}">
              <a16:creationId xmlns:a16="http://schemas.microsoft.com/office/drawing/2014/main" id="{8A21B2EB-65DC-43F5-924E-E9C17A98CF9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1" name="Text Box 3">
          <a:extLst>
            <a:ext uri="{FF2B5EF4-FFF2-40B4-BE49-F238E27FC236}">
              <a16:creationId xmlns:a16="http://schemas.microsoft.com/office/drawing/2014/main" id="{74BE5ACB-FC11-4D9E-ABBD-58C690FA0A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2" name="Text Box 3">
          <a:extLst>
            <a:ext uri="{FF2B5EF4-FFF2-40B4-BE49-F238E27FC236}">
              <a16:creationId xmlns:a16="http://schemas.microsoft.com/office/drawing/2014/main" id="{1DC5A862-944A-42C3-8D43-625B3054943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3" name="Text Box 3">
          <a:extLst>
            <a:ext uri="{FF2B5EF4-FFF2-40B4-BE49-F238E27FC236}">
              <a16:creationId xmlns:a16="http://schemas.microsoft.com/office/drawing/2014/main" id="{A15D1574-7B8E-4148-B860-D6B0952FDE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4" name="Text Box 3">
          <a:extLst>
            <a:ext uri="{FF2B5EF4-FFF2-40B4-BE49-F238E27FC236}">
              <a16:creationId xmlns:a16="http://schemas.microsoft.com/office/drawing/2014/main" id="{4E4C3DBE-48CA-4808-8CA9-7C3477B0CB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5" name="Text Box 3">
          <a:extLst>
            <a:ext uri="{FF2B5EF4-FFF2-40B4-BE49-F238E27FC236}">
              <a16:creationId xmlns:a16="http://schemas.microsoft.com/office/drawing/2014/main" id="{9B26D14D-0AF3-416D-8AAA-5E6B3AD59F5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6" name="Text Box 3">
          <a:extLst>
            <a:ext uri="{FF2B5EF4-FFF2-40B4-BE49-F238E27FC236}">
              <a16:creationId xmlns:a16="http://schemas.microsoft.com/office/drawing/2014/main" id="{CF0FF890-79CB-480E-8DD5-0DBFDE0115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7" name="Text Box 3">
          <a:extLst>
            <a:ext uri="{FF2B5EF4-FFF2-40B4-BE49-F238E27FC236}">
              <a16:creationId xmlns:a16="http://schemas.microsoft.com/office/drawing/2014/main" id="{5D8504E0-F291-4945-9502-1E3CA7E511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8" name="Text Box 3">
          <a:extLst>
            <a:ext uri="{FF2B5EF4-FFF2-40B4-BE49-F238E27FC236}">
              <a16:creationId xmlns:a16="http://schemas.microsoft.com/office/drawing/2014/main" id="{8A09981F-07A0-4626-A50B-E66DEAF8766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39" name="Text Box 3">
          <a:extLst>
            <a:ext uri="{FF2B5EF4-FFF2-40B4-BE49-F238E27FC236}">
              <a16:creationId xmlns:a16="http://schemas.microsoft.com/office/drawing/2014/main" id="{F239E2ED-4E08-44BC-9AD9-A324CC867BE7}"/>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40" name="Text Box 3">
          <a:extLst>
            <a:ext uri="{FF2B5EF4-FFF2-40B4-BE49-F238E27FC236}">
              <a16:creationId xmlns:a16="http://schemas.microsoft.com/office/drawing/2014/main" id="{1DF50B3A-F0E0-4D44-AB5D-735A77F90D3A}"/>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1" name="Text Box 3">
          <a:extLst>
            <a:ext uri="{FF2B5EF4-FFF2-40B4-BE49-F238E27FC236}">
              <a16:creationId xmlns:a16="http://schemas.microsoft.com/office/drawing/2014/main" id="{18F1EAF2-FFF5-49BE-A9D8-C10E32C4506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2" name="Text Box 3">
          <a:extLst>
            <a:ext uri="{FF2B5EF4-FFF2-40B4-BE49-F238E27FC236}">
              <a16:creationId xmlns:a16="http://schemas.microsoft.com/office/drawing/2014/main" id="{407E023F-64F5-4F65-AD53-3D07C93454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3" name="Text Box 3">
          <a:extLst>
            <a:ext uri="{FF2B5EF4-FFF2-40B4-BE49-F238E27FC236}">
              <a16:creationId xmlns:a16="http://schemas.microsoft.com/office/drawing/2014/main" id="{08F3D529-4627-4A06-BCCB-02A0020003D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4" name="Text Box 3">
          <a:extLst>
            <a:ext uri="{FF2B5EF4-FFF2-40B4-BE49-F238E27FC236}">
              <a16:creationId xmlns:a16="http://schemas.microsoft.com/office/drawing/2014/main" id="{3F53A876-A869-4569-84BF-9DD6FE2707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5" name="Text Box 3">
          <a:extLst>
            <a:ext uri="{FF2B5EF4-FFF2-40B4-BE49-F238E27FC236}">
              <a16:creationId xmlns:a16="http://schemas.microsoft.com/office/drawing/2014/main" id="{EC4205FF-05A9-4FFD-8F8F-9882E0169CC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6" name="Text Box 3">
          <a:extLst>
            <a:ext uri="{FF2B5EF4-FFF2-40B4-BE49-F238E27FC236}">
              <a16:creationId xmlns:a16="http://schemas.microsoft.com/office/drawing/2014/main" id="{87C532E4-2046-4130-A309-E7D3CDC466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7" name="Text Box 3">
          <a:extLst>
            <a:ext uri="{FF2B5EF4-FFF2-40B4-BE49-F238E27FC236}">
              <a16:creationId xmlns:a16="http://schemas.microsoft.com/office/drawing/2014/main" id="{6CEBA606-47A1-4BA1-8681-8B1F5A6F2BF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8" name="Text Box 3">
          <a:extLst>
            <a:ext uri="{FF2B5EF4-FFF2-40B4-BE49-F238E27FC236}">
              <a16:creationId xmlns:a16="http://schemas.microsoft.com/office/drawing/2014/main" id="{8E3D2090-0B6E-436C-912D-6DECBB2E2F5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9" name="Text Box 3">
          <a:extLst>
            <a:ext uri="{FF2B5EF4-FFF2-40B4-BE49-F238E27FC236}">
              <a16:creationId xmlns:a16="http://schemas.microsoft.com/office/drawing/2014/main" id="{090D5C50-F4D7-42EE-B654-9C6C982F18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0" name="Text Box 3">
          <a:extLst>
            <a:ext uri="{FF2B5EF4-FFF2-40B4-BE49-F238E27FC236}">
              <a16:creationId xmlns:a16="http://schemas.microsoft.com/office/drawing/2014/main" id="{57CA0DD2-746E-4615-A666-78CF296BFA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1" name="Text Box 3">
          <a:extLst>
            <a:ext uri="{FF2B5EF4-FFF2-40B4-BE49-F238E27FC236}">
              <a16:creationId xmlns:a16="http://schemas.microsoft.com/office/drawing/2014/main" id="{11C982AE-DD82-4F67-BC2F-1026E9C39D4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2" name="Text Box 3">
          <a:extLst>
            <a:ext uri="{FF2B5EF4-FFF2-40B4-BE49-F238E27FC236}">
              <a16:creationId xmlns:a16="http://schemas.microsoft.com/office/drawing/2014/main" id="{255391AC-8858-4007-A4C0-83FC78F7C5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3" name="Text Box 3">
          <a:extLst>
            <a:ext uri="{FF2B5EF4-FFF2-40B4-BE49-F238E27FC236}">
              <a16:creationId xmlns:a16="http://schemas.microsoft.com/office/drawing/2014/main" id="{32924C69-DCBB-4BE9-9F84-9841F18A2D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4" name="Text Box 3">
          <a:extLst>
            <a:ext uri="{FF2B5EF4-FFF2-40B4-BE49-F238E27FC236}">
              <a16:creationId xmlns:a16="http://schemas.microsoft.com/office/drawing/2014/main" id="{75D6130D-DF26-4263-97AB-96EE658279A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5" name="Text Box 3">
          <a:extLst>
            <a:ext uri="{FF2B5EF4-FFF2-40B4-BE49-F238E27FC236}">
              <a16:creationId xmlns:a16="http://schemas.microsoft.com/office/drawing/2014/main" id="{BC74521D-4FDE-4785-8A34-C731C3EFBF4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6" name="Text Box 3">
          <a:extLst>
            <a:ext uri="{FF2B5EF4-FFF2-40B4-BE49-F238E27FC236}">
              <a16:creationId xmlns:a16="http://schemas.microsoft.com/office/drawing/2014/main" id="{520ECCFE-0812-4583-9E39-5885D94A3C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7" name="Text Box 3">
          <a:extLst>
            <a:ext uri="{FF2B5EF4-FFF2-40B4-BE49-F238E27FC236}">
              <a16:creationId xmlns:a16="http://schemas.microsoft.com/office/drawing/2014/main" id="{DC3DE7BF-FB4A-4B2C-B320-FC3A31B5E1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8" name="Text Box 3">
          <a:extLst>
            <a:ext uri="{FF2B5EF4-FFF2-40B4-BE49-F238E27FC236}">
              <a16:creationId xmlns:a16="http://schemas.microsoft.com/office/drawing/2014/main" id="{24F5CEE2-8879-4583-92D4-F72002E31B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9" name="Text Box 3">
          <a:extLst>
            <a:ext uri="{FF2B5EF4-FFF2-40B4-BE49-F238E27FC236}">
              <a16:creationId xmlns:a16="http://schemas.microsoft.com/office/drawing/2014/main" id="{A76F62D2-6A85-4621-8964-387536E62BF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0" name="Text Box 3">
          <a:extLst>
            <a:ext uri="{FF2B5EF4-FFF2-40B4-BE49-F238E27FC236}">
              <a16:creationId xmlns:a16="http://schemas.microsoft.com/office/drawing/2014/main" id="{2588FD40-E752-4CE3-AE16-CD8752FEAC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1" name="Text Box 3">
          <a:extLst>
            <a:ext uri="{FF2B5EF4-FFF2-40B4-BE49-F238E27FC236}">
              <a16:creationId xmlns:a16="http://schemas.microsoft.com/office/drawing/2014/main" id="{5D6E16D9-37E6-423B-A413-66347980F3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2" name="Text Box 3">
          <a:extLst>
            <a:ext uri="{FF2B5EF4-FFF2-40B4-BE49-F238E27FC236}">
              <a16:creationId xmlns:a16="http://schemas.microsoft.com/office/drawing/2014/main" id="{A576FF94-4445-4B24-B144-FC6E8E9A87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3" name="Text Box 3">
          <a:extLst>
            <a:ext uri="{FF2B5EF4-FFF2-40B4-BE49-F238E27FC236}">
              <a16:creationId xmlns:a16="http://schemas.microsoft.com/office/drawing/2014/main" id="{967A8F2B-235B-4712-B820-1877696F244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4" name="Text Box 3">
          <a:extLst>
            <a:ext uri="{FF2B5EF4-FFF2-40B4-BE49-F238E27FC236}">
              <a16:creationId xmlns:a16="http://schemas.microsoft.com/office/drawing/2014/main" id="{13B033C5-B768-4831-BF90-EA6DF5FA3C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5" name="Text Box 3">
          <a:extLst>
            <a:ext uri="{FF2B5EF4-FFF2-40B4-BE49-F238E27FC236}">
              <a16:creationId xmlns:a16="http://schemas.microsoft.com/office/drawing/2014/main" id="{EAFD2337-867A-42DA-AADE-9667427F47B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6" name="Text Box 3">
          <a:extLst>
            <a:ext uri="{FF2B5EF4-FFF2-40B4-BE49-F238E27FC236}">
              <a16:creationId xmlns:a16="http://schemas.microsoft.com/office/drawing/2014/main" id="{E3B88844-047C-45A4-827B-969806D9FF8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7" name="Text Box 3">
          <a:extLst>
            <a:ext uri="{FF2B5EF4-FFF2-40B4-BE49-F238E27FC236}">
              <a16:creationId xmlns:a16="http://schemas.microsoft.com/office/drawing/2014/main" id="{6B612931-080E-401E-B901-078CBF7FF5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8" name="Text Box 3">
          <a:extLst>
            <a:ext uri="{FF2B5EF4-FFF2-40B4-BE49-F238E27FC236}">
              <a16:creationId xmlns:a16="http://schemas.microsoft.com/office/drawing/2014/main" id="{CBEF5543-F587-44E7-8696-7F61359750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9" name="Text Box 3">
          <a:extLst>
            <a:ext uri="{FF2B5EF4-FFF2-40B4-BE49-F238E27FC236}">
              <a16:creationId xmlns:a16="http://schemas.microsoft.com/office/drawing/2014/main" id="{294D28ED-6819-4235-BEA1-1DE335CE5A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0" name="Text Box 3">
          <a:extLst>
            <a:ext uri="{FF2B5EF4-FFF2-40B4-BE49-F238E27FC236}">
              <a16:creationId xmlns:a16="http://schemas.microsoft.com/office/drawing/2014/main" id="{6234DB23-7881-44CB-900F-A540012412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1" name="Text Box 3">
          <a:extLst>
            <a:ext uri="{FF2B5EF4-FFF2-40B4-BE49-F238E27FC236}">
              <a16:creationId xmlns:a16="http://schemas.microsoft.com/office/drawing/2014/main" id="{B2E7DF2B-B4CE-4C55-B533-E28A87F1E10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2" name="Text Box 3">
          <a:extLst>
            <a:ext uri="{FF2B5EF4-FFF2-40B4-BE49-F238E27FC236}">
              <a16:creationId xmlns:a16="http://schemas.microsoft.com/office/drawing/2014/main" id="{C268DFF8-4F33-42D9-9F51-A63231D989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73" name="Text Box 3">
          <a:extLst>
            <a:ext uri="{FF2B5EF4-FFF2-40B4-BE49-F238E27FC236}">
              <a16:creationId xmlns:a16="http://schemas.microsoft.com/office/drawing/2014/main" id="{106AB8FF-BCBF-462B-93BF-0D5E37A88A9B}"/>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4" name="Text Box 3">
          <a:extLst>
            <a:ext uri="{FF2B5EF4-FFF2-40B4-BE49-F238E27FC236}">
              <a16:creationId xmlns:a16="http://schemas.microsoft.com/office/drawing/2014/main" id="{3AC5E333-C7EE-4255-B293-E32DFA2B355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5" name="Text Box 3">
          <a:extLst>
            <a:ext uri="{FF2B5EF4-FFF2-40B4-BE49-F238E27FC236}">
              <a16:creationId xmlns:a16="http://schemas.microsoft.com/office/drawing/2014/main" id="{5573A1B3-6A5F-4E31-93B1-46FFE43C77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6" name="Text Box 3">
          <a:extLst>
            <a:ext uri="{FF2B5EF4-FFF2-40B4-BE49-F238E27FC236}">
              <a16:creationId xmlns:a16="http://schemas.microsoft.com/office/drawing/2014/main" id="{1422EF65-17CD-46B7-9E77-F913057C4B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7" name="Text Box 3">
          <a:extLst>
            <a:ext uri="{FF2B5EF4-FFF2-40B4-BE49-F238E27FC236}">
              <a16:creationId xmlns:a16="http://schemas.microsoft.com/office/drawing/2014/main" id="{6454B878-DBB5-4067-A780-F068AF0183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8" name="Text Box 3">
          <a:extLst>
            <a:ext uri="{FF2B5EF4-FFF2-40B4-BE49-F238E27FC236}">
              <a16:creationId xmlns:a16="http://schemas.microsoft.com/office/drawing/2014/main" id="{38EA8887-E1F8-4AD0-9B4D-1EDCD6766D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9" name="Text Box 3">
          <a:extLst>
            <a:ext uri="{FF2B5EF4-FFF2-40B4-BE49-F238E27FC236}">
              <a16:creationId xmlns:a16="http://schemas.microsoft.com/office/drawing/2014/main" id="{30D990A4-192F-4075-9368-A4801C1D560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0" name="Text Box 3">
          <a:extLst>
            <a:ext uri="{FF2B5EF4-FFF2-40B4-BE49-F238E27FC236}">
              <a16:creationId xmlns:a16="http://schemas.microsoft.com/office/drawing/2014/main" id="{143AF7A4-A674-4534-9CF0-281A54542E1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1" name="Text Box 3">
          <a:extLst>
            <a:ext uri="{FF2B5EF4-FFF2-40B4-BE49-F238E27FC236}">
              <a16:creationId xmlns:a16="http://schemas.microsoft.com/office/drawing/2014/main" id="{B440DF49-845A-41A4-A595-EFF972D375A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2" name="Text Box 3">
          <a:extLst>
            <a:ext uri="{FF2B5EF4-FFF2-40B4-BE49-F238E27FC236}">
              <a16:creationId xmlns:a16="http://schemas.microsoft.com/office/drawing/2014/main" id="{C3D10EAB-E269-4DAB-8A82-AEB78FC775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3" name="Text Box 3">
          <a:extLst>
            <a:ext uri="{FF2B5EF4-FFF2-40B4-BE49-F238E27FC236}">
              <a16:creationId xmlns:a16="http://schemas.microsoft.com/office/drawing/2014/main" id="{7B2B4E17-B9A2-469C-BCB2-3E28AEB521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4" name="Text Box 3">
          <a:extLst>
            <a:ext uri="{FF2B5EF4-FFF2-40B4-BE49-F238E27FC236}">
              <a16:creationId xmlns:a16="http://schemas.microsoft.com/office/drawing/2014/main" id="{AABDA6AE-EA2B-456C-AFF5-836E00651FD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5" name="Text Box 3">
          <a:extLst>
            <a:ext uri="{FF2B5EF4-FFF2-40B4-BE49-F238E27FC236}">
              <a16:creationId xmlns:a16="http://schemas.microsoft.com/office/drawing/2014/main" id="{0DFB9CB7-A53F-4874-B17A-7965A0B4CB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6" name="Text Box 3">
          <a:extLst>
            <a:ext uri="{FF2B5EF4-FFF2-40B4-BE49-F238E27FC236}">
              <a16:creationId xmlns:a16="http://schemas.microsoft.com/office/drawing/2014/main" id="{2583872B-122C-42DA-BA85-0506E7CA7B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7" name="Text Box 3">
          <a:extLst>
            <a:ext uri="{FF2B5EF4-FFF2-40B4-BE49-F238E27FC236}">
              <a16:creationId xmlns:a16="http://schemas.microsoft.com/office/drawing/2014/main" id="{36A69F1A-6769-4410-B884-3EC4F1AA6A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8" name="Text Box 3">
          <a:extLst>
            <a:ext uri="{FF2B5EF4-FFF2-40B4-BE49-F238E27FC236}">
              <a16:creationId xmlns:a16="http://schemas.microsoft.com/office/drawing/2014/main" id="{4180FE17-46DE-40A7-BD22-9A62469704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9" name="Text Box 3">
          <a:extLst>
            <a:ext uri="{FF2B5EF4-FFF2-40B4-BE49-F238E27FC236}">
              <a16:creationId xmlns:a16="http://schemas.microsoft.com/office/drawing/2014/main" id="{02242AB3-01A0-4E44-860D-E6290726E6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0" name="Text Box 3">
          <a:extLst>
            <a:ext uri="{FF2B5EF4-FFF2-40B4-BE49-F238E27FC236}">
              <a16:creationId xmlns:a16="http://schemas.microsoft.com/office/drawing/2014/main" id="{40DC50AE-6850-455A-884C-5BE79C06FE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1" name="Text Box 3">
          <a:extLst>
            <a:ext uri="{FF2B5EF4-FFF2-40B4-BE49-F238E27FC236}">
              <a16:creationId xmlns:a16="http://schemas.microsoft.com/office/drawing/2014/main" id="{FC6F487C-CAE1-4638-B672-6918ACB8D6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2" name="Text Box 3">
          <a:extLst>
            <a:ext uri="{FF2B5EF4-FFF2-40B4-BE49-F238E27FC236}">
              <a16:creationId xmlns:a16="http://schemas.microsoft.com/office/drawing/2014/main" id="{8A6028AB-3A48-469A-A904-7F585E0F9B4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3" name="Text Box 3">
          <a:extLst>
            <a:ext uri="{FF2B5EF4-FFF2-40B4-BE49-F238E27FC236}">
              <a16:creationId xmlns:a16="http://schemas.microsoft.com/office/drawing/2014/main" id="{EA7836D2-7492-4E54-B034-DF669808B66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4" name="Text Box 3">
          <a:extLst>
            <a:ext uri="{FF2B5EF4-FFF2-40B4-BE49-F238E27FC236}">
              <a16:creationId xmlns:a16="http://schemas.microsoft.com/office/drawing/2014/main" id="{092A7A69-6F6D-432B-BD8A-7096D637DD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5" name="Text Box 3">
          <a:extLst>
            <a:ext uri="{FF2B5EF4-FFF2-40B4-BE49-F238E27FC236}">
              <a16:creationId xmlns:a16="http://schemas.microsoft.com/office/drawing/2014/main" id="{8149147D-8FB4-4600-B7ED-523548D061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6" name="Text Box 3">
          <a:extLst>
            <a:ext uri="{FF2B5EF4-FFF2-40B4-BE49-F238E27FC236}">
              <a16:creationId xmlns:a16="http://schemas.microsoft.com/office/drawing/2014/main" id="{5B572BDC-E1C3-4B64-BCB2-DF2B12D058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7" name="Text Box 3">
          <a:extLst>
            <a:ext uri="{FF2B5EF4-FFF2-40B4-BE49-F238E27FC236}">
              <a16:creationId xmlns:a16="http://schemas.microsoft.com/office/drawing/2014/main" id="{2076F24B-4B22-4582-89C4-ED19FC3B4F8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8" name="Text Box 3">
          <a:extLst>
            <a:ext uri="{FF2B5EF4-FFF2-40B4-BE49-F238E27FC236}">
              <a16:creationId xmlns:a16="http://schemas.microsoft.com/office/drawing/2014/main" id="{D3E35976-89FA-45A3-8DF5-552FAC6FBA0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9" name="Text Box 3">
          <a:extLst>
            <a:ext uri="{FF2B5EF4-FFF2-40B4-BE49-F238E27FC236}">
              <a16:creationId xmlns:a16="http://schemas.microsoft.com/office/drawing/2014/main" id="{3B10ADC2-1D76-4112-8CDE-740052A6268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0" name="Text Box 3">
          <a:extLst>
            <a:ext uri="{FF2B5EF4-FFF2-40B4-BE49-F238E27FC236}">
              <a16:creationId xmlns:a16="http://schemas.microsoft.com/office/drawing/2014/main" id="{2AA77B08-57F7-4302-AC9F-35BEDCFFB7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1" name="Text Box 3">
          <a:extLst>
            <a:ext uri="{FF2B5EF4-FFF2-40B4-BE49-F238E27FC236}">
              <a16:creationId xmlns:a16="http://schemas.microsoft.com/office/drawing/2014/main" id="{FDE4EA3F-6E4A-4963-8954-21B0B289448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2" name="Text Box 3">
          <a:extLst>
            <a:ext uri="{FF2B5EF4-FFF2-40B4-BE49-F238E27FC236}">
              <a16:creationId xmlns:a16="http://schemas.microsoft.com/office/drawing/2014/main" id="{D8F07216-946C-4A9B-91A3-49DB3B24D0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3" name="Text Box 3">
          <a:extLst>
            <a:ext uri="{FF2B5EF4-FFF2-40B4-BE49-F238E27FC236}">
              <a16:creationId xmlns:a16="http://schemas.microsoft.com/office/drawing/2014/main" id="{8E73C61E-9194-499B-8017-4B33FCAE222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4" name="Text Box 3">
          <a:extLst>
            <a:ext uri="{FF2B5EF4-FFF2-40B4-BE49-F238E27FC236}">
              <a16:creationId xmlns:a16="http://schemas.microsoft.com/office/drawing/2014/main" id="{23D27900-550E-4679-B555-C0868186EF8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5" name="Text Box 3">
          <a:extLst>
            <a:ext uri="{FF2B5EF4-FFF2-40B4-BE49-F238E27FC236}">
              <a16:creationId xmlns:a16="http://schemas.microsoft.com/office/drawing/2014/main" id="{C1E1B064-C16B-4A86-9B55-2CFDC5585F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6" name="Text Box 3">
          <a:extLst>
            <a:ext uri="{FF2B5EF4-FFF2-40B4-BE49-F238E27FC236}">
              <a16:creationId xmlns:a16="http://schemas.microsoft.com/office/drawing/2014/main" id="{5A7E5950-96FE-49C4-B757-42CA7D1BE9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7" name="Text Box 3">
          <a:extLst>
            <a:ext uri="{FF2B5EF4-FFF2-40B4-BE49-F238E27FC236}">
              <a16:creationId xmlns:a16="http://schemas.microsoft.com/office/drawing/2014/main" id="{51192555-AB64-4CE0-8ECF-C4BE72200D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8" name="Text Box 3">
          <a:extLst>
            <a:ext uri="{FF2B5EF4-FFF2-40B4-BE49-F238E27FC236}">
              <a16:creationId xmlns:a16="http://schemas.microsoft.com/office/drawing/2014/main" id="{8CEA8FB7-AEC9-41DE-AD07-A72BAC9938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9" name="Text Box 3">
          <a:extLst>
            <a:ext uri="{FF2B5EF4-FFF2-40B4-BE49-F238E27FC236}">
              <a16:creationId xmlns:a16="http://schemas.microsoft.com/office/drawing/2014/main" id="{23D59EF4-47E1-46A9-B0DB-70AA1A18930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10" name="Text Box 3">
          <a:extLst>
            <a:ext uri="{FF2B5EF4-FFF2-40B4-BE49-F238E27FC236}">
              <a16:creationId xmlns:a16="http://schemas.microsoft.com/office/drawing/2014/main" id="{34FA9BFE-E29E-43C3-BAB1-30E655B05AE2}"/>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11" name="Text Box 3">
          <a:extLst>
            <a:ext uri="{FF2B5EF4-FFF2-40B4-BE49-F238E27FC236}">
              <a16:creationId xmlns:a16="http://schemas.microsoft.com/office/drawing/2014/main" id="{1162DFFE-E75B-4592-A8C2-EF4A5329F9EE}"/>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2" name="Text Box 3">
          <a:extLst>
            <a:ext uri="{FF2B5EF4-FFF2-40B4-BE49-F238E27FC236}">
              <a16:creationId xmlns:a16="http://schemas.microsoft.com/office/drawing/2014/main" id="{82BBB4D2-16E5-4EC3-ABAC-B48907A10E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3" name="Text Box 3">
          <a:extLst>
            <a:ext uri="{FF2B5EF4-FFF2-40B4-BE49-F238E27FC236}">
              <a16:creationId xmlns:a16="http://schemas.microsoft.com/office/drawing/2014/main" id="{F96CCBF6-A88C-47A3-95FD-700B1A67D0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4" name="Text Box 3">
          <a:extLst>
            <a:ext uri="{FF2B5EF4-FFF2-40B4-BE49-F238E27FC236}">
              <a16:creationId xmlns:a16="http://schemas.microsoft.com/office/drawing/2014/main" id="{0DEABB7D-70CA-4974-92AB-67E4ACB004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5" name="Text Box 3">
          <a:extLst>
            <a:ext uri="{FF2B5EF4-FFF2-40B4-BE49-F238E27FC236}">
              <a16:creationId xmlns:a16="http://schemas.microsoft.com/office/drawing/2014/main" id="{95FD274E-0051-470A-99B5-DBD20C2D9B9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6" name="Text Box 3">
          <a:extLst>
            <a:ext uri="{FF2B5EF4-FFF2-40B4-BE49-F238E27FC236}">
              <a16:creationId xmlns:a16="http://schemas.microsoft.com/office/drawing/2014/main" id="{78DBBCF9-86C2-4165-8343-570BBE7970F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7" name="Text Box 3">
          <a:extLst>
            <a:ext uri="{FF2B5EF4-FFF2-40B4-BE49-F238E27FC236}">
              <a16:creationId xmlns:a16="http://schemas.microsoft.com/office/drawing/2014/main" id="{8B0FB3C8-3616-4D1F-8986-EDDFB9AE55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8" name="Text Box 3">
          <a:extLst>
            <a:ext uri="{FF2B5EF4-FFF2-40B4-BE49-F238E27FC236}">
              <a16:creationId xmlns:a16="http://schemas.microsoft.com/office/drawing/2014/main" id="{A5F1D7B7-220B-4F8C-B6E0-3334F334738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9" name="Text Box 3">
          <a:extLst>
            <a:ext uri="{FF2B5EF4-FFF2-40B4-BE49-F238E27FC236}">
              <a16:creationId xmlns:a16="http://schemas.microsoft.com/office/drawing/2014/main" id="{039C6531-D3DD-499F-B54E-21666F2B5C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0" name="Text Box 3">
          <a:extLst>
            <a:ext uri="{FF2B5EF4-FFF2-40B4-BE49-F238E27FC236}">
              <a16:creationId xmlns:a16="http://schemas.microsoft.com/office/drawing/2014/main" id="{623D8ECF-41B7-4ABE-9ADE-5938E0BD3D7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1" name="Text Box 3">
          <a:extLst>
            <a:ext uri="{FF2B5EF4-FFF2-40B4-BE49-F238E27FC236}">
              <a16:creationId xmlns:a16="http://schemas.microsoft.com/office/drawing/2014/main" id="{28A8DE59-1605-4B62-BFE0-32AFD0A0658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2" name="Text Box 3">
          <a:extLst>
            <a:ext uri="{FF2B5EF4-FFF2-40B4-BE49-F238E27FC236}">
              <a16:creationId xmlns:a16="http://schemas.microsoft.com/office/drawing/2014/main" id="{A8630834-2E16-4EDF-84F2-4598B1F522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3" name="Text Box 3">
          <a:extLst>
            <a:ext uri="{FF2B5EF4-FFF2-40B4-BE49-F238E27FC236}">
              <a16:creationId xmlns:a16="http://schemas.microsoft.com/office/drawing/2014/main" id="{6A8946C8-2F0C-4D19-AD91-35E481ED17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4" name="Text Box 3">
          <a:extLst>
            <a:ext uri="{FF2B5EF4-FFF2-40B4-BE49-F238E27FC236}">
              <a16:creationId xmlns:a16="http://schemas.microsoft.com/office/drawing/2014/main" id="{3DC30402-8B88-44A4-9621-99672899966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5" name="Text Box 3">
          <a:extLst>
            <a:ext uri="{FF2B5EF4-FFF2-40B4-BE49-F238E27FC236}">
              <a16:creationId xmlns:a16="http://schemas.microsoft.com/office/drawing/2014/main" id="{12421D80-7B30-46C7-A2A5-F4B526522B4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6" name="Text Box 3">
          <a:extLst>
            <a:ext uri="{FF2B5EF4-FFF2-40B4-BE49-F238E27FC236}">
              <a16:creationId xmlns:a16="http://schemas.microsoft.com/office/drawing/2014/main" id="{7B08C9EA-2A5C-4112-B0A7-55AE68F4890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7" name="Text Box 3">
          <a:extLst>
            <a:ext uri="{FF2B5EF4-FFF2-40B4-BE49-F238E27FC236}">
              <a16:creationId xmlns:a16="http://schemas.microsoft.com/office/drawing/2014/main" id="{65C64904-B1A3-4BEB-9AC3-72C794F477E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8" name="Text Box 3">
          <a:extLst>
            <a:ext uri="{FF2B5EF4-FFF2-40B4-BE49-F238E27FC236}">
              <a16:creationId xmlns:a16="http://schemas.microsoft.com/office/drawing/2014/main" id="{1E4F3EDE-172B-451F-A202-D4E3C088FC5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9" name="Text Box 3">
          <a:extLst>
            <a:ext uri="{FF2B5EF4-FFF2-40B4-BE49-F238E27FC236}">
              <a16:creationId xmlns:a16="http://schemas.microsoft.com/office/drawing/2014/main" id="{D43A95C0-CFD8-45CE-A0A6-88A423B164F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0" name="Text Box 3">
          <a:extLst>
            <a:ext uri="{FF2B5EF4-FFF2-40B4-BE49-F238E27FC236}">
              <a16:creationId xmlns:a16="http://schemas.microsoft.com/office/drawing/2014/main" id="{F38A12B7-EE0A-45BC-BFD1-628612C3F88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1" name="Text Box 3">
          <a:extLst>
            <a:ext uri="{FF2B5EF4-FFF2-40B4-BE49-F238E27FC236}">
              <a16:creationId xmlns:a16="http://schemas.microsoft.com/office/drawing/2014/main" id="{BA959559-5726-4F6F-A75F-88C0943813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2" name="Text Box 3">
          <a:extLst>
            <a:ext uri="{FF2B5EF4-FFF2-40B4-BE49-F238E27FC236}">
              <a16:creationId xmlns:a16="http://schemas.microsoft.com/office/drawing/2014/main" id="{E675A158-1B2D-494A-AA3B-CEDA7687E37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3" name="Text Box 3">
          <a:extLst>
            <a:ext uri="{FF2B5EF4-FFF2-40B4-BE49-F238E27FC236}">
              <a16:creationId xmlns:a16="http://schemas.microsoft.com/office/drawing/2014/main" id="{A6F5C955-FE60-4EEE-A836-328C2E26A8B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4" name="Text Box 3">
          <a:extLst>
            <a:ext uri="{FF2B5EF4-FFF2-40B4-BE49-F238E27FC236}">
              <a16:creationId xmlns:a16="http://schemas.microsoft.com/office/drawing/2014/main" id="{3143C4B0-31BC-4AF1-8D60-6BFFA0DDC03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5" name="Text Box 3">
          <a:extLst>
            <a:ext uri="{FF2B5EF4-FFF2-40B4-BE49-F238E27FC236}">
              <a16:creationId xmlns:a16="http://schemas.microsoft.com/office/drawing/2014/main" id="{B1E28A19-85AB-4298-B336-667040FEFE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6" name="Text Box 3">
          <a:extLst>
            <a:ext uri="{FF2B5EF4-FFF2-40B4-BE49-F238E27FC236}">
              <a16:creationId xmlns:a16="http://schemas.microsoft.com/office/drawing/2014/main" id="{1A207A15-DCF3-4E7A-AD4B-87780738D91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7" name="Text Box 3">
          <a:extLst>
            <a:ext uri="{FF2B5EF4-FFF2-40B4-BE49-F238E27FC236}">
              <a16:creationId xmlns:a16="http://schemas.microsoft.com/office/drawing/2014/main" id="{AF993270-A126-4092-B071-984C73FEA6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8" name="Text Box 3">
          <a:extLst>
            <a:ext uri="{FF2B5EF4-FFF2-40B4-BE49-F238E27FC236}">
              <a16:creationId xmlns:a16="http://schemas.microsoft.com/office/drawing/2014/main" id="{048264A5-8989-44AC-BA56-6099D3AABC4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9" name="Text Box 3">
          <a:extLst>
            <a:ext uri="{FF2B5EF4-FFF2-40B4-BE49-F238E27FC236}">
              <a16:creationId xmlns:a16="http://schemas.microsoft.com/office/drawing/2014/main" id="{76FCA8C7-0AA2-4757-B0BA-088170A7F2B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0" name="Text Box 3">
          <a:extLst>
            <a:ext uri="{FF2B5EF4-FFF2-40B4-BE49-F238E27FC236}">
              <a16:creationId xmlns:a16="http://schemas.microsoft.com/office/drawing/2014/main" id="{D9D515D7-F320-4D6E-A86C-60394C91C15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1" name="Text Box 3">
          <a:extLst>
            <a:ext uri="{FF2B5EF4-FFF2-40B4-BE49-F238E27FC236}">
              <a16:creationId xmlns:a16="http://schemas.microsoft.com/office/drawing/2014/main" id="{26098E70-C36C-4F5C-B8B6-D51E4F0324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2" name="Text Box 3">
          <a:extLst>
            <a:ext uri="{FF2B5EF4-FFF2-40B4-BE49-F238E27FC236}">
              <a16:creationId xmlns:a16="http://schemas.microsoft.com/office/drawing/2014/main" id="{FE162A92-24F5-43E1-93D9-A812C4C9430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3" name="Text Box 3">
          <a:extLst>
            <a:ext uri="{FF2B5EF4-FFF2-40B4-BE49-F238E27FC236}">
              <a16:creationId xmlns:a16="http://schemas.microsoft.com/office/drawing/2014/main" id="{5D3A9554-50BF-4328-82A1-918BEEB632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4" name="Text Box 3">
          <a:extLst>
            <a:ext uri="{FF2B5EF4-FFF2-40B4-BE49-F238E27FC236}">
              <a16:creationId xmlns:a16="http://schemas.microsoft.com/office/drawing/2014/main" id="{44C49496-6148-4C0A-9D45-FF66C37A1509}"/>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5" name="Text Box 3">
          <a:extLst>
            <a:ext uri="{FF2B5EF4-FFF2-40B4-BE49-F238E27FC236}">
              <a16:creationId xmlns:a16="http://schemas.microsoft.com/office/drawing/2014/main" id="{12EF781D-F2EF-4D31-A569-AA171047D4EE}"/>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6" name="Text Box 3">
          <a:extLst>
            <a:ext uri="{FF2B5EF4-FFF2-40B4-BE49-F238E27FC236}">
              <a16:creationId xmlns:a16="http://schemas.microsoft.com/office/drawing/2014/main" id="{62E37228-6015-4443-8699-FCC5E3200ECB}"/>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7" name="Text Box 3">
          <a:extLst>
            <a:ext uri="{FF2B5EF4-FFF2-40B4-BE49-F238E27FC236}">
              <a16:creationId xmlns:a16="http://schemas.microsoft.com/office/drawing/2014/main" id="{C75B2E56-9DF8-44B8-A128-DC5291C3D0D3}"/>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8" name="Text Box 3">
          <a:extLst>
            <a:ext uri="{FF2B5EF4-FFF2-40B4-BE49-F238E27FC236}">
              <a16:creationId xmlns:a16="http://schemas.microsoft.com/office/drawing/2014/main" id="{73DFD94F-4EBE-40DE-9166-697A618DFCF9}"/>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9" name="Text Box 3">
          <a:extLst>
            <a:ext uri="{FF2B5EF4-FFF2-40B4-BE49-F238E27FC236}">
              <a16:creationId xmlns:a16="http://schemas.microsoft.com/office/drawing/2014/main" id="{6CB66DAD-6188-4F5A-8C5D-50E1138FBCCF}"/>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0" name="Text Box 3">
          <a:extLst>
            <a:ext uri="{FF2B5EF4-FFF2-40B4-BE49-F238E27FC236}">
              <a16:creationId xmlns:a16="http://schemas.microsoft.com/office/drawing/2014/main" id="{1FA483F8-85BB-4EF8-93A2-D5AF20777F30}"/>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1" name="Text Box 3">
          <a:extLst>
            <a:ext uri="{FF2B5EF4-FFF2-40B4-BE49-F238E27FC236}">
              <a16:creationId xmlns:a16="http://schemas.microsoft.com/office/drawing/2014/main" id="{1F995A06-E01C-4CEC-847E-D6E7F2C07F6D}"/>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2" name="Text Box 3">
          <a:extLst>
            <a:ext uri="{FF2B5EF4-FFF2-40B4-BE49-F238E27FC236}">
              <a16:creationId xmlns:a16="http://schemas.microsoft.com/office/drawing/2014/main" id="{04265823-4E40-4B60-9C31-0693C0F2A1C4}"/>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3" name="Text Box 3">
          <a:extLst>
            <a:ext uri="{FF2B5EF4-FFF2-40B4-BE49-F238E27FC236}">
              <a16:creationId xmlns:a16="http://schemas.microsoft.com/office/drawing/2014/main" id="{DB471C2A-A899-4337-B708-93B7A7D92CA8}"/>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4" name="Text Box 3">
          <a:extLst>
            <a:ext uri="{FF2B5EF4-FFF2-40B4-BE49-F238E27FC236}">
              <a16:creationId xmlns:a16="http://schemas.microsoft.com/office/drawing/2014/main" id="{41CE8CC4-BFC3-48D9-85AA-CE4FDFDF1A23}"/>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5" name="Text Box 3">
          <a:extLst>
            <a:ext uri="{FF2B5EF4-FFF2-40B4-BE49-F238E27FC236}">
              <a16:creationId xmlns:a16="http://schemas.microsoft.com/office/drawing/2014/main" id="{EF2CB589-25B2-49FF-8288-6F63DE39E05F}"/>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6" name="Text Box 3">
          <a:extLst>
            <a:ext uri="{FF2B5EF4-FFF2-40B4-BE49-F238E27FC236}">
              <a16:creationId xmlns:a16="http://schemas.microsoft.com/office/drawing/2014/main" id="{BBF65BF4-3C66-447A-8215-EE5CD221E35D}"/>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7" name="Text Box 3">
          <a:extLst>
            <a:ext uri="{FF2B5EF4-FFF2-40B4-BE49-F238E27FC236}">
              <a16:creationId xmlns:a16="http://schemas.microsoft.com/office/drawing/2014/main" id="{08529794-1DC0-4563-8B37-17B595299A19}"/>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8" name="Text Box 3">
          <a:extLst>
            <a:ext uri="{FF2B5EF4-FFF2-40B4-BE49-F238E27FC236}">
              <a16:creationId xmlns:a16="http://schemas.microsoft.com/office/drawing/2014/main" id="{9B41E50E-98AD-4FD9-BDB2-AC041CA1FF0B}"/>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9" name="Text Box 3">
          <a:extLst>
            <a:ext uri="{FF2B5EF4-FFF2-40B4-BE49-F238E27FC236}">
              <a16:creationId xmlns:a16="http://schemas.microsoft.com/office/drawing/2014/main" id="{7D97E3C1-196C-4EA1-A51D-04EC522C6C0A}"/>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0" name="Text Box 3">
          <a:extLst>
            <a:ext uri="{FF2B5EF4-FFF2-40B4-BE49-F238E27FC236}">
              <a16:creationId xmlns:a16="http://schemas.microsoft.com/office/drawing/2014/main" id="{DE331CC6-ABE6-4533-8867-2B82CDC0C907}"/>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1" name="Text Box 3">
          <a:extLst>
            <a:ext uri="{FF2B5EF4-FFF2-40B4-BE49-F238E27FC236}">
              <a16:creationId xmlns:a16="http://schemas.microsoft.com/office/drawing/2014/main" id="{10D50A1C-7595-4071-8B50-7CEC8037BB66}"/>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2" name="Text Box 3">
          <a:extLst>
            <a:ext uri="{FF2B5EF4-FFF2-40B4-BE49-F238E27FC236}">
              <a16:creationId xmlns:a16="http://schemas.microsoft.com/office/drawing/2014/main" id="{E123F18C-F7EF-443F-873D-B3156D7D9357}"/>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3" name="Text Box 3">
          <a:extLst>
            <a:ext uri="{FF2B5EF4-FFF2-40B4-BE49-F238E27FC236}">
              <a16:creationId xmlns:a16="http://schemas.microsoft.com/office/drawing/2014/main" id="{FDCD97E0-DB53-4702-9025-627601240B8E}"/>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4" name="Text Box 3">
          <a:extLst>
            <a:ext uri="{FF2B5EF4-FFF2-40B4-BE49-F238E27FC236}">
              <a16:creationId xmlns:a16="http://schemas.microsoft.com/office/drawing/2014/main" id="{68455CF8-78D5-41A3-9EFB-775DF69783CA}"/>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5" name="Text Box 3">
          <a:extLst>
            <a:ext uri="{FF2B5EF4-FFF2-40B4-BE49-F238E27FC236}">
              <a16:creationId xmlns:a16="http://schemas.microsoft.com/office/drawing/2014/main" id="{CD39C086-B8A3-4C10-A041-E08B23F926A1}"/>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6" name="Text Box 3">
          <a:extLst>
            <a:ext uri="{FF2B5EF4-FFF2-40B4-BE49-F238E27FC236}">
              <a16:creationId xmlns:a16="http://schemas.microsoft.com/office/drawing/2014/main" id="{63657921-19D1-45AD-8EE9-37837C0A7B68}"/>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7" name="Text Box 3">
          <a:extLst>
            <a:ext uri="{FF2B5EF4-FFF2-40B4-BE49-F238E27FC236}">
              <a16:creationId xmlns:a16="http://schemas.microsoft.com/office/drawing/2014/main" id="{8063BE71-0C35-4DCB-9E35-169BA26D6634}"/>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8" name="Text Box 3">
          <a:extLst>
            <a:ext uri="{FF2B5EF4-FFF2-40B4-BE49-F238E27FC236}">
              <a16:creationId xmlns:a16="http://schemas.microsoft.com/office/drawing/2014/main" id="{118C0BD1-21F9-4F3D-9C39-803D4045808E}"/>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9" name="Text Box 3">
          <a:extLst>
            <a:ext uri="{FF2B5EF4-FFF2-40B4-BE49-F238E27FC236}">
              <a16:creationId xmlns:a16="http://schemas.microsoft.com/office/drawing/2014/main" id="{3381193D-483A-430B-BAF6-C3482C131A80}"/>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70" name="Text Box 3">
          <a:extLst>
            <a:ext uri="{FF2B5EF4-FFF2-40B4-BE49-F238E27FC236}">
              <a16:creationId xmlns:a16="http://schemas.microsoft.com/office/drawing/2014/main" id="{9C998BF7-9CC5-416C-A556-0253C77BF12B}"/>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1" name="Text Box 3">
          <a:extLst>
            <a:ext uri="{FF2B5EF4-FFF2-40B4-BE49-F238E27FC236}">
              <a16:creationId xmlns:a16="http://schemas.microsoft.com/office/drawing/2014/main" id="{8B7A5F5D-AAC5-45C4-9E31-E631A2BA25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2" name="Text Box 3">
          <a:extLst>
            <a:ext uri="{FF2B5EF4-FFF2-40B4-BE49-F238E27FC236}">
              <a16:creationId xmlns:a16="http://schemas.microsoft.com/office/drawing/2014/main" id="{6AFB35E9-1BEA-41E8-8BA7-7B6C29DDEB2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3" name="Text Box 3">
          <a:extLst>
            <a:ext uri="{FF2B5EF4-FFF2-40B4-BE49-F238E27FC236}">
              <a16:creationId xmlns:a16="http://schemas.microsoft.com/office/drawing/2014/main" id="{42476652-59C8-4150-98B5-676525A0F81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4" name="Text Box 3">
          <a:extLst>
            <a:ext uri="{FF2B5EF4-FFF2-40B4-BE49-F238E27FC236}">
              <a16:creationId xmlns:a16="http://schemas.microsoft.com/office/drawing/2014/main" id="{A0861E90-C855-4A23-8474-2E6CDC35DC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75" name="Text Box 3">
          <a:extLst>
            <a:ext uri="{FF2B5EF4-FFF2-40B4-BE49-F238E27FC236}">
              <a16:creationId xmlns:a16="http://schemas.microsoft.com/office/drawing/2014/main" id="{B3EC8AA2-7280-47AE-8C72-EB2EF952319D}"/>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76" name="Text Box 3">
          <a:extLst>
            <a:ext uri="{FF2B5EF4-FFF2-40B4-BE49-F238E27FC236}">
              <a16:creationId xmlns:a16="http://schemas.microsoft.com/office/drawing/2014/main" id="{66F5DB06-1897-45FC-AD4B-BE6DCFC67D08}"/>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7" name="Text Box 3">
          <a:extLst>
            <a:ext uri="{FF2B5EF4-FFF2-40B4-BE49-F238E27FC236}">
              <a16:creationId xmlns:a16="http://schemas.microsoft.com/office/drawing/2014/main" id="{E7075A17-D5E9-4BD3-9A4F-29CA6BE66D5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8" name="Text Box 3">
          <a:extLst>
            <a:ext uri="{FF2B5EF4-FFF2-40B4-BE49-F238E27FC236}">
              <a16:creationId xmlns:a16="http://schemas.microsoft.com/office/drawing/2014/main" id="{698E8A40-0282-496E-BBD9-684880C5445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9" name="Text Box 3">
          <a:extLst>
            <a:ext uri="{FF2B5EF4-FFF2-40B4-BE49-F238E27FC236}">
              <a16:creationId xmlns:a16="http://schemas.microsoft.com/office/drawing/2014/main" id="{65C6F63A-8313-42FA-9993-85DC11AE37A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0" name="Text Box 3">
          <a:extLst>
            <a:ext uri="{FF2B5EF4-FFF2-40B4-BE49-F238E27FC236}">
              <a16:creationId xmlns:a16="http://schemas.microsoft.com/office/drawing/2014/main" id="{162B661E-E94E-467C-8FE8-414FDC6027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1" name="Text Box 3">
          <a:extLst>
            <a:ext uri="{FF2B5EF4-FFF2-40B4-BE49-F238E27FC236}">
              <a16:creationId xmlns:a16="http://schemas.microsoft.com/office/drawing/2014/main" id="{B75E2C0D-E653-4EA3-AC1E-F4441053E0F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2" name="Text Box 3">
          <a:extLst>
            <a:ext uri="{FF2B5EF4-FFF2-40B4-BE49-F238E27FC236}">
              <a16:creationId xmlns:a16="http://schemas.microsoft.com/office/drawing/2014/main" id="{29A6B0AF-71E6-4886-A110-344A2E746B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3" name="Text Box 3">
          <a:extLst>
            <a:ext uri="{FF2B5EF4-FFF2-40B4-BE49-F238E27FC236}">
              <a16:creationId xmlns:a16="http://schemas.microsoft.com/office/drawing/2014/main" id="{C545F38C-A2B9-490B-8F31-F40A34F2413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4" name="Text Box 3">
          <a:extLst>
            <a:ext uri="{FF2B5EF4-FFF2-40B4-BE49-F238E27FC236}">
              <a16:creationId xmlns:a16="http://schemas.microsoft.com/office/drawing/2014/main" id="{1D76DD7F-57E0-431B-AFBA-0CA0AA1505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5" name="Text Box 3">
          <a:extLst>
            <a:ext uri="{FF2B5EF4-FFF2-40B4-BE49-F238E27FC236}">
              <a16:creationId xmlns:a16="http://schemas.microsoft.com/office/drawing/2014/main" id="{8DA1462A-B223-4631-9F90-99569BE3DF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6" name="Text Box 3">
          <a:extLst>
            <a:ext uri="{FF2B5EF4-FFF2-40B4-BE49-F238E27FC236}">
              <a16:creationId xmlns:a16="http://schemas.microsoft.com/office/drawing/2014/main" id="{A793A11D-A835-4213-8720-5FD68C665C6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7" name="Text Box 3">
          <a:extLst>
            <a:ext uri="{FF2B5EF4-FFF2-40B4-BE49-F238E27FC236}">
              <a16:creationId xmlns:a16="http://schemas.microsoft.com/office/drawing/2014/main" id="{E978CD4A-3F5B-4139-8F1E-638EC6A2E8E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8" name="Text Box 3">
          <a:extLst>
            <a:ext uri="{FF2B5EF4-FFF2-40B4-BE49-F238E27FC236}">
              <a16:creationId xmlns:a16="http://schemas.microsoft.com/office/drawing/2014/main" id="{05E074F2-BCAE-47A2-BE38-FBCC34F811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9" name="Text Box 3">
          <a:extLst>
            <a:ext uri="{FF2B5EF4-FFF2-40B4-BE49-F238E27FC236}">
              <a16:creationId xmlns:a16="http://schemas.microsoft.com/office/drawing/2014/main" id="{41CCC3D0-40E2-47BC-8DC7-2199CCD952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0" name="Text Box 3">
          <a:extLst>
            <a:ext uri="{FF2B5EF4-FFF2-40B4-BE49-F238E27FC236}">
              <a16:creationId xmlns:a16="http://schemas.microsoft.com/office/drawing/2014/main" id="{828A3EE2-F1F6-4EDF-9956-B312A24DDE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1" name="Text Box 3">
          <a:extLst>
            <a:ext uri="{FF2B5EF4-FFF2-40B4-BE49-F238E27FC236}">
              <a16:creationId xmlns:a16="http://schemas.microsoft.com/office/drawing/2014/main" id="{BC8B1168-D740-410A-8547-2BD8D67A982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2" name="Text Box 3">
          <a:extLst>
            <a:ext uri="{FF2B5EF4-FFF2-40B4-BE49-F238E27FC236}">
              <a16:creationId xmlns:a16="http://schemas.microsoft.com/office/drawing/2014/main" id="{0A49ECAB-A004-49CF-9C00-909778016FE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3" name="Text Box 3">
          <a:extLst>
            <a:ext uri="{FF2B5EF4-FFF2-40B4-BE49-F238E27FC236}">
              <a16:creationId xmlns:a16="http://schemas.microsoft.com/office/drawing/2014/main" id="{F8456740-6333-4ACE-8FD0-A072BE7851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4" name="Text Box 3">
          <a:extLst>
            <a:ext uri="{FF2B5EF4-FFF2-40B4-BE49-F238E27FC236}">
              <a16:creationId xmlns:a16="http://schemas.microsoft.com/office/drawing/2014/main" id="{266A687E-2604-4745-92CC-B248B42C46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5" name="Text Box 3">
          <a:extLst>
            <a:ext uri="{FF2B5EF4-FFF2-40B4-BE49-F238E27FC236}">
              <a16:creationId xmlns:a16="http://schemas.microsoft.com/office/drawing/2014/main" id="{1AB6B697-29F8-44E7-AE18-E7C14A9C272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6" name="Text Box 3">
          <a:extLst>
            <a:ext uri="{FF2B5EF4-FFF2-40B4-BE49-F238E27FC236}">
              <a16:creationId xmlns:a16="http://schemas.microsoft.com/office/drawing/2014/main" id="{B130D6AE-89C3-4208-812D-85ACB306F3B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7" name="Text Box 3">
          <a:extLst>
            <a:ext uri="{FF2B5EF4-FFF2-40B4-BE49-F238E27FC236}">
              <a16:creationId xmlns:a16="http://schemas.microsoft.com/office/drawing/2014/main" id="{1BE19E16-4392-4A10-9FFE-69684D1D809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8" name="Text Box 3">
          <a:extLst>
            <a:ext uri="{FF2B5EF4-FFF2-40B4-BE49-F238E27FC236}">
              <a16:creationId xmlns:a16="http://schemas.microsoft.com/office/drawing/2014/main" id="{98790A7D-B192-4284-B753-0E00DA4582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9" name="Text Box 3">
          <a:extLst>
            <a:ext uri="{FF2B5EF4-FFF2-40B4-BE49-F238E27FC236}">
              <a16:creationId xmlns:a16="http://schemas.microsoft.com/office/drawing/2014/main" id="{8EE4BFE9-BA20-4B1A-804A-3FFC6713D3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0" name="Text Box 3">
          <a:extLst>
            <a:ext uri="{FF2B5EF4-FFF2-40B4-BE49-F238E27FC236}">
              <a16:creationId xmlns:a16="http://schemas.microsoft.com/office/drawing/2014/main" id="{55EB9321-48A2-41CF-94DD-07B20E95F2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1" name="Text Box 3">
          <a:extLst>
            <a:ext uri="{FF2B5EF4-FFF2-40B4-BE49-F238E27FC236}">
              <a16:creationId xmlns:a16="http://schemas.microsoft.com/office/drawing/2014/main" id="{58E82B2D-B550-4C42-8106-D395A5124BC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2" name="Text Box 3">
          <a:extLst>
            <a:ext uri="{FF2B5EF4-FFF2-40B4-BE49-F238E27FC236}">
              <a16:creationId xmlns:a16="http://schemas.microsoft.com/office/drawing/2014/main" id="{03D3E3DC-BA17-4201-A54C-739FD981823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3" name="Text Box 3">
          <a:extLst>
            <a:ext uri="{FF2B5EF4-FFF2-40B4-BE49-F238E27FC236}">
              <a16:creationId xmlns:a16="http://schemas.microsoft.com/office/drawing/2014/main" id="{A4F4BC6D-F52A-46F8-8C1A-824931674DA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4" name="Text Box 3">
          <a:extLst>
            <a:ext uri="{FF2B5EF4-FFF2-40B4-BE49-F238E27FC236}">
              <a16:creationId xmlns:a16="http://schemas.microsoft.com/office/drawing/2014/main" id="{8DBB0BC2-0394-4CED-A8BB-AFAB185F149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5" name="Text Box 3">
          <a:extLst>
            <a:ext uri="{FF2B5EF4-FFF2-40B4-BE49-F238E27FC236}">
              <a16:creationId xmlns:a16="http://schemas.microsoft.com/office/drawing/2014/main" id="{3FF66A1F-2C8E-49B5-8C1D-34D0FE49147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6" name="Text Box 3">
          <a:extLst>
            <a:ext uri="{FF2B5EF4-FFF2-40B4-BE49-F238E27FC236}">
              <a16:creationId xmlns:a16="http://schemas.microsoft.com/office/drawing/2014/main" id="{5FED2392-95E2-4390-9495-BBDDC2557AA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7" name="Text Box 3">
          <a:extLst>
            <a:ext uri="{FF2B5EF4-FFF2-40B4-BE49-F238E27FC236}">
              <a16:creationId xmlns:a16="http://schemas.microsoft.com/office/drawing/2014/main" id="{90D81C15-BF5D-477D-9E06-3B1D737DCAC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8" name="Text Box 3">
          <a:extLst>
            <a:ext uri="{FF2B5EF4-FFF2-40B4-BE49-F238E27FC236}">
              <a16:creationId xmlns:a16="http://schemas.microsoft.com/office/drawing/2014/main" id="{1924C012-B9F9-42B3-8A64-00CEE62262B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09" name="Text Box 3">
          <a:extLst>
            <a:ext uri="{FF2B5EF4-FFF2-40B4-BE49-F238E27FC236}">
              <a16:creationId xmlns:a16="http://schemas.microsoft.com/office/drawing/2014/main" id="{72CB6EA7-DF62-4A6D-AED1-25D2A13080D3}"/>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10" name="Text Box 3">
          <a:extLst>
            <a:ext uri="{FF2B5EF4-FFF2-40B4-BE49-F238E27FC236}">
              <a16:creationId xmlns:a16="http://schemas.microsoft.com/office/drawing/2014/main" id="{9D243D77-3279-4D30-891D-BA5EB7F36B20}"/>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1" name="Text Box 3">
          <a:extLst>
            <a:ext uri="{FF2B5EF4-FFF2-40B4-BE49-F238E27FC236}">
              <a16:creationId xmlns:a16="http://schemas.microsoft.com/office/drawing/2014/main" id="{BC927D11-71F8-4A01-9203-39E8025CF34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2" name="Text Box 3">
          <a:extLst>
            <a:ext uri="{FF2B5EF4-FFF2-40B4-BE49-F238E27FC236}">
              <a16:creationId xmlns:a16="http://schemas.microsoft.com/office/drawing/2014/main" id="{6A1AF0F7-7E20-4A7D-B251-794044A27D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3" name="Text Box 3">
          <a:extLst>
            <a:ext uri="{FF2B5EF4-FFF2-40B4-BE49-F238E27FC236}">
              <a16:creationId xmlns:a16="http://schemas.microsoft.com/office/drawing/2014/main" id="{05CA1368-7F07-4D3C-A46D-694430644A6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4" name="Text Box 3">
          <a:extLst>
            <a:ext uri="{FF2B5EF4-FFF2-40B4-BE49-F238E27FC236}">
              <a16:creationId xmlns:a16="http://schemas.microsoft.com/office/drawing/2014/main" id="{C494797E-0E57-4C16-89A6-53E1233D52C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5" name="Text Box 3">
          <a:extLst>
            <a:ext uri="{FF2B5EF4-FFF2-40B4-BE49-F238E27FC236}">
              <a16:creationId xmlns:a16="http://schemas.microsoft.com/office/drawing/2014/main" id="{2FA79DCF-D436-47BC-9C89-65175F99B9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6" name="Text Box 3">
          <a:extLst>
            <a:ext uri="{FF2B5EF4-FFF2-40B4-BE49-F238E27FC236}">
              <a16:creationId xmlns:a16="http://schemas.microsoft.com/office/drawing/2014/main" id="{99D0ACAD-6933-4312-8B14-B6BF89ECBC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7" name="Text Box 3">
          <a:extLst>
            <a:ext uri="{FF2B5EF4-FFF2-40B4-BE49-F238E27FC236}">
              <a16:creationId xmlns:a16="http://schemas.microsoft.com/office/drawing/2014/main" id="{6F432DA1-454F-4C60-8639-DC0EE74C48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8" name="Text Box 3">
          <a:extLst>
            <a:ext uri="{FF2B5EF4-FFF2-40B4-BE49-F238E27FC236}">
              <a16:creationId xmlns:a16="http://schemas.microsoft.com/office/drawing/2014/main" id="{09EE33FA-B721-4EB7-93E3-DBD6F5F7832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9" name="Text Box 3">
          <a:extLst>
            <a:ext uri="{FF2B5EF4-FFF2-40B4-BE49-F238E27FC236}">
              <a16:creationId xmlns:a16="http://schemas.microsoft.com/office/drawing/2014/main" id="{C26F2394-4E49-4CE8-9C30-EDE40FD17CF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0" name="Text Box 3">
          <a:extLst>
            <a:ext uri="{FF2B5EF4-FFF2-40B4-BE49-F238E27FC236}">
              <a16:creationId xmlns:a16="http://schemas.microsoft.com/office/drawing/2014/main" id="{546E7722-BD75-4C17-974B-DD7D9CDF4F4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1" name="Text Box 3">
          <a:extLst>
            <a:ext uri="{FF2B5EF4-FFF2-40B4-BE49-F238E27FC236}">
              <a16:creationId xmlns:a16="http://schemas.microsoft.com/office/drawing/2014/main" id="{5CE94120-B83D-4DDC-A1A5-A8DEC99A75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2" name="Text Box 3">
          <a:extLst>
            <a:ext uri="{FF2B5EF4-FFF2-40B4-BE49-F238E27FC236}">
              <a16:creationId xmlns:a16="http://schemas.microsoft.com/office/drawing/2014/main" id="{9FCD65A7-C6E0-47A8-A54F-EC3D2385CC8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3" name="Text Box 3">
          <a:extLst>
            <a:ext uri="{FF2B5EF4-FFF2-40B4-BE49-F238E27FC236}">
              <a16:creationId xmlns:a16="http://schemas.microsoft.com/office/drawing/2014/main" id="{B630AE70-5CB6-47D3-B57C-E578CF12F1A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4" name="Text Box 3">
          <a:extLst>
            <a:ext uri="{FF2B5EF4-FFF2-40B4-BE49-F238E27FC236}">
              <a16:creationId xmlns:a16="http://schemas.microsoft.com/office/drawing/2014/main" id="{6DAB407B-6BAF-4A23-8EE6-559095A0F77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5" name="Text Box 3">
          <a:extLst>
            <a:ext uri="{FF2B5EF4-FFF2-40B4-BE49-F238E27FC236}">
              <a16:creationId xmlns:a16="http://schemas.microsoft.com/office/drawing/2014/main" id="{80AF8CB6-66BE-412E-AEB4-1E08497690D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6" name="Text Box 3">
          <a:extLst>
            <a:ext uri="{FF2B5EF4-FFF2-40B4-BE49-F238E27FC236}">
              <a16:creationId xmlns:a16="http://schemas.microsoft.com/office/drawing/2014/main" id="{F0058C06-FA33-41EC-8113-5DA080C22A7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7" name="Text Box 3">
          <a:extLst>
            <a:ext uri="{FF2B5EF4-FFF2-40B4-BE49-F238E27FC236}">
              <a16:creationId xmlns:a16="http://schemas.microsoft.com/office/drawing/2014/main" id="{317772EA-C85B-48A7-98CB-F36B87B1D96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8" name="Text Box 3">
          <a:extLst>
            <a:ext uri="{FF2B5EF4-FFF2-40B4-BE49-F238E27FC236}">
              <a16:creationId xmlns:a16="http://schemas.microsoft.com/office/drawing/2014/main" id="{EE57E0E8-5234-4073-86C8-3ED72021B2C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9" name="Text Box 3">
          <a:extLst>
            <a:ext uri="{FF2B5EF4-FFF2-40B4-BE49-F238E27FC236}">
              <a16:creationId xmlns:a16="http://schemas.microsoft.com/office/drawing/2014/main" id="{B7096FC6-6FBB-43F2-B838-3D303DBD918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0" name="Text Box 3">
          <a:extLst>
            <a:ext uri="{FF2B5EF4-FFF2-40B4-BE49-F238E27FC236}">
              <a16:creationId xmlns:a16="http://schemas.microsoft.com/office/drawing/2014/main" id="{E51D1511-8753-490D-A5E3-6FC74431052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1" name="Text Box 3">
          <a:extLst>
            <a:ext uri="{FF2B5EF4-FFF2-40B4-BE49-F238E27FC236}">
              <a16:creationId xmlns:a16="http://schemas.microsoft.com/office/drawing/2014/main" id="{1B2F6BC1-49D0-4198-ACD4-B11D37A50A6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2" name="Text Box 3">
          <a:extLst>
            <a:ext uri="{FF2B5EF4-FFF2-40B4-BE49-F238E27FC236}">
              <a16:creationId xmlns:a16="http://schemas.microsoft.com/office/drawing/2014/main" id="{5476DDAB-9032-42E4-89C0-1ED695F3CA3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3" name="Text Box 3">
          <a:extLst>
            <a:ext uri="{FF2B5EF4-FFF2-40B4-BE49-F238E27FC236}">
              <a16:creationId xmlns:a16="http://schemas.microsoft.com/office/drawing/2014/main" id="{211BA268-A83A-48E6-8AF8-71ED602708F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4" name="Text Box 3">
          <a:extLst>
            <a:ext uri="{FF2B5EF4-FFF2-40B4-BE49-F238E27FC236}">
              <a16:creationId xmlns:a16="http://schemas.microsoft.com/office/drawing/2014/main" id="{753F0B81-7BC9-463D-8B7C-4F05D04691E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5" name="Text Box 3">
          <a:extLst>
            <a:ext uri="{FF2B5EF4-FFF2-40B4-BE49-F238E27FC236}">
              <a16:creationId xmlns:a16="http://schemas.microsoft.com/office/drawing/2014/main" id="{69C24BC0-5F7D-4B23-9FF5-A3F3662B8F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6" name="Text Box 3">
          <a:extLst>
            <a:ext uri="{FF2B5EF4-FFF2-40B4-BE49-F238E27FC236}">
              <a16:creationId xmlns:a16="http://schemas.microsoft.com/office/drawing/2014/main" id="{6A6A157D-73EE-4915-94D8-82DEA6AB01C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7" name="Text Box 3">
          <a:extLst>
            <a:ext uri="{FF2B5EF4-FFF2-40B4-BE49-F238E27FC236}">
              <a16:creationId xmlns:a16="http://schemas.microsoft.com/office/drawing/2014/main" id="{537371A0-67A5-446E-A567-FD4DF7F44D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8" name="Text Box 3">
          <a:extLst>
            <a:ext uri="{FF2B5EF4-FFF2-40B4-BE49-F238E27FC236}">
              <a16:creationId xmlns:a16="http://schemas.microsoft.com/office/drawing/2014/main" id="{42CA5043-9744-4825-A1D7-905FC362FC8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9" name="Text Box 3">
          <a:extLst>
            <a:ext uri="{FF2B5EF4-FFF2-40B4-BE49-F238E27FC236}">
              <a16:creationId xmlns:a16="http://schemas.microsoft.com/office/drawing/2014/main" id="{516C0983-6F56-49DE-A6B1-D9D70A1DBF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0" name="Text Box 3">
          <a:extLst>
            <a:ext uri="{FF2B5EF4-FFF2-40B4-BE49-F238E27FC236}">
              <a16:creationId xmlns:a16="http://schemas.microsoft.com/office/drawing/2014/main" id="{68A44EAF-09EA-4D98-9A68-7404AC5100F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1" name="Text Box 3">
          <a:extLst>
            <a:ext uri="{FF2B5EF4-FFF2-40B4-BE49-F238E27FC236}">
              <a16:creationId xmlns:a16="http://schemas.microsoft.com/office/drawing/2014/main" id="{704EA733-4516-4AB6-A311-5C8879E254C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2" name="Text Box 3">
          <a:extLst>
            <a:ext uri="{FF2B5EF4-FFF2-40B4-BE49-F238E27FC236}">
              <a16:creationId xmlns:a16="http://schemas.microsoft.com/office/drawing/2014/main" id="{8C22C52E-4D97-4F31-9D97-C17521426B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43" name="Text Box 3">
          <a:extLst>
            <a:ext uri="{FF2B5EF4-FFF2-40B4-BE49-F238E27FC236}">
              <a16:creationId xmlns:a16="http://schemas.microsoft.com/office/drawing/2014/main" id="{028B896B-46A8-4EA1-B37F-38C39A3CE2B6}"/>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44" name="Text Box 3">
          <a:extLst>
            <a:ext uri="{FF2B5EF4-FFF2-40B4-BE49-F238E27FC236}">
              <a16:creationId xmlns:a16="http://schemas.microsoft.com/office/drawing/2014/main" id="{44D75626-7F42-40D9-9334-C6B03D7FB640}"/>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5" name="Text Box 3">
          <a:extLst>
            <a:ext uri="{FF2B5EF4-FFF2-40B4-BE49-F238E27FC236}">
              <a16:creationId xmlns:a16="http://schemas.microsoft.com/office/drawing/2014/main" id="{49A85F29-866B-4B60-810A-CDCCCC4F54F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6" name="Text Box 3">
          <a:extLst>
            <a:ext uri="{FF2B5EF4-FFF2-40B4-BE49-F238E27FC236}">
              <a16:creationId xmlns:a16="http://schemas.microsoft.com/office/drawing/2014/main" id="{2E68185B-5C8D-497C-B272-6A06093D225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7" name="Text Box 3">
          <a:extLst>
            <a:ext uri="{FF2B5EF4-FFF2-40B4-BE49-F238E27FC236}">
              <a16:creationId xmlns:a16="http://schemas.microsoft.com/office/drawing/2014/main" id="{B9040B6B-E4D8-42F9-A62E-300A186D18D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8" name="Text Box 3">
          <a:extLst>
            <a:ext uri="{FF2B5EF4-FFF2-40B4-BE49-F238E27FC236}">
              <a16:creationId xmlns:a16="http://schemas.microsoft.com/office/drawing/2014/main" id="{3CB60DA0-85FE-468E-8331-A61DAE4BE3D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9" name="Text Box 3">
          <a:extLst>
            <a:ext uri="{FF2B5EF4-FFF2-40B4-BE49-F238E27FC236}">
              <a16:creationId xmlns:a16="http://schemas.microsoft.com/office/drawing/2014/main" id="{5F62465D-25A6-438A-BAFF-9BAC766C25C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0" name="Text Box 3">
          <a:extLst>
            <a:ext uri="{FF2B5EF4-FFF2-40B4-BE49-F238E27FC236}">
              <a16:creationId xmlns:a16="http://schemas.microsoft.com/office/drawing/2014/main" id="{1E71AE8F-46F7-473F-A795-214EC51C161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1" name="Text Box 3">
          <a:extLst>
            <a:ext uri="{FF2B5EF4-FFF2-40B4-BE49-F238E27FC236}">
              <a16:creationId xmlns:a16="http://schemas.microsoft.com/office/drawing/2014/main" id="{36F426A7-0779-4B65-B310-D9A87A7679F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2" name="Text Box 3">
          <a:extLst>
            <a:ext uri="{FF2B5EF4-FFF2-40B4-BE49-F238E27FC236}">
              <a16:creationId xmlns:a16="http://schemas.microsoft.com/office/drawing/2014/main" id="{2C37DD27-3826-4CCD-A4EF-166370EB88E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3" name="Text Box 3">
          <a:extLst>
            <a:ext uri="{FF2B5EF4-FFF2-40B4-BE49-F238E27FC236}">
              <a16:creationId xmlns:a16="http://schemas.microsoft.com/office/drawing/2014/main" id="{0D3C77BE-DE66-4022-BB29-778886613D7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4" name="Text Box 3">
          <a:extLst>
            <a:ext uri="{FF2B5EF4-FFF2-40B4-BE49-F238E27FC236}">
              <a16:creationId xmlns:a16="http://schemas.microsoft.com/office/drawing/2014/main" id="{8EB4D3AC-C355-4477-84FA-273BD814489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5" name="Text Box 3">
          <a:extLst>
            <a:ext uri="{FF2B5EF4-FFF2-40B4-BE49-F238E27FC236}">
              <a16:creationId xmlns:a16="http://schemas.microsoft.com/office/drawing/2014/main" id="{72732873-63DF-49C8-89FA-7164C6A1B1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6" name="Text Box 3">
          <a:extLst>
            <a:ext uri="{FF2B5EF4-FFF2-40B4-BE49-F238E27FC236}">
              <a16:creationId xmlns:a16="http://schemas.microsoft.com/office/drawing/2014/main" id="{AC3D2CC0-BE60-48F1-AC27-40A56ACD15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7" name="Text Box 3">
          <a:extLst>
            <a:ext uri="{FF2B5EF4-FFF2-40B4-BE49-F238E27FC236}">
              <a16:creationId xmlns:a16="http://schemas.microsoft.com/office/drawing/2014/main" id="{77036064-8CFB-4DF0-9276-A2F0B929BC5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8" name="Text Box 3">
          <a:extLst>
            <a:ext uri="{FF2B5EF4-FFF2-40B4-BE49-F238E27FC236}">
              <a16:creationId xmlns:a16="http://schemas.microsoft.com/office/drawing/2014/main" id="{01D25E4C-C70A-4569-9B25-037DE73585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9" name="Text Box 3">
          <a:extLst>
            <a:ext uri="{FF2B5EF4-FFF2-40B4-BE49-F238E27FC236}">
              <a16:creationId xmlns:a16="http://schemas.microsoft.com/office/drawing/2014/main" id="{05E1493F-C130-41BF-8AFC-E2B623E97E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0" name="Text Box 3">
          <a:extLst>
            <a:ext uri="{FF2B5EF4-FFF2-40B4-BE49-F238E27FC236}">
              <a16:creationId xmlns:a16="http://schemas.microsoft.com/office/drawing/2014/main" id="{7686F834-394D-4060-8A91-842A9F4C2C7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1" name="Text Box 3">
          <a:extLst>
            <a:ext uri="{FF2B5EF4-FFF2-40B4-BE49-F238E27FC236}">
              <a16:creationId xmlns:a16="http://schemas.microsoft.com/office/drawing/2014/main" id="{1DBC4A4F-26D9-46A4-9FA8-19C282C0DF7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2" name="Text Box 3">
          <a:extLst>
            <a:ext uri="{FF2B5EF4-FFF2-40B4-BE49-F238E27FC236}">
              <a16:creationId xmlns:a16="http://schemas.microsoft.com/office/drawing/2014/main" id="{FA6CD564-7420-4002-B371-79E6ADB18CC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3" name="Text Box 3">
          <a:extLst>
            <a:ext uri="{FF2B5EF4-FFF2-40B4-BE49-F238E27FC236}">
              <a16:creationId xmlns:a16="http://schemas.microsoft.com/office/drawing/2014/main" id="{316E5543-269E-419A-8B6D-F7A389D3694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4" name="Text Box 3">
          <a:extLst>
            <a:ext uri="{FF2B5EF4-FFF2-40B4-BE49-F238E27FC236}">
              <a16:creationId xmlns:a16="http://schemas.microsoft.com/office/drawing/2014/main" id="{2A1435A9-5FA0-498B-8B0D-34775B54540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5" name="Text Box 3">
          <a:extLst>
            <a:ext uri="{FF2B5EF4-FFF2-40B4-BE49-F238E27FC236}">
              <a16:creationId xmlns:a16="http://schemas.microsoft.com/office/drawing/2014/main" id="{C9C0C0F9-AA6E-4BF2-85F7-3932EC26BE0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6" name="Text Box 3">
          <a:extLst>
            <a:ext uri="{FF2B5EF4-FFF2-40B4-BE49-F238E27FC236}">
              <a16:creationId xmlns:a16="http://schemas.microsoft.com/office/drawing/2014/main" id="{6ECA433F-1C91-433E-BF8D-E9D71521A0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7" name="Text Box 3">
          <a:extLst>
            <a:ext uri="{FF2B5EF4-FFF2-40B4-BE49-F238E27FC236}">
              <a16:creationId xmlns:a16="http://schemas.microsoft.com/office/drawing/2014/main" id="{66B63138-846D-4018-9D16-F835554567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8" name="Text Box 3">
          <a:extLst>
            <a:ext uri="{FF2B5EF4-FFF2-40B4-BE49-F238E27FC236}">
              <a16:creationId xmlns:a16="http://schemas.microsoft.com/office/drawing/2014/main" id="{C5A4F6C0-6691-4231-8A44-B2CE39FEB61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9" name="Text Box 3">
          <a:extLst>
            <a:ext uri="{FF2B5EF4-FFF2-40B4-BE49-F238E27FC236}">
              <a16:creationId xmlns:a16="http://schemas.microsoft.com/office/drawing/2014/main" id="{305FAFA2-2F1B-45D6-B775-5BFEAC5CA17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0" name="Text Box 3">
          <a:extLst>
            <a:ext uri="{FF2B5EF4-FFF2-40B4-BE49-F238E27FC236}">
              <a16:creationId xmlns:a16="http://schemas.microsoft.com/office/drawing/2014/main" id="{78A64060-8F60-4BF2-8184-CA2A7B74F5A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1" name="Text Box 3">
          <a:extLst>
            <a:ext uri="{FF2B5EF4-FFF2-40B4-BE49-F238E27FC236}">
              <a16:creationId xmlns:a16="http://schemas.microsoft.com/office/drawing/2014/main" id="{51524223-0E3D-4753-B7BC-146CF5DD239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2" name="Text Box 3">
          <a:extLst>
            <a:ext uri="{FF2B5EF4-FFF2-40B4-BE49-F238E27FC236}">
              <a16:creationId xmlns:a16="http://schemas.microsoft.com/office/drawing/2014/main" id="{B000BE6C-B5B5-4A78-B33C-DDA2E7A43C0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3" name="Text Box 3">
          <a:extLst>
            <a:ext uri="{FF2B5EF4-FFF2-40B4-BE49-F238E27FC236}">
              <a16:creationId xmlns:a16="http://schemas.microsoft.com/office/drawing/2014/main" id="{FA660738-7889-4F7A-9E2D-5CCEBAEB18B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4" name="Text Box 3">
          <a:extLst>
            <a:ext uri="{FF2B5EF4-FFF2-40B4-BE49-F238E27FC236}">
              <a16:creationId xmlns:a16="http://schemas.microsoft.com/office/drawing/2014/main" id="{636938F7-5CE7-4762-A1E0-48EF3B1FEB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5" name="Text Box 3">
          <a:extLst>
            <a:ext uri="{FF2B5EF4-FFF2-40B4-BE49-F238E27FC236}">
              <a16:creationId xmlns:a16="http://schemas.microsoft.com/office/drawing/2014/main" id="{749AB69B-B054-4E0D-938B-4892B0CCF0D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6" name="Text Box 3">
          <a:extLst>
            <a:ext uri="{FF2B5EF4-FFF2-40B4-BE49-F238E27FC236}">
              <a16:creationId xmlns:a16="http://schemas.microsoft.com/office/drawing/2014/main" id="{772BBBDA-8EF7-4830-B943-71C87FFAFE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77" name="Text Box 3">
          <a:extLst>
            <a:ext uri="{FF2B5EF4-FFF2-40B4-BE49-F238E27FC236}">
              <a16:creationId xmlns:a16="http://schemas.microsoft.com/office/drawing/2014/main" id="{193C12C2-31BD-47A4-863D-5079BE431F5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78" name="Text Box 3">
          <a:extLst>
            <a:ext uri="{FF2B5EF4-FFF2-40B4-BE49-F238E27FC236}">
              <a16:creationId xmlns:a16="http://schemas.microsoft.com/office/drawing/2014/main" id="{D6C1A7BE-E179-48A2-9AA6-98592482DB5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79" name="Text Box 3">
          <a:extLst>
            <a:ext uri="{FF2B5EF4-FFF2-40B4-BE49-F238E27FC236}">
              <a16:creationId xmlns:a16="http://schemas.microsoft.com/office/drawing/2014/main" id="{EA75745B-082A-4D97-815F-CE7C2220EDB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0" name="Text Box 3">
          <a:extLst>
            <a:ext uri="{FF2B5EF4-FFF2-40B4-BE49-F238E27FC236}">
              <a16:creationId xmlns:a16="http://schemas.microsoft.com/office/drawing/2014/main" id="{FBC685B1-46A1-4A53-AC9E-C50082CBED1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1" name="Text Box 3">
          <a:extLst>
            <a:ext uri="{FF2B5EF4-FFF2-40B4-BE49-F238E27FC236}">
              <a16:creationId xmlns:a16="http://schemas.microsoft.com/office/drawing/2014/main" id="{E328FFD0-B62C-4657-863C-7A836300901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2" name="Text Box 3">
          <a:extLst>
            <a:ext uri="{FF2B5EF4-FFF2-40B4-BE49-F238E27FC236}">
              <a16:creationId xmlns:a16="http://schemas.microsoft.com/office/drawing/2014/main" id="{A9835684-B3A6-426B-9DFE-296B031E22E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3" name="Text Box 3">
          <a:extLst>
            <a:ext uri="{FF2B5EF4-FFF2-40B4-BE49-F238E27FC236}">
              <a16:creationId xmlns:a16="http://schemas.microsoft.com/office/drawing/2014/main" id="{222C8CE6-F162-46EB-B7C9-650E53E0AC6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4" name="Text Box 3">
          <a:extLst>
            <a:ext uri="{FF2B5EF4-FFF2-40B4-BE49-F238E27FC236}">
              <a16:creationId xmlns:a16="http://schemas.microsoft.com/office/drawing/2014/main" id="{77972E32-FF30-4ECC-99DC-1D4D21BFD87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5" name="Text Box 3">
          <a:extLst>
            <a:ext uri="{FF2B5EF4-FFF2-40B4-BE49-F238E27FC236}">
              <a16:creationId xmlns:a16="http://schemas.microsoft.com/office/drawing/2014/main" id="{4275761B-2DDB-4B80-BCCD-957BD0A6801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6" name="Text Box 3">
          <a:extLst>
            <a:ext uri="{FF2B5EF4-FFF2-40B4-BE49-F238E27FC236}">
              <a16:creationId xmlns:a16="http://schemas.microsoft.com/office/drawing/2014/main" id="{C8878B25-F5B4-4F0D-88A3-FC7095ACB18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7" name="Text Box 3">
          <a:extLst>
            <a:ext uri="{FF2B5EF4-FFF2-40B4-BE49-F238E27FC236}">
              <a16:creationId xmlns:a16="http://schemas.microsoft.com/office/drawing/2014/main" id="{98E91180-C50C-4356-9C29-207E752955F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8" name="Text Box 3">
          <a:extLst>
            <a:ext uri="{FF2B5EF4-FFF2-40B4-BE49-F238E27FC236}">
              <a16:creationId xmlns:a16="http://schemas.microsoft.com/office/drawing/2014/main" id="{CF764C78-8A3B-4229-A59C-8BC75B1353E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9" name="Text Box 3">
          <a:extLst>
            <a:ext uri="{FF2B5EF4-FFF2-40B4-BE49-F238E27FC236}">
              <a16:creationId xmlns:a16="http://schemas.microsoft.com/office/drawing/2014/main" id="{A36E3046-2653-4912-9F72-4ADBA71E144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0" name="Text Box 3">
          <a:extLst>
            <a:ext uri="{FF2B5EF4-FFF2-40B4-BE49-F238E27FC236}">
              <a16:creationId xmlns:a16="http://schemas.microsoft.com/office/drawing/2014/main" id="{414C8A16-DF36-4922-B21C-F8199EA01E7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1" name="Text Box 3">
          <a:extLst>
            <a:ext uri="{FF2B5EF4-FFF2-40B4-BE49-F238E27FC236}">
              <a16:creationId xmlns:a16="http://schemas.microsoft.com/office/drawing/2014/main" id="{16D9A63A-20A5-44B7-AC33-F7413F20D86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2" name="Text Box 3">
          <a:extLst>
            <a:ext uri="{FF2B5EF4-FFF2-40B4-BE49-F238E27FC236}">
              <a16:creationId xmlns:a16="http://schemas.microsoft.com/office/drawing/2014/main" id="{A772540D-4516-414E-804D-622F4116E1E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3" name="Text Box 3">
          <a:extLst>
            <a:ext uri="{FF2B5EF4-FFF2-40B4-BE49-F238E27FC236}">
              <a16:creationId xmlns:a16="http://schemas.microsoft.com/office/drawing/2014/main" id="{6873578B-F83F-4FE9-8DDD-11C6C4AE2462}"/>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4" name="Text Box 3">
          <a:extLst>
            <a:ext uri="{FF2B5EF4-FFF2-40B4-BE49-F238E27FC236}">
              <a16:creationId xmlns:a16="http://schemas.microsoft.com/office/drawing/2014/main" id="{D14579C3-DB6B-4D8E-89BC-612596886E4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5" name="Text Box 3">
          <a:extLst>
            <a:ext uri="{FF2B5EF4-FFF2-40B4-BE49-F238E27FC236}">
              <a16:creationId xmlns:a16="http://schemas.microsoft.com/office/drawing/2014/main" id="{CFD61AD5-3A91-420A-B044-3F3DACB8E14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6" name="Text Box 3">
          <a:extLst>
            <a:ext uri="{FF2B5EF4-FFF2-40B4-BE49-F238E27FC236}">
              <a16:creationId xmlns:a16="http://schemas.microsoft.com/office/drawing/2014/main" id="{2C568207-303B-4BD1-A345-8D54385AC91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7" name="Text Box 3">
          <a:extLst>
            <a:ext uri="{FF2B5EF4-FFF2-40B4-BE49-F238E27FC236}">
              <a16:creationId xmlns:a16="http://schemas.microsoft.com/office/drawing/2014/main" id="{2AC6629D-82F9-41B3-BB63-BD7611E1EAA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8" name="Text Box 3">
          <a:extLst>
            <a:ext uri="{FF2B5EF4-FFF2-40B4-BE49-F238E27FC236}">
              <a16:creationId xmlns:a16="http://schemas.microsoft.com/office/drawing/2014/main" id="{F9EC14C1-7B23-4A39-8C0B-DA5E6F631B8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9" name="Text Box 3">
          <a:extLst>
            <a:ext uri="{FF2B5EF4-FFF2-40B4-BE49-F238E27FC236}">
              <a16:creationId xmlns:a16="http://schemas.microsoft.com/office/drawing/2014/main" id="{D5B430C1-B70A-43F6-8E7C-948F6371BF9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0" name="Text Box 3">
          <a:extLst>
            <a:ext uri="{FF2B5EF4-FFF2-40B4-BE49-F238E27FC236}">
              <a16:creationId xmlns:a16="http://schemas.microsoft.com/office/drawing/2014/main" id="{4FA10240-862D-44E8-859F-CBDBD537DAB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1" name="Text Box 3">
          <a:extLst>
            <a:ext uri="{FF2B5EF4-FFF2-40B4-BE49-F238E27FC236}">
              <a16:creationId xmlns:a16="http://schemas.microsoft.com/office/drawing/2014/main" id="{D478802D-BF78-4020-98BE-5D21C5CED5E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2" name="Text Box 3">
          <a:extLst>
            <a:ext uri="{FF2B5EF4-FFF2-40B4-BE49-F238E27FC236}">
              <a16:creationId xmlns:a16="http://schemas.microsoft.com/office/drawing/2014/main" id="{D024B510-0FB5-4390-8438-B7A04EC0D0C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3" name="Text Box 3">
          <a:extLst>
            <a:ext uri="{FF2B5EF4-FFF2-40B4-BE49-F238E27FC236}">
              <a16:creationId xmlns:a16="http://schemas.microsoft.com/office/drawing/2014/main" id="{6FA19584-B55E-44C7-A291-969B714240E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4" name="Text Box 3">
          <a:extLst>
            <a:ext uri="{FF2B5EF4-FFF2-40B4-BE49-F238E27FC236}">
              <a16:creationId xmlns:a16="http://schemas.microsoft.com/office/drawing/2014/main" id="{2D45FFD7-B84A-4732-B4C7-C7DCE05CE37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5" name="Text Box 3">
          <a:extLst>
            <a:ext uri="{FF2B5EF4-FFF2-40B4-BE49-F238E27FC236}">
              <a16:creationId xmlns:a16="http://schemas.microsoft.com/office/drawing/2014/main" id="{A1934B6F-F623-480A-A04C-2806526E8D2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6" name="Text Box 3">
          <a:extLst>
            <a:ext uri="{FF2B5EF4-FFF2-40B4-BE49-F238E27FC236}">
              <a16:creationId xmlns:a16="http://schemas.microsoft.com/office/drawing/2014/main" id="{634E237F-6BE4-43F5-BBC4-E62A61F0DED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7" name="Text Box 3">
          <a:extLst>
            <a:ext uri="{FF2B5EF4-FFF2-40B4-BE49-F238E27FC236}">
              <a16:creationId xmlns:a16="http://schemas.microsoft.com/office/drawing/2014/main" id="{AF42068C-B649-4D30-B1FB-E476FF672A9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8" name="Text Box 3">
          <a:extLst>
            <a:ext uri="{FF2B5EF4-FFF2-40B4-BE49-F238E27FC236}">
              <a16:creationId xmlns:a16="http://schemas.microsoft.com/office/drawing/2014/main" id="{75B2215B-462F-4B5A-9E4C-9E0FF40F369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09" name="Text Box 3">
          <a:extLst>
            <a:ext uri="{FF2B5EF4-FFF2-40B4-BE49-F238E27FC236}">
              <a16:creationId xmlns:a16="http://schemas.microsoft.com/office/drawing/2014/main" id="{4E8640C2-6E2E-452E-A3C5-A1D39F2C2A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0" name="Text Box 3">
          <a:extLst>
            <a:ext uri="{FF2B5EF4-FFF2-40B4-BE49-F238E27FC236}">
              <a16:creationId xmlns:a16="http://schemas.microsoft.com/office/drawing/2014/main" id="{96A4A8A3-8770-4BF5-AE8D-7D3D890F818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1" name="Text Box 3">
          <a:extLst>
            <a:ext uri="{FF2B5EF4-FFF2-40B4-BE49-F238E27FC236}">
              <a16:creationId xmlns:a16="http://schemas.microsoft.com/office/drawing/2014/main" id="{568E4303-1E7C-4F00-92E2-947210062989}"/>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2" name="Text Box 3">
          <a:extLst>
            <a:ext uri="{FF2B5EF4-FFF2-40B4-BE49-F238E27FC236}">
              <a16:creationId xmlns:a16="http://schemas.microsoft.com/office/drawing/2014/main" id="{979EC96A-FB52-4436-A696-C07160558C5D}"/>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3" name="Text Box 3">
          <a:extLst>
            <a:ext uri="{FF2B5EF4-FFF2-40B4-BE49-F238E27FC236}">
              <a16:creationId xmlns:a16="http://schemas.microsoft.com/office/drawing/2014/main" id="{22EC19DB-D3DA-4FF8-975D-CE4BEC8614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4" name="Text Box 3">
          <a:extLst>
            <a:ext uri="{FF2B5EF4-FFF2-40B4-BE49-F238E27FC236}">
              <a16:creationId xmlns:a16="http://schemas.microsoft.com/office/drawing/2014/main" id="{6974DFFB-8CE9-4FFA-AE21-992F2625AE8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5" name="Text Box 3">
          <a:extLst>
            <a:ext uri="{FF2B5EF4-FFF2-40B4-BE49-F238E27FC236}">
              <a16:creationId xmlns:a16="http://schemas.microsoft.com/office/drawing/2014/main" id="{19F3FB0E-8755-4C7B-9A2A-FD216563AC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6" name="Text Box 3">
          <a:extLst>
            <a:ext uri="{FF2B5EF4-FFF2-40B4-BE49-F238E27FC236}">
              <a16:creationId xmlns:a16="http://schemas.microsoft.com/office/drawing/2014/main" id="{AD213E01-B8FF-4682-AC19-D8356DCC68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7" name="Text Box 3">
          <a:extLst>
            <a:ext uri="{FF2B5EF4-FFF2-40B4-BE49-F238E27FC236}">
              <a16:creationId xmlns:a16="http://schemas.microsoft.com/office/drawing/2014/main" id="{589EB3AE-37E0-4816-B777-87FD5F840B50}"/>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8" name="Text Box 3">
          <a:extLst>
            <a:ext uri="{FF2B5EF4-FFF2-40B4-BE49-F238E27FC236}">
              <a16:creationId xmlns:a16="http://schemas.microsoft.com/office/drawing/2014/main" id="{5397B64D-104B-49BF-9925-C91476096251}"/>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9" name="Text Box 3">
          <a:extLst>
            <a:ext uri="{FF2B5EF4-FFF2-40B4-BE49-F238E27FC236}">
              <a16:creationId xmlns:a16="http://schemas.microsoft.com/office/drawing/2014/main" id="{C01194CB-630D-4BAD-A5DF-5350E9FDE7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20" name="Text Box 3">
          <a:extLst>
            <a:ext uri="{FF2B5EF4-FFF2-40B4-BE49-F238E27FC236}">
              <a16:creationId xmlns:a16="http://schemas.microsoft.com/office/drawing/2014/main" id="{5E588847-35B2-440F-86CF-3B8A5665CB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1" name="Text Box 3">
          <a:extLst>
            <a:ext uri="{FF2B5EF4-FFF2-40B4-BE49-F238E27FC236}">
              <a16:creationId xmlns:a16="http://schemas.microsoft.com/office/drawing/2014/main" id="{57606257-1A71-41D4-BC16-E68F26AF302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2" name="Text Box 3">
          <a:extLst>
            <a:ext uri="{FF2B5EF4-FFF2-40B4-BE49-F238E27FC236}">
              <a16:creationId xmlns:a16="http://schemas.microsoft.com/office/drawing/2014/main" id="{19899DC9-20F9-4E71-A4BD-C53082303E2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3" name="Text Box 3">
          <a:extLst>
            <a:ext uri="{FF2B5EF4-FFF2-40B4-BE49-F238E27FC236}">
              <a16:creationId xmlns:a16="http://schemas.microsoft.com/office/drawing/2014/main" id="{1E16EA06-AA6A-49B9-BA9E-DEECBC44CE2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4" name="Text Box 3">
          <a:extLst>
            <a:ext uri="{FF2B5EF4-FFF2-40B4-BE49-F238E27FC236}">
              <a16:creationId xmlns:a16="http://schemas.microsoft.com/office/drawing/2014/main" id="{CE4A6B51-4030-4721-81DD-15830835C3C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5" name="Text Box 3">
          <a:extLst>
            <a:ext uri="{FF2B5EF4-FFF2-40B4-BE49-F238E27FC236}">
              <a16:creationId xmlns:a16="http://schemas.microsoft.com/office/drawing/2014/main" id="{50100205-62A0-4908-A145-8263DF50A87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6" name="Text Box 3">
          <a:extLst>
            <a:ext uri="{FF2B5EF4-FFF2-40B4-BE49-F238E27FC236}">
              <a16:creationId xmlns:a16="http://schemas.microsoft.com/office/drawing/2014/main" id="{A598F8B7-A988-45D3-90E8-628E0E43A12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7" name="Text Box 3">
          <a:extLst>
            <a:ext uri="{FF2B5EF4-FFF2-40B4-BE49-F238E27FC236}">
              <a16:creationId xmlns:a16="http://schemas.microsoft.com/office/drawing/2014/main" id="{10B97CFF-FE5F-4B66-B554-4D01CD3A30F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8" name="Text Box 3">
          <a:extLst>
            <a:ext uri="{FF2B5EF4-FFF2-40B4-BE49-F238E27FC236}">
              <a16:creationId xmlns:a16="http://schemas.microsoft.com/office/drawing/2014/main" id="{AEE7A669-24EC-4155-B187-C53B4029C5C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9" name="Text Box 3">
          <a:extLst>
            <a:ext uri="{FF2B5EF4-FFF2-40B4-BE49-F238E27FC236}">
              <a16:creationId xmlns:a16="http://schemas.microsoft.com/office/drawing/2014/main" id="{01918F3C-32CC-4D67-AA11-D62A396D4AF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0" name="Text Box 3">
          <a:extLst>
            <a:ext uri="{FF2B5EF4-FFF2-40B4-BE49-F238E27FC236}">
              <a16:creationId xmlns:a16="http://schemas.microsoft.com/office/drawing/2014/main" id="{56F4B12B-72A2-48B0-98E8-7E6EB635FE9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1" name="Text Box 3">
          <a:extLst>
            <a:ext uri="{FF2B5EF4-FFF2-40B4-BE49-F238E27FC236}">
              <a16:creationId xmlns:a16="http://schemas.microsoft.com/office/drawing/2014/main" id="{78552E2F-06E2-4809-A55E-9A5F17BE41A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2" name="Text Box 3">
          <a:extLst>
            <a:ext uri="{FF2B5EF4-FFF2-40B4-BE49-F238E27FC236}">
              <a16:creationId xmlns:a16="http://schemas.microsoft.com/office/drawing/2014/main" id="{AA7CFC4F-98D2-4A89-99FA-C12F5252D52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3" name="Text Box 3">
          <a:extLst>
            <a:ext uri="{FF2B5EF4-FFF2-40B4-BE49-F238E27FC236}">
              <a16:creationId xmlns:a16="http://schemas.microsoft.com/office/drawing/2014/main" id="{9584E5FA-4DC0-4BAA-B187-744FD0327FE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4" name="Text Box 3">
          <a:extLst>
            <a:ext uri="{FF2B5EF4-FFF2-40B4-BE49-F238E27FC236}">
              <a16:creationId xmlns:a16="http://schemas.microsoft.com/office/drawing/2014/main" id="{5172B18F-A753-4655-92CA-EB287EF99AC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5" name="Text Box 3">
          <a:extLst>
            <a:ext uri="{FF2B5EF4-FFF2-40B4-BE49-F238E27FC236}">
              <a16:creationId xmlns:a16="http://schemas.microsoft.com/office/drawing/2014/main" id="{F9C6BD65-BDDC-4EEB-9075-F9DEC47A2C2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6" name="Text Box 3">
          <a:extLst>
            <a:ext uri="{FF2B5EF4-FFF2-40B4-BE49-F238E27FC236}">
              <a16:creationId xmlns:a16="http://schemas.microsoft.com/office/drawing/2014/main" id="{FCC9BE42-9786-40A9-B54D-575F19FA8A4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7" name="Text Box 3">
          <a:extLst>
            <a:ext uri="{FF2B5EF4-FFF2-40B4-BE49-F238E27FC236}">
              <a16:creationId xmlns:a16="http://schemas.microsoft.com/office/drawing/2014/main" id="{8F21C4FB-B5BD-4C3A-8E8B-F10F701D4AB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8" name="Text Box 3">
          <a:extLst>
            <a:ext uri="{FF2B5EF4-FFF2-40B4-BE49-F238E27FC236}">
              <a16:creationId xmlns:a16="http://schemas.microsoft.com/office/drawing/2014/main" id="{E2C5AF09-D69A-480D-8461-6A8D9862162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9" name="Text Box 3">
          <a:extLst>
            <a:ext uri="{FF2B5EF4-FFF2-40B4-BE49-F238E27FC236}">
              <a16:creationId xmlns:a16="http://schemas.microsoft.com/office/drawing/2014/main" id="{75366A5B-1408-4AAE-BD18-F720ECB84AA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0" name="Text Box 3">
          <a:extLst>
            <a:ext uri="{FF2B5EF4-FFF2-40B4-BE49-F238E27FC236}">
              <a16:creationId xmlns:a16="http://schemas.microsoft.com/office/drawing/2014/main" id="{7E24A10E-8B1E-41A4-92C6-C6B1953B581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1" name="Text Box 3">
          <a:extLst>
            <a:ext uri="{FF2B5EF4-FFF2-40B4-BE49-F238E27FC236}">
              <a16:creationId xmlns:a16="http://schemas.microsoft.com/office/drawing/2014/main" id="{B14C1783-D6AB-4983-8A23-24DFB197F26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2" name="Text Box 3">
          <a:extLst>
            <a:ext uri="{FF2B5EF4-FFF2-40B4-BE49-F238E27FC236}">
              <a16:creationId xmlns:a16="http://schemas.microsoft.com/office/drawing/2014/main" id="{F7A60517-B5CB-48B5-9F86-96CA31C2860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3" name="Text Box 3">
          <a:extLst>
            <a:ext uri="{FF2B5EF4-FFF2-40B4-BE49-F238E27FC236}">
              <a16:creationId xmlns:a16="http://schemas.microsoft.com/office/drawing/2014/main" id="{0DFCC812-C4AB-470E-8775-76DE0ED65F4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4" name="Text Box 3">
          <a:extLst>
            <a:ext uri="{FF2B5EF4-FFF2-40B4-BE49-F238E27FC236}">
              <a16:creationId xmlns:a16="http://schemas.microsoft.com/office/drawing/2014/main" id="{CC8994D4-B0D3-4874-92AA-C411F6A013C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5" name="Text Box 3">
          <a:extLst>
            <a:ext uri="{FF2B5EF4-FFF2-40B4-BE49-F238E27FC236}">
              <a16:creationId xmlns:a16="http://schemas.microsoft.com/office/drawing/2014/main" id="{D6FDA174-7875-488E-84F7-A5C6B3AAD5F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6" name="Text Box 3">
          <a:extLst>
            <a:ext uri="{FF2B5EF4-FFF2-40B4-BE49-F238E27FC236}">
              <a16:creationId xmlns:a16="http://schemas.microsoft.com/office/drawing/2014/main" id="{8B26CA32-1673-42A0-8C25-93BDDA753B6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7" name="Text Box 3">
          <a:extLst>
            <a:ext uri="{FF2B5EF4-FFF2-40B4-BE49-F238E27FC236}">
              <a16:creationId xmlns:a16="http://schemas.microsoft.com/office/drawing/2014/main" id="{808FBA69-6B83-45AD-B961-D949DA0D969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8" name="Text Box 3">
          <a:extLst>
            <a:ext uri="{FF2B5EF4-FFF2-40B4-BE49-F238E27FC236}">
              <a16:creationId xmlns:a16="http://schemas.microsoft.com/office/drawing/2014/main" id="{9333A6B7-C995-4B17-8F58-EEFB70A1D26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9" name="Text Box 3">
          <a:extLst>
            <a:ext uri="{FF2B5EF4-FFF2-40B4-BE49-F238E27FC236}">
              <a16:creationId xmlns:a16="http://schemas.microsoft.com/office/drawing/2014/main" id="{74B73796-CEC4-422E-A6A3-1AF89AB1762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0" name="Text Box 3">
          <a:extLst>
            <a:ext uri="{FF2B5EF4-FFF2-40B4-BE49-F238E27FC236}">
              <a16:creationId xmlns:a16="http://schemas.microsoft.com/office/drawing/2014/main" id="{DFDC9890-5C08-426A-A664-56206B04780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1" name="Text Box 3">
          <a:extLst>
            <a:ext uri="{FF2B5EF4-FFF2-40B4-BE49-F238E27FC236}">
              <a16:creationId xmlns:a16="http://schemas.microsoft.com/office/drawing/2014/main" id="{5688B62B-4A45-4DF7-8811-3EB9A46CEB5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2" name="Text Box 3">
          <a:extLst>
            <a:ext uri="{FF2B5EF4-FFF2-40B4-BE49-F238E27FC236}">
              <a16:creationId xmlns:a16="http://schemas.microsoft.com/office/drawing/2014/main" id="{3BCE7EC9-A71C-4A67-A765-AA2ADF7D97F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3" name="Text Box 3">
          <a:extLst>
            <a:ext uri="{FF2B5EF4-FFF2-40B4-BE49-F238E27FC236}">
              <a16:creationId xmlns:a16="http://schemas.microsoft.com/office/drawing/2014/main" id="{F2101CEB-495C-4A3D-92C5-DC7A09867A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4" name="Text Box 3">
          <a:extLst>
            <a:ext uri="{FF2B5EF4-FFF2-40B4-BE49-F238E27FC236}">
              <a16:creationId xmlns:a16="http://schemas.microsoft.com/office/drawing/2014/main" id="{CE1D44A4-7BF7-4760-B453-16F640F455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5" name="Text Box 3">
          <a:extLst>
            <a:ext uri="{FF2B5EF4-FFF2-40B4-BE49-F238E27FC236}">
              <a16:creationId xmlns:a16="http://schemas.microsoft.com/office/drawing/2014/main" id="{D9D31BE2-6665-4D7A-9917-78DB4786786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6" name="Text Box 3">
          <a:extLst>
            <a:ext uri="{FF2B5EF4-FFF2-40B4-BE49-F238E27FC236}">
              <a16:creationId xmlns:a16="http://schemas.microsoft.com/office/drawing/2014/main" id="{7C3F2BA1-71AF-41FA-B865-0229A5D76D9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7" name="Text Box 3">
          <a:extLst>
            <a:ext uri="{FF2B5EF4-FFF2-40B4-BE49-F238E27FC236}">
              <a16:creationId xmlns:a16="http://schemas.microsoft.com/office/drawing/2014/main" id="{2A6BEB61-EABE-4D53-A7DF-9596247D4A9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8" name="Text Box 3">
          <a:extLst>
            <a:ext uri="{FF2B5EF4-FFF2-40B4-BE49-F238E27FC236}">
              <a16:creationId xmlns:a16="http://schemas.microsoft.com/office/drawing/2014/main" id="{60E352C5-28A3-4C54-91E8-0C36F16B5FA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9" name="Text Box 3">
          <a:extLst>
            <a:ext uri="{FF2B5EF4-FFF2-40B4-BE49-F238E27FC236}">
              <a16:creationId xmlns:a16="http://schemas.microsoft.com/office/drawing/2014/main" id="{44DF77C5-C2CA-4CB7-AF81-62709C72FD6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0" name="Text Box 3">
          <a:extLst>
            <a:ext uri="{FF2B5EF4-FFF2-40B4-BE49-F238E27FC236}">
              <a16:creationId xmlns:a16="http://schemas.microsoft.com/office/drawing/2014/main" id="{604CDF0A-AD51-4280-9B29-AB638511C51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1" name="Text Box 3">
          <a:extLst>
            <a:ext uri="{FF2B5EF4-FFF2-40B4-BE49-F238E27FC236}">
              <a16:creationId xmlns:a16="http://schemas.microsoft.com/office/drawing/2014/main" id="{C0B6E636-F7E8-4F6C-92D4-AD23C4B564C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2" name="Text Box 3">
          <a:extLst>
            <a:ext uri="{FF2B5EF4-FFF2-40B4-BE49-F238E27FC236}">
              <a16:creationId xmlns:a16="http://schemas.microsoft.com/office/drawing/2014/main" id="{DF9E7BD8-F51C-4BD0-833D-67413EF9606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3" name="Text Box 3">
          <a:extLst>
            <a:ext uri="{FF2B5EF4-FFF2-40B4-BE49-F238E27FC236}">
              <a16:creationId xmlns:a16="http://schemas.microsoft.com/office/drawing/2014/main" id="{315F2CA0-60A6-41A9-BB90-26CA8E33686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4" name="Text Box 3">
          <a:extLst>
            <a:ext uri="{FF2B5EF4-FFF2-40B4-BE49-F238E27FC236}">
              <a16:creationId xmlns:a16="http://schemas.microsoft.com/office/drawing/2014/main" id="{C65193FA-36B7-4FED-B0F0-A8DFA4D141A2}"/>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5" name="Text Box 3">
          <a:extLst>
            <a:ext uri="{FF2B5EF4-FFF2-40B4-BE49-F238E27FC236}">
              <a16:creationId xmlns:a16="http://schemas.microsoft.com/office/drawing/2014/main" id="{0E0E72B1-6090-4188-BD33-DECDC31F536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6" name="Text Box 3">
          <a:extLst>
            <a:ext uri="{FF2B5EF4-FFF2-40B4-BE49-F238E27FC236}">
              <a16:creationId xmlns:a16="http://schemas.microsoft.com/office/drawing/2014/main" id="{115C335D-49D3-4087-B608-743E5583B94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7" name="Text Box 3">
          <a:extLst>
            <a:ext uri="{FF2B5EF4-FFF2-40B4-BE49-F238E27FC236}">
              <a16:creationId xmlns:a16="http://schemas.microsoft.com/office/drawing/2014/main" id="{A3559533-AAE3-4F3B-94D4-091DAD51294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8" name="Text Box 3">
          <a:extLst>
            <a:ext uri="{FF2B5EF4-FFF2-40B4-BE49-F238E27FC236}">
              <a16:creationId xmlns:a16="http://schemas.microsoft.com/office/drawing/2014/main" id="{701B9BB1-88EB-4AB6-BD35-782C7704FC5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9" name="Text Box 3">
          <a:extLst>
            <a:ext uri="{FF2B5EF4-FFF2-40B4-BE49-F238E27FC236}">
              <a16:creationId xmlns:a16="http://schemas.microsoft.com/office/drawing/2014/main" id="{D1C7D9A6-6A4C-4AC5-AB6B-124B3FB20AB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0" name="Text Box 3">
          <a:extLst>
            <a:ext uri="{FF2B5EF4-FFF2-40B4-BE49-F238E27FC236}">
              <a16:creationId xmlns:a16="http://schemas.microsoft.com/office/drawing/2014/main" id="{8304C6FF-D9BF-4C5B-BB0D-55D420E80B0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1" name="Text Box 3">
          <a:extLst>
            <a:ext uri="{FF2B5EF4-FFF2-40B4-BE49-F238E27FC236}">
              <a16:creationId xmlns:a16="http://schemas.microsoft.com/office/drawing/2014/main" id="{8705E1AC-7279-4D82-A173-EBDB4D7C3DD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2" name="Text Box 3">
          <a:extLst>
            <a:ext uri="{FF2B5EF4-FFF2-40B4-BE49-F238E27FC236}">
              <a16:creationId xmlns:a16="http://schemas.microsoft.com/office/drawing/2014/main" id="{CBE5B2BC-ACD9-4400-81A7-EAF6D75F40B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3" name="Text Box 3">
          <a:extLst>
            <a:ext uri="{FF2B5EF4-FFF2-40B4-BE49-F238E27FC236}">
              <a16:creationId xmlns:a16="http://schemas.microsoft.com/office/drawing/2014/main" id="{801A93F2-9E47-4C66-9AA6-C3E6880E54C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4" name="Text Box 3">
          <a:extLst>
            <a:ext uri="{FF2B5EF4-FFF2-40B4-BE49-F238E27FC236}">
              <a16:creationId xmlns:a16="http://schemas.microsoft.com/office/drawing/2014/main" id="{F2AB90D5-61D9-42A2-AA11-7E20D1A0B34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5" name="Text Box 3">
          <a:extLst>
            <a:ext uri="{FF2B5EF4-FFF2-40B4-BE49-F238E27FC236}">
              <a16:creationId xmlns:a16="http://schemas.microsoft.com/office/drawing/2014/main" id="{63A6CD06-D3A1-4A07-B41D-264468CD1CD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6" name="Text Box 3">
          <a:extLst>
            <a:ext uri="{FF2B5EF4-FFF2-40B4-BE49-F238E27FC236}">
              <a16:creationId xmlns:a16="http://schemas.microsoft.com/office/drawing/2014/main" id="{B62CC913-B2F3-438C-81AB-CA4DB28F49D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7" name="Text Box 3">
          <a:extLst>
            <a:ext uri="{FF2B5EF4-FFF2-40B4-BE49-F238E27FC236}">
              <a16:creationId xmlns:a16="http://schemas.microsoft.com/office/drawing/2014/main" id="{0CA38531-8893-452C-B7C7-D286DEA8F56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8" name="Text Box 3">
          <a:extLst>
            <a:ext uri="{FF2B5EF4-FFF2-40B4-BE49-F238E27FC236}">
              <a16:creationId xmlns:a16="http://schemas.microsoft.com/office/drawing/2014/main" id="{48653DDE-3A18-4E16-9493-DF162055C94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9" name="Text Box 3">
          <a:extLst>
            <a:ext uri="{FF2B5EF4-FFF2-40B4-BE49-F238E27FC236}">
              <a16:creationId xmlns:a16="http://schemas.microsoft.com/office/drawing/2014/main" id="{48EAD4A5-7F55-456D-94F9-ECA066ABCEA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0" name="Text Box 3">
          <a:extLst>
            <a:ext uri="{FF2B5EF4-FFF2-40B4-BE49-F238E27FC236}">
              <a16:creationId xmlns:a16="http://schemas.microsoft.com/office/drawing/2014/main" id="{546D56CB-6676-4DD1-95F9-C07FD0E7667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1" name="Text Box 3">
          <a:extLst>
            <a:ext uri="{FF2B5EF4-FFF2-40B4-BE49-F238E27FC236}">
              <a16:creationId xmlns:a16="http://schemas.microsoft.com/office/drawing/2014/main" id="{5BB48BC8-AA62-47FC-8205-0B62591FE14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2" name="Text Box 3">
          <a:extLst>
            <a:ext uri="{FF2B5EF4-FFF2-40B4-BE49-F238E27FC236}">
              <a16:creationId xmlns:a16="http://schemas.microsoft.com/office/drawing/2014/main" id="{0D6C3794-5201-43E5-B0F4-8448BC4D414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3" name="Text Box 3">
          <a:extLst>
            <a:ext uri="{FF2B5EF4-FFF2-40B4-BE49-F238E27FC236}">
              <a16:creationId xmlns:a16="http://schemas.microsoft.com/office/drawing/2014/main" id="{C4E7A32F-75C0-47E2-A0C0-8BBCB64FA28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4" name="Text Box 3">
          <a:extLst>
            <a:ext uri="{FF2B5EF4-FFF2-40B4-BE49-F238E27FC236}">
              <a16:creationId xmlns:a16="http://schemas.microsoft.com/office/drawing/2014/main" id="{76F683D2-DA82-4B2A-8D94-9A5E5408177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5" name="Text Box 3">
          <a:extLst>
            <a:ext uri="{FF2B5EF4-FFF2-40B4-BE49-F238E27FC236}">
              <a16:creationId xmlns:a16="http://schemas.microsoft.com/office/drawing/2014/main" id="{FC7EC7E3-2A5C-48D9-B4CB-258E3FA0B66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6" name="Text Box 3">
          <a:extLst>
            <a:ext uri="{FF2B5EF4-FFF2-40B4-BE49-F238E27FC236}">
              <a16:creationId xmlns:a16="http://schemas.microsoft.com/office/drawing/2014/main" id="{62AEA9EB-9BBD-46E3-887A-CC75F73E511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7" name="Text Box 3">
          <a:extLst>
            <a:ext uri="{FF2B5EF4-FFF2-40B4-BE49-F238E27FC236}">
              <a16:creationId xmlns:a16="http://schemas.microsoft.com/office/drawing/2014/main" id="{6F3827F5-8032-4CAE-AD91-6BAE116AF96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88" name="Text Box 3">
          <a:extLst>
            <a:ext uri="{FF2B5EF4-FFF2-40B4-BE49-F238E27FC236}">
              <a16:creationId xmlns:a16="http://schemas.microsoft.com/office/drawing/2014/main" id="{2B591486-1113-4945-BC59-4E1587516A1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89" name="Text Box 3">
          <a:extLst>
            <a:ext uri="{FF2B5EF4-FFF2-40B4-BE49-F238E27FC236}">
              <a16:creationId xmlns:a16="http://schemas.microsoft.com/office/drawing/2014/main" id="{06E401EF-390E-44A8-B35C-A4FE849220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0" name="Text Box 3">
          <a:extLst>
            <a:ext uri="{FF2B5EF4-FFF2-40B4-BE49-F238E27FC236}">
              <a16:creationId xmlns:a16="http://schemas.microsoft.com/office/drawing/2014/main" id="{DE3A983D-072A-4E83-A873-C8909A2137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1" name="Text Box 3">
          <a:extLst>
            <a:ext uri="{FF2B5EF4-FFF2-40B4-BE49-F238E27FC236}">
              <a16:creationId xmlns:a16="http://schemas.microsoft.com/office/drawing/2014/main" id="{38745DC6-7FD3-423B-A700-3B911C8083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2" name="Text Box 3">
          <a:extLst>
            <a:ext uri="{FF2B5EF4-FFF2-40B4-BE49-F238E27FC236}">
              <a16:creationId xmlns:a16="http://schemas.microsoft.com/office/drawing/2014/main" id="{60A3921E-0A7D-471A-86A8-37990C2CD7F0}"/>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3" name="Text Box 3">
          <a:extLst>
            <a:ext uri="{FF2B5EF4-FFF2-40B4-BE49-F238E27FC236}">
              <a16:creationId xmlns:a16="http://schemas.microsoft.com/office/drawing/2014/main" id="{B019F885-B82F-4BB0-ABDF-82302A295102}"/>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4" name="Text Box 3">
          <a:extLst>
            <a:ext uri="{FF2B5EF4-FFF2-40B4-BE49-F238E27FC236}">
              <a16:creationId xmlns:a16="http://schemas.microsoft.com/office/drawing/2014/main" id="{330FF86B-BDF3-4FA4-9499-A4811FC2E1DC}"/>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5" name="Text Box 3">
          <a:extLst>
            <a:ext uri="{FF2B5EF4-FFF2-40B4-BE49-F238E27FC236}">
              <a16:creationId xmlns:a16="http://schemas.microsoft.com/office/drawing/2014/main" id="{0F805E2D-9401-4095-AE55-13615F92EA6A}"/>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696" name="Text Box 3">
          <a:extLst>
            <a:ext uri="{FF2B5EF4-FFF2-40B4-BE49-F238E27FC236}">
              <a16:creationId xmlns:a16="http://schemas.microsoft.com/office/drawing/2014/main" id="{3C381B01-FD90-4580-A36A-0B7DB6F402B0}"/>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697" name="Text Box 3">
          <a:extLst>
            <a:ext uri="{FF2B5EF4-FFF2-40B4-BE49-F238E27FC236}">
              <a16:creationId xmlns:a16="http://schemas.microsoft.com/office/drawing/2014/main" id="{445156B4-95EB-46BB-A49A-AF3D22CB1AE3}"/>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8" name="Text Box 3">
          <a:extLst>
            <a:ext uri="{FF2B5EF4-FFF2-40B4-BE49-F238E27FC236}">
              <a16:creationId xmlns:a16="http://schemas.microsoft.com/office/drawing/2014/main" id="{9FB34EB2-B007-4D70-A3F1-49AE75D2D3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9" name="Text Box 3">
          <a:extLst>
            <a:ext uri="{FF2B5EF4-FFF2-40B4-BE49-F238E27FC236}">
              <a16:creationId xmlns:a16="http://schemas.microsoft.com/office/drawing/2014/main" id="{3216686C-42BF-4EDE-93B6-5EDDE7AE57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0" name="Text Box 3">
          <a:extLst>
            <a:ext uri="{FF2B5EF4-FFF2-40B4-BE49-F238E27FC236}">
              <a16:creationId xmlns:a16="http://schemas.microsoft.com/office/drawing/2014/main" id="{2ACA3D03-E5F1-4DDE-9522-B6B5A16FBD7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1" name="Text Box 3">
          <a:extLst>
            <a:ext uri="{FF2B5EF4-FFF2-40B4-BE49-F238E27FC236}">
              <a16:creationId xmlns:a16="http://schemas.microsoft.com/office/drawing/2014/main" id="{66C33611-723F-43D7-9A7F-E0FEE1CE5F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2" name="Text Box 3">
          <a:extLst>
            <a:ext uri="{FF2B5EF4-FFF2-40B4-BE49-F238E27FC236}">
              <a16:creationId xmlns:a16="http://schemas.microsoft.com/office/drawing/2014/main" id="{7240A79A-9BC8-433D-90B9-659F1A14CF6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3" name="Text Box 3">
          <a:extLst>
            <a:ext uri="{FF2B5EF4-FFF2-40B4-BE49-F238E27FC236}">
              <a16:creationId xmlns:a16="http://schemas.microsoft.com/office/drawing/2014/main" id="{AF5E74BF-21F6-433B-B703-82411184E9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4" name="Text Box 3">
          <a:extLst>
            <a:ext uri="{FF2B5EF4-FFF2-40B4-BE49-F238E27FC236}">
              <a16:creationId xmlns:a16="http://schemas.microsoft.com/office/drawing/2014/main" id="{34CD3046-4860-4172-9BBB-F229454B21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5" name="Text Box 3">
          <a:extLst>
            <a:ext uri="{FF2B5EF4-FFF2-40B4-BE49-F238E27FC236}">
              <a16:creationId xmlns:a16="http://schemas.microsoft.com/office/drawing/2014/main" id="{A4443BC4-D3E6-4F63-801A-E531895A02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6" name="Text Box 3">
          <a:extLst>
            <a:ext uri="{FF2B5EF4-FFF2-40B4-BE49-F238E27FC236}">
              <a16:creationId xmlns:a16="http://schemas.microsoft.com/office/drawing/2014/main" id="{1D025843-F963-409F-8287-3B9AE522B5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7" name="Text Box 3">
          <a:extLst>
            <a:ext uri="{FF2B5EF4-FFF2-40B4-BE49-F238E27FC236}">
              <a16:creationId xmlns:a16="http://schemas.microsoft.com/office/drawing/2014/main" id="{C23EA7C8-FB81-43DD-BDDC-4D3B2E1E9BE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8" name="Text Box 3">
          <a:extLst>
            <a:ext uri="{FF2B5EF4-FFF2-40B4-BE49-F238E27FC236}">
              <a16:creationId xmlns:a16="http://schemas.microsoft.com/office/drawing/2014/main" id="{C1F93E99-BD47-4E4B-BABC-F435641345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9" name="Text Box 3">
          <a:extLst>
            <a:ext uri="{FF2B5EF4-FFF2-40B4-BE49-F238E27FC236}">
              <a16:creationId xmlns:a16="http://schemas.microsoft.com/office/drawing/2014/main" id="{817D1632-B781-48F6-BB83-168E0324DB8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0" name="Text Box 3">
          <a:extLst>
            <a:ext uri="{FF2B5EF4-FFF2-40B4-BE49-F238E27FC236}">
              <a16:creationId xmlns:a16="http://schemas.microsoft.com/office/drawing/2014/main" id="{DAD9E942-59DE-4259-944A-497BA15D150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1" name="Text Box 3">
          <a:extLst>
            <a:ext uri="{FF2B5EF4-FFF2-40B4-BE49-F238E27FC236}">
              <a16:creationId xmlns:a16="http://schemas.microsoft.com/office/drawing/2014/main" id="{B47925FF-829D-4319-93CA-7F790A7CE8A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2" name="Text Box 3">
          <a:extLst>
            <a:ext uri="{FF2B5EF4-FFF2-40B4-BE49-F238E27FC236}">
              <a16:creationId xmlns:a16="http://schemas.microsoft.com/office/drawing/2014/main" id="{EC226366-52B9-4CF1-8AB7-D1D477F7AE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3" name="Text Box 3">
          <a:extLst>
            <a:ext uri="{FF2B5EF4-FFF2-40B4-BE49-F238E27FC236}">
              <a16:creationId xmlns:a16="http://schemas.microsoft.com/office/drawing/2014/main" id="{4643F233-C14E-45F6-BD07-F3D95BBCC5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4" name="Text Box 3">
          <a:extLst>
            <a:ext uri="{FF2B5EF4-FFF2-40B4-BE49-F238E27FC236}">
              <a16:creationId xmlns:a16="http://schemas.microsoft.com/office/drawing/2014/main" id="{08A6A212-5EBC-4FBB-B5E1-426730B45C9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5" name="Text Box 3">
          <a:extLst>
            <a:ext uri="{FF2B5EF4-FFF2-40B4-BE49-F238E27FC236}">
              <a16:creationId xmlns:a16="http://schemas.microsoft.com/office/drawing/2014/main" id="{B648B599-1024-4294-86A4-3C862626FEF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6" name="Text Box 3">
          <a:extLst>
            <a:ext uri="{FF2B5EF4-FFF2-40B4-BE49-F238E27FC236}">
              <a16:creationId xmlns:a16="http://schemas.microsoft.com/office/drawing/2014/main" id="{D6C577CF-9A1D-4397-A7FD-E06D894A8CB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7" name="Text Box 3">
          <a:extLst>
            <a:ext uri="{FF2B5EF4-FFF2-40B4-BE49-F238E27FC236}">
              <a16:creationId xmlns:a16="http://schemas.microsoft.com/office/drawing/2014/main" id="{E1AEE132-65E6-436F-BC35-25DFA405E4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8" name="Text Box 3">
          <a:extLst>
            <a:ext uri="{FF2B5EF4-FFF2-40B4-BE49-F238E27FC236}">
              <a16:creationId xmlns:a16="http://schemas.microsoft.com/office/drawing/2014/main" id="{9D9698BA-D3F1-4B5A-BD22-68174673383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9" name="Text Box 3">
          <a:extLst>
            <a:ext uri="{FF2B5EF4-FFF2-40B4-BE49-F238E27FC236}">
              <a16:creationId xmlns:a16="http://schemas.microsoft.com/office/drawing/2014/main" id="{CEBEFA09-926C-4E5B-9C20-A13A21D7B74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0" name="Text Box 3">
          <a:extLst>
            <a:ext uri="{FF2B5EF4-FFF2-40B4-BE49-F238E27FC236}">
              <a16:creationId xmlns:a16="http://schemas.microsoft.com/office/drawing/2014/main" id="{A8DD6FA0-3A2D-480A-9DB7-78E161111C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1" name="Text Box 3">
          <a:extLst>
            <a:ext uri="{FF2B5EF4-FFF2-40B4-BE49-F238E27FC236}">
              <a16:creationId xmlns:a16="http://schemas.microsoft.com/office/drawing/2014/main" id="{C8F55A66-EBD9-44DC-AAD3-05DA45D297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2" name="Text Box 3">
          <a:extLst>
            <a:ext uri="{FF2B5EF4-FFF2-40B4-BE49-F238E27FC236}">
              <a16:creationId xmlns:a16="http://schemas.microsoft.com/office/drawing/2014/main" id="{B57D8B52-692B-4CEF-8235-4CAE1E3B325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3" name="Text Box 3">
          <a:extLst>
            <a:ext uri="{FF2B5EF4-FFF2-40B4-BE49-F238E27FC236}">
              <a16:creationId xmlns:a16="http://schemas.microsoft.com/office/drawing/2014/main" id="{ACE649E9-7DFD-4449-9303-2DE052A9C3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4" name="Text Box 3">
          <a:extLst>
            <a:ext uri="{FF2B5EF4-FFF2-40B4-BE49-F238E27FC236}">
              <a16:creationId xmlns:a16="http://schemas.microsoft.com/office/drawing/2014/main" id="{8A4DDFFD-D252-4C12-8655-3CD9EB51B25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5" name="Text Box 3">
          <a:extLst>
            <a:ext uri="{FF2B5EF4-FFF2-40B4-BE49-F238E27FC236}">
              <a16:creationId xmlns:a16="http://schemas.microsoft.com/office/drawing/2014/main" id="{848709BA-71BF-4A8C-AA15-E3B85A1E43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6" name="Text Box 3">
          <a:extLst>
            <a:ext uri="{FF2B5EF4-FFF2-40B4-BE49-F238E27FC236}">
              <a16:creationId xmlns:a16="http://schemas.microsoft.com/office/drawing/2014/main" id="{4CF552AD-574C-4E4E-A9A1-EAB9A7473A2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7" name="Text Box 3">
          <a:extLst>
            <a:ext uri="{FF2B5EF4-FFF2-40B4-BE49-F238E27FC236}">
              <a16:creationId xmlns:a16="http://schemas.microsoft.com/office/drawing/2014/main" id="{2A7A6E0F-7A3C-410B-88D2-6614DE687BE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8" name="Text Box 3">
          <a:extLst>
            <a:ext uri="{FF2B5EF4-FFF2-40B4-BE49-F238E27FC236}">
              <a16:creationId xmlns:a16="http://schemas.microsoft.com/office/drawing/2014/main" id="{C6EA7CCC-3A96-420B-AD24-E5F56A265EF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9" name="Text Box 3">
          <a:extLst>
            <a:ext uri="{FF2B5EF4-FFF2-40B4-BE49-F238E27FC236}">
              <a16:creationId xmlns:a16="http://schemas.microsoft.com/office/drawing/2014/main" id="{3A75F196-C8C3-439D-9E37-EFB3731697C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30" name="Text Box 3">
          <a:extLst>
            <a:ext uri="{FF2B5EF4-FFF2-40B4-BE49-F238E27FC236}">
              <a16:creationId xmlns:a16="http://schemas.microsoft.com/office/drawing/2014/main" id="{190E8809-8E6C-4F57-8F27-474D6FC7A387}"/>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31" name="Text Box 3">
          <a:extLst>
            <a:ext uri="{FF2B5EF4-FFF2-40B4-BE49-F238E27FC236}">
              <a16:creationId xmlns:a16="http://schemas.microsoft.com/office/drawing/2014/main" id="{D7FAC604-D8CB-43EF-80FB-9A2A47C634CC}"/>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2" name="Text Box 3">
          <a:extLst>
            <a:ext uri="{FF2B5EF4-FFF2-40B4-BE49-F238E27FC236}">
              <a16:creationId xmlns:a16="http://schemas.microsoft.com/office/drawing/2014/main" id="{851CA975-ED5C-4904-BB21-0E451AF2C5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3" name="Text Box 3">
          <a:extLst>
            <a:ext uri="{FF2B5EF4-FFF2-40B4-BE49-F238E27FC236}">
              <a16:creationId xmlns:a16="http://schemas.microsoft.com/office/drawing/2014/main" id="{0445245F-969E-4B30-A86C-E3B7F5762A3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4" name="Text Box 3">
          <a:extLst>
            <a:ext uri="{FF2B5EF4-FFF2-40B4-BE49-F238E27FC236}">
              <a16:creationId xmlns:a16="http://schemas.microsoft.com/office/drawing/2014/main" id="{4968DBF7-B564-4574-B329-074D381E7E7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5" name="Text Box 3">
          <a:extLst>
            <a:ext uri="{FF2B5EF4-FFF2-40B4-BE49-F238E27FC236}">
              <a16:creationId xmlns:a16="http://schemas.microsoft.com/office/drawing/2014/main" id="{6C1F3E36-4DBC-4A98-A32B-714E923B51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6" name="Text Box 3">
          <a:extLst>
            <a:ext uri="{FF2B5EF4-FFF2-40B4-BE49-F238E27FC236}">
              <a16:creationId xmlns:a16="http://schemas.microsoft.com/office/drawing/2014/main" id="{C424B9C0-6164-47EE-9D2C-B73C206A411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7" name="Text Box 3">
          <a:extLst>
            <a:ext uri="{FF2B5EF4-FFF2-40B4-BE49-F238E27FC236}">
              <a16:creationId xmlns:a16="http://schemas.microsoft.com/office/drawing/2014/main" id="{ECCDD9DD-97F5-46E7-B026-1796E1E988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8" name="Text Box 3">
          <a:extLst>
            <a:ext uri="{FF2B5EF4-FFF2-40B4-BE49-F238E27FC236}">
              <a16:creationId xmlns:a16="http://schemas.microsoft.com/office/drawing/2014/main" id="{7C1A9BA0-B1E8-4CFB-BEDB-C6159C2E85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9" name="Text Box 3">
          <a:extLst>
            <a:ext uri="{FF2B5EF4-FFF2-40B4-BE49-F238E27FC236}">
              <a16:creationId xmlns:a16="http://schemas.microsoft.com/office/drawing/2014/main" id="{E031EC6A-09DA-4758-AC47-5757EBEAEB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0" name="Text Box 3">
          <a:extLst>
            <a:ext uri="{FF2B5EF4-FFF2-40B4-BE49-F238E27FC236}">
              <a16:creationId xmlns:a16="http://schemas.microsoft.com/office/drawing/2014/main" id="{9FC6D6F6-EB58-4FC4-9155-3C460C6229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1" name="Text Box 3">
          <a:extLst>
            <a:ext uri="{FF2B5EF4-FFF2-40B4-BE49-F238E27FC236}">
              <a16:creationId xmlns:a16="http://schemas.microsoft.com/office/drawing/2014/main" id="{26788B9D-7F4D-41E6-B539-051C878CE87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2" name="Text Box 3">
          <a:extLst>
            <a:ext uri="{FF2B5EF4-FFF2-40B4-BE49-F238E27FC236}">
              <a16:creationId xmlns:a16="http://schemas.microsoft.com/office/drawing/2014/main" id="{8D2A69A0-00E5-42F0-A96C-E94876C2E3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3" name="Text Box 3">
          <a:extLst>
            <a:ext uri="{FF2B5EF4-FFF2-40B4-BE49-F238E27FC236}">
              <a16:creationId xmlns:a16="http://schemas.microsoft.com/office/drawing/2014/main" id="{AF70C943-DF63-4561-9A5E-67A46E10B68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4" name="Text Box 3">
          <a:extLst>
            <a:ext uri="{FF2B5EF4-FFF2-40B4-BE49-F238E27FC236}">
              <a16:creationId xmlns:a16="http://schemas.microsoft.com/office/drawing/2014/main" id="{E23CE007-2362-4C6A-8049-E358E038B53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5" name="Text Box 3">
          <a:extLst>
            <a:ext uri="{FF2B5EF4-FFF2-40B4-BE49-F238E27FC236}">
              <a16:creationId xmlns:a16="http://schemas.microsoft.com/office/drawing/2014/main" id="{69C20AD1-E02A-4490-8B80-525DC64B063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6" name="Text Box 3">
          <a:extLst>
            <a:ext uri="{FF2B5EF4-FFF2-40B4-BE49-F238E27FC236}">
              <a16:creationId xmlns:a16="http://schemas.microsoft.com/office/drawing/2014/main" id="{BA86F1AF-B5D0-470D-9630-3AC6CE635B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7" name="Text Box 3">
          <a:extLst>
            <a:ext uri="{FF2B5EF4-FFF2-40B4-BE49-F238E27FC236}">
              <a16:creationId xmlns:a16="http://schemas.microsoft.com/office/drawing/2014/main" id="{BF20704C-D389-46B8-BC69-DE9343CB9A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8" name="Text Box 3">
          <a:extLst>
            <a:ext uri="{FF2B5EF4-FFF2-40B4-BE49-F238E27FC236}">
              <a16:creationId xmlns:a16="http://schemas.microsoft.com/office/drawing/2014/main" id="{84EAD884-ACAE-4223-8598-805E7E02A32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9" name="Text Box 3">
          <a:extLst>
            <a:ext uri="{FF2B5EF4-FFF2-40B4-BE49-F238E27FC236}">
              <a16:creationId xmlns:a16="http://schemas.microsoft.com/office/drawing/2014/main" id="{05156E99-BEA8-41F5-B281-9F2FF4B9A2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0" name="Text Box 3">
          <a:extLst>
            <a:ext uri="{FF2B5EF4-FFF2-40B4-BE49-F238E27FC236}">
              <a16:creationId xmlns:a16="http://schemas.microsoft.com/office/drawing/2014/main" id="{59F63C16-292B-4CF2-865B-D5E51DCA49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1" name="Text Box 3">
          <a:extLst>
            <a:ext uri="{FF2B5EF4-FFF2-40B4-BE49-F238E27FC236}">
              <a16:creationId xmlns:a16="http://schemas.microsoft.com/office/drawing/2014/main" id="{753958E1-E81A-42E8-A157-CDFE772A392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2" name="Text Box 3">
          <a:extLst>
            <a:ext uri="{FF2B5EF4-FFF2-40B4-BE49-F238E27FC236}">
              <a16:creationId xmlns:a16="http://schemas.microsoft.com/office/drawing/2014/main" id="{FD431314-E329-4A7C-92CF-7B361D0D70A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3" name="Text Box 3">
          <a:extLst>
            <a:ext uri="{FF2B5EF4-FFF2-40B4-BE49-F238E27FC236}">
              <a16:creationId xmlns:a16="http://schemas.microsoft.com/office/drawing/2014/main" id="{65A9F906-BCAB-4B1E-A979-6C052C68EE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4" name="Text Box 3">
          <a:extLst>
            <a:ext uri="{FF2B5EF4-FFF2-40B4-BE49-F238E27FC236}">
              <a16:creationId xmlns:a16="http://schemas.microsoft.com/office/drawing/2014/main" id="{E19BFB57-8AE8-4158-85E7-E50D502EAB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5" name="Text Box 3">
          <a:extLst>
            <a:ext uri="{FF2B5EF4-FFF2-40B4-BE49-F238E27FC236}">
              <a16:creationId xmlns:a16="http://schemas.microsoft.com/office/drawing/2014/main" id="{93C58E75-59A9-45A8-8B4E-7FF06F4E13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6" name="Text Box 3">
          <a:extLst>
            <a:ext uri="{FF2B5EF4-FFF2-40B4-BE49-F238E27FC236}">
              <a16:creationId xmlns:a16="http://schemas.microsoft.com/office/drawing/2014/main" id="{11C58199-84B1-4D1F-A32D-1A90F84E48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7" name="Text Box 3">
          <a:extLst>
            <a:ext uri="{FF2B5EF4-FFF2-40B4-BE49-F238E27FC236}">
              <a16:creationId xmlns:a16="http://schemas.microsoft.com/office/drawing/2014/main" id="{A271AACD-D6E5-4685-ADCC-6F17BC4C41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8" name="Text Box 3">
          <a:extLst>
            <a:ext uri="{FF2B5EF4-FFF2-40B4-BE49-F238E27FC236}">
              <a16:creationId xmlns:a16="http://schemas.microsoft.com/office/drawing/2014/main" id="{412ED185-FAAF-42AA-822B-34B14A624B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9" name="Text Box 3">
          <a:extLst>
            <a:ext uri="{FF2B5EF4-FFF2-40B4-BE49-F238E27FC236}">
              <a16:creationId xmlns:a16="http://schemas.microsoft.com/office/drawing/2014/main" id="{1B773CE3-6A5F-45A6-8E6E-4B791CF4F62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0" name="Text Box 3">
          <a:extLst>
            <a:ext uri="{FF2B5EF4-FFF2-40B4-BE49-F238E27FC236}">
              <a16:creationId xmlns:a16="http://schemas.microsoft.com/office/drawing/2014/main" id="{C6375E96-6353-4484-9E93-45A4C485F9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1" name="Text Box 3">
          <a:extLst>
            <a:ext uri="{FF2B5EF4-FFF2-40B4-BE49-F238E27FC236}">
              <a16:creationId xmlns:a16="http://schemas.microsoft.com/office/drawing/2014/main" id="{8DF7A87D-F24C-4E3B-AAC6-53160AE03A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2" name="Text Box 3">
          <a:extLst>
            <a:ext uri="{FF2B5EF4-FFF2-40B4-BE49-F238E27FC236}">
              <a16:creationId xmlns:a16="http://schemas.microsoft.com/office/drawing/2014/main" id="{25203505-6343-485C-975E-492FF024029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3" name="Text Box 3">
          <a:extLst>
            <a:ext uri="{FF2B5EF4-FFF2-40B4-BE49-F238E27FC236}">
              <a16:creationId xmlns:a16="http://schemas.microsoft.com/office/drawing/2014/main" id="{0525D65E-FA0F-4ABE-BD17-AED29FB5CE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64" name="Text Box 3">
          <a:extLst>
            <a:ext uri="{FF2B5EF4-FFF2-40B4-BE49-F238E27FC236}">
              <a16:creationId xmlns:a16="http://schemas.microsoft.com/office/drawing/2014/main" id="{EDE8D908-366B-4C5E-8E5E-C407B063BCC4}"/>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65" name="Text Box 3">
          <a:extLst>
            <a:ext uri="{FF2B5EF4-FFF2-40B4-BE49-F238E27FC236}">
              <a16:creationId xmlns:a16="http://schemas.microsoft.com/office/drawing/2014/main" id="{E2DF7E65-4692-49DB-9BB9-5BCD13319D77}"/>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6" name="Text Box 3">
          <a:extLst>
            <a:ext uri="{FF2B5EF4-FFF2-40B4-BE49-F238E27FC236}">
              <a16:creationId xmlns:a16="http://schemas.microsoft.com/office/drawing/2014/main" id="{8FEDF164-4A5C-4292-A30F-3A13D05673A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7" name="Text Box 3">
          <a:extLst>
            <a:ext uri="{FF2B5EF4-FFF2-40B4-BE49-F238E27FC236}">
              <a16:creationId xmlns:a16="http://schemas.microsoft.com/office/drawing/2014/main" id="{36E75A2F-F4D2-4EB3-8451-B0148C69EFB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8" name="Text Box 3">
          <a:extLst>
            <a:ext uri="{FF2B5EF4-FFF2-40B4-BE49-F238E27FC236}">
              <a16:creationId xmlns:a16="http://schemas.microsoft.com/office/drawing/2014/main" id="{DF11526A-849A-4D9B-860D-86C6B87454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9" name="Text Box 3">
          <a:extLst>
            <a:ext uri="{FF2B5EF4-FFF2-40B4-BE49-F238E27FC236}">
              <a16:creationId xmlns:a16="http://schemas.microsoft.com/office/drawing/2014/main" id="{188986F5-D049-4503-B8ED-E26B852BD2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0" name="Text Box 3">
          <a:extLst>
            <a:ext uri="{FF2B5EF4-FFF2-40B4-BE49-F238E27FC236}">
              <a16:creationId xmlns:a16="http://schemas.microsoft.com/office/drawing/2014/main" id="{B15F8E81-20C3-4B5E-BB38-288C9DB1CC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1" name="Text Box 3">
          <a:extLst>
            <a:ext uri="{FF2B5EF4-FFF2-40B4-BE49-F238E27FC236}">
              <a16:creationId xmlns:a16="http://schemas.microsoft.com/office/drawing/2014/main" id="{BB5B5F4C-9984-4D23-9824-BC32C39A281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2" name="Text Box 3">
          <a:extLst>
            <a:ext uri="{FF2B5EF4-FFF2-40B4-BE49-F238E27FC236}">
              <a16:creationId xmlns:a16="http://schemas.microsoft.com/office/drawing/2014/main" id="{0CAAB4EE-FE54-4201-B8FD-2F8081999E8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3" name="Text Box 3">
          <a:extLst>
            <a:ext uri="{FF2B5EF4-FFF2-40B4-BE49-F238E27FC236}">
              <a16:creationId xmlns:a16="http://schemas.microsoft.com/office/drawing/2014/main" id="{690D1C1F-6F83-486E-B8D0-1F3BB6AFD82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4" name="Text Box 3">
          <a:extLst>
            <a:ext uri="{FF2B5EF4-FFF2-40B4-BE49-F238E27FC236}">
              <a16:creationId xmlns:a16="http://schemas.microsoft.com/office/drawing/2014/main" id="{AE523BBD-A7D3-47E8-B068-E1E9C0BB1C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5" name="Text Box 3">
          <a:extLst>
            <a:ext uri="{FF2B5EF4-FFF2-40B4-BE49-F238E27FC236}">
              <a16:creationId xmlns:a16="http://schemas.microsoft.com/office/drawing/2014/main" id="{4AEFA709-5C99-46F0-BC73-F3ED624E684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6" name="Text Box 3">
          <a:extLst>
            <a:ext uri="{FF2B5EF4-FFF2-40B4-BE49-F238E27FC236}">
              <a16:creationId xmlns:a16="http://schemas.microsoft.com/office/drawing/2014/main" id="{AF2F86AB-D501-41F5-9BC2-AE8672F36B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7" name="Text Box 3">
          <a:extLst>
            <a:ext uri="{FF2B5EF4-FFF2-40B4-BE49-F238E27FC236}">
              <a16:creationId xmlns:a16="http://schemas.microsoft.com/office/drawing/2014/main" id="{AEC9D2CC-B223-4447-8F1C-A77BC5B2C1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8" name="Text Box 3">
          <a:extLst>
            <a:ext uri="{FF2B5EF4-FFF2-40B4-BE49-F238E27FC236}">
              <a16:creationId xmlns:a16="http://schemas.microsoft.com/office/drawing/2014/main" id="{AB7C786C-CB0A-4812-B6DB-514162325E3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9" name="Text Box 3">
          <a:extLst>
            <a:ext uri="{FF2B5EF4-FFF2-40B4-BE49-F238E27FC236}">
              <a16:creationId xmlns:a16="http://schemas.microsoft.com/office/drawing/2014/main" id="{5E8EC9FB-2007-4186-BCE0-FBCBA84F83E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0" name="Text Box 3">
          <a:extLst>
            <a:ext uri="{FF2B5EF4-FFF2-40B4-BE49-F238E27FC236}">
              <a16:creationId xmlns:a16="http://schemas.microsoft.com/office/drawing/2014/main" id="{3C93DBC8-B7F7-465F-BCA8-5D47E457F3C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1" name="Text Box 3">
          <a:extLst>
            <a:ext uri="{FF2B5EF4-FFF2-40B4-BE49-F238E27FC236}">
              <a16:creationId xmlns:a16="http://schemas.microsoft.com/office/drawing/2014/main" id="{5A0BDD0F-9CF6-41AA-B8F7-0275E2CA5D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2" name="Text Box 3">
          <a:extLst>
            <a:ext uri="{FF2B5EF4-FFF2-40B4-BE49-F238E27FC236}">
              <a16:creationId xmlns:a16="http://schemas.microsoft.com/office/drawing/2014/main" id="{A4628BDE-3D8B-4162-ACEB-7B3D7B1204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3" name="Text Box 3">
          <a:extLst>
            <a:ext uri="{FF2B5EF4-FFF2-40B4-BE49-F238E27FC236}">
              <a16:creationId xmlns:a16="http://schemas.microsoft.com/office/drawing/2014/main" id="{FB471EE7-F978-4540-B58C-9EAADC670C2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4" name="Text Box 3">
          <a:extLst>
            <a:ext uri="{FF2B5EF4-FFF2-40B4-BE49-F238E27FC236}">
              <a16:creationId xmlns:a16="http://schemas.microsoft.com/office/drawing/2014/main" id="{495B19E7-1583-496D-B6BC-53789F7C73C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5" name="Text Box 3">
          <a:extLst>
            <a:ext uri="{FF2B5EF4-FFF2-40B4-BE49-F238E27FC236}">
              <a16:creationId xmlns:a16="http://schemas.microsoft.com/office/drawing/2014/main" id="{EE9221CC-1514-433C-9511-DD5EEB78DF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6" name="Text Box 3">
          <a:extLst>
            <a:ext uri="{FF2B5EF4-FFF2-40B4-BE49-F238E27FC236}">
              <a16:creationId xmlns:a16="http://schemas.microsoft.com/office/drawing/2014/main" id="{06B28785-8F27-4B44-BD08-83D4D2F3D9D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7" name="Text Box 3">
          <a:extLst>
            <a:ext uri="{FF2B5EF4-FFF2-40B4-BE49-F238E27FC236}">
              <a16:creationId xmlns:a16="http://schemas.microsoft.com/office/drawing/2014/main" id="{342ED860-9156-4738-A8DE-5777FA84E9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8" name="Text Box 3">
          <a:extLst>
            <a:ext uri="{FF2B5EF4-FFF2-40B4-BE49-F238E27FC236}">
              <a16:creationId xmlns:a16="http://schemas.microsoft.com/office/drawing/2014/main" id="{15F8237F-E5B5-4D01-A306-7C3A591835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9" name="Text Box 3">
          <a:extLst>
            <a:ext uri="{FF2B5EF4-FFF2-40B4-BE49-F238E27FC236}">
              <a16:creationId xmlns:a16="http://schemas.microsoft.com/office/drawing/2014/main" id="{A0B9C798-D457-4D8E-BAA0-8808B475577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0" name="Text Box 3">
          <a:extLst>
            <a:ext uri="{FF2B5EF4-FFF2-40B4-BE49-F238E27FC236}">
              <a16:creationId xmlns:a16="http://schemas.microsoft.com/office/drawing/2014/main" id="{A2D018EF-D868-4F45-82BC-718C13B33FE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1" name="Text Box 3">
          <a:extLst>
            <a:ext uri="{FF2B5EF4-FFF2-40B4-BE49-F238E27FC236}">
              <a16:creationId xmlns:a16="http://schemas.microsoft.com/office/drawing/2014/main" id="{375E8455-A861-4098-959C-4BC06BB70F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2" name="Text Box 3">
          <a:extLst>
            <a:ext uri="{FF2B5EF4-FFF2-40B4-BE49-F238E27FC236}">
              <a16:creationId xmlns:a16="http://schemas.microsoft.com/office/drawing/2014/main" id="{EB09FA2D-D742-46C1-8F27-F3BB788ED40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3" name="Text Box 3">
          <a:extLst>
            <a:ext uri="{FF2B5EF4-FFF2-40B4-BE49-F238E27FC236}">
              <a16:creationId xmlns:a16="http://schemas.microsoft.com/office/drawing/2014/main" id="{1BF4E098-3EE6-4914-A5A2-521062AD14F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4" name="Text Box 3">
          <a:extLst>
            <a:ext uri="{FF2B5EF4-FFF2-40B4-BE49-F238E27FC236}">
              <a16:creationId xmlns:a16="http://schemas.microsoft.com/office/drawing/2014/main" id="{5FC6BDA4-500C-440C-B8BF-4A982DD638E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5" name="Text Box 3">
          <a:extLst>
            <a:ext uri="{FF2B5EF4-FFF2-40B4-BE49-F238E27FC236}">
              <a16:creationId xmlns:a16="http://schemas.microsoft.com/office/drawing/2014/main" id="{5B8F74DB-E607-4E36-A5CA-315A78061E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6" name="Text Box 3">
          <a:extLst>
            <a:ext uri="{FF2B5EF4-FFF2-40B4-BE49-F238E27FC236}">
              <a16:creationId xmlns:a16="http://schemas.microsoft.com/office/drawing/2014/main" id="{5D4DE280-7F11-4A8F-B12F-D1E77ABF68E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7" name="Text Box 3">
          <a:extLst>
            <a:ext uri="{FF2B5EF4-FFF2-40B4-BE49-F238E27FC236}">
              <a16:creationId xmlns:a16="http://schemas.microsoft.com/office/drawing/2014/main" id="{6B629C93-D29A-402B-B77B-891506B59E9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98" name="Text Box 3">
          <a:extLst>
            <a:ext uri="{FF2B5EF4-FFF2-40B4-BE49-F238E27FC236}">
              <a16:creationId xmlns:a16="http://schemas.microsoft.com/office/drawing/2014/main" id="{4094A15C-EAD8-4A17-A37A-F2726D2D0B6D}"/>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99" name="Text Box 3">
          <a:extLst>
            <a:ext uri="{FF2B5EF4-FFF2-40B4-BE49-F238E27FC236}">
              <a16:creationId xmlns:a16="http://schemas.microsoft.com/office/drawing/2014/main" id="{ADBE796D-E811-425C-998C-F99078CAD8CB}"/>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0" name="Text Box 3">
          <a:extLst>
            <a:ext uri="{FF2B5EF4-FFF2-40B4-BE49-F238E27FC236}">
              <a16:creationId xmlns:a16="http://schemas.microsoft.com/office/drawing/2014/main" id="{123C1E89-A2AC-4CF9-87A2-0EEE2C6FCE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1" name="Text Box 3">
          <a:extLst>
            <a:ext uri="{FF2B5EF4-FFF2-40B4-BE49-F238E27FC236}">
              <a16:creationId xmlns:a16="http://schemas.microsoft.com/office/drawing/2014/main" id="{86EB7270-26BC-4380-8FBD-42C42EA588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2" name="Text Box 3">
          <a:extLst>
            <a:ext uri="{FF2B5EF4-FFF2-40B4-BE49-F238E27FC236}">
              <a16:creationId xmlns:a16="http://schemas.microsoft.com/office/drawing/2014/main" id="{3D9C7BAA-8A43-4734-B271-1D44D4B869B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3" name="Text Box 3">
          <a:extLst>
            <a:ext uri="{FF2B5EF4-FFF2-40B4-BE49-F238E27FC236}">
              <a16:creationId xmlns:a16="http://schemas.microsoft.com/office/drawing/2014/main" id="{6541F953-2C84-4A0E-971A-ACEAE58949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4" name="Text Box 3">
          <a:extLst>
            <a:ext uri="{FF2B5EF4-FFF2-40B4-BE49-F238E27FC236}">
              <a16:creationId xmlns:a16="http://schemas.microsoft.com/office/drawing/2014/main" id="{042C0A9E-AD2E-402B-A5EC-60CE077464A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5" name="Text Box 3">
          <a:extLst>
            <a:ext uri="{FF2B5EF4-FFF2-40B4-BE49-F238E27FC236}">
              <a16:creationId xmlns:a16="http://schemas.microsoft.com/office/drawing/2014/main" id="{3D681A7E-EBB0-4FF4-AB31-ED6BDC0720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6" name="Text Box 3">
          <a:extLst>
            <a:ext uri="{FF2B5EF4-FFF2-40B4-BE49-F238E27FC236}">
              <a16:creationId xmlns:a16="http://schemas.microsoft.com/office/drawing/2014/main" id="{7443690C-0083-4004-892D-E6BCFEA686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7" name="Text Box 3">
          <a:extLst>
            <a:ext uri="{FF2B5EF4-FFF2-40B4-BE49-F238E27FC236}">
              <a16:creationId xmlns:a16="http://schemas.microsoft.com/office/drawing/2014/main" id="{3F19E4F3-AFF0-43A7-8D73-9A21C0F2C3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8" name="Text Box 3">
          <a:extLst>
            <a:ext uri="{FF2B5EF4-FFF2-40B4-BE49-F238E27FC236}">
              <a16:creationId xmlns:a16="http://schemas.microsoft.com/office/drawing/2014/main" id="{DFED6518-C079-4450-A309-73FD4A5E94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9" name="Text Box 3">
          <a:extLst>
            <a:ext uri="{FF2B5EF4-FFF2-40B4-BE49-F238E27FC236}">
              <a16:creationId xmlns:a16="http://schemas.microsoft.com/office/drawing/2014/main" id="{60895398-62CB-40A7-95BD-5DAA75DDF6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0" name="Text Box 3">
          <a:extLst>
            <a:ext uri="{FF2B5EF4-FFF2-40B4-BE49-F238E27FC236}">
              <a16:creationId xmlns:a16="http://schemas.microsoft.com/office/drawing/2014/main" id="{C4E3183E-7814-41FD-B9AF-60D837A4521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1" name="Text Box 3">
          <a:extLst>
            <a:ext uri="{FF2B5EF4-FFF2-40B4-BE49-F238E27FC236}">
              <a16:creationId xmlns:a16="http://schemas.microsoft.com/office/drawing/2014/main" id="{4416DECC-5D04-4897-93AF-CF303A4B28E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2" name="Text Box 3">
          <a:extLst>
            <a:ext uri="{FF2B5EF4-FFF2-40B4-BE49-F238E27FC236}">
              <a16:creationId xmlns:a16="http://schemas.microsoft.com/office/drawing/2014/main" id="{97665565-6967-46FA-87DE-7F947D1625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3" name="Text Box 3">
          <a:extLst>
            <a:ext uri="{FF2B5EF4-FFF2-40B4-BE49-F238E27FC236}">
              <a16:creationId xmlns:a16="http://schemas.microsoft.com/office/drawing/2014/main" id="{DB1BD4ED-AF7A-4423-9666-737141A8F3A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4" name="Text Box 3">
          <a:extLst>
            <a:ext uri="{FF2B5EF4-FFF2-40B4-BE49-F238E27FC236}">
              <a16:creationId xmlns:a16="http://schemas.microsoft.com/office/drawing/2014/main" id="{EDA3FAF8-0ACF-45F9-906F-6EC019C3246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5" name="Text Box 3">
          <a:extLst>
            <a:ext uri="{FF2B5EF4-FFF2-40B4-BE49-F238E27FC236}">
              <a16:creationId xmlns:a16="http://schemas.microsoft.com/office/drawing/2014/main" id="{E1B194FE-5A72-4073-A904-B1788BC49A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6" name="Text Box 3">
          <a:extLst>
            <a:ext uri="{FF2B5EF4-FFF2-40B4-BE49-F238E27FC236}">
              <a16:creationId xmlns:a16="http://schemas.microsoft.com/office/drawing/2014/main" id="{C3D37757-CA00-49C8-B9F1-4A88653B36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7" name="Text Box 3">
          <a:extLst>
            <a:ext uri="{FF2B5EF4-FFF2-40B4-BE49-F238E27FC236}">
              <a16:creationId xmlns:a16="http://schemas.microsoft.com/office/drawing/2014/main" id="{D3F03FFE-D7D3-44B3-A017-B2F898F836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8" name="Text Box 3">
          <a:extLst>
            <a:ext uri="{FF2B5EF4-FFF2-40B4-BE49-F238E27FC236}">
              <a16:creationId xmlns:a16="http://schemas.microsoft.com/office/drawing/2014/main" id="{9E8F5827-4E7B-4C0D-8177-481A2DC94F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9" name="Text Box 3">
          <a:extLst>
            <a:ext uri="{FF2B5EF4-FFF2-40B4-BE49-F238E27FC236}">
              <a16:creationId xmlns:a16="http://schemas.microsoft.com/office/drawing/2014/main" id="{21275A5F-2F58-44CF-A4C1-0604496D1B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0" name="Text Box 3">
          <a:extLst>
            <a:ext uri="{FF2B5EF4-FFF2-40B4-BE49-F238E27FC236}">
              <a16:creationId xmlns:a16="http://schemas.microsoft.com/office/drawing/2014/main" id="{A2ACF92B-2CC9-436E-A611-BFC4CA98C7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1" name="Text Box 3">
          <a:extLst>
            <a:ext uri="{FF2B5EF4-FFF2-40B4-BE49-F238E27FC236}">
              <a16:creationId xmlns:a16="http://schemas.microsoft.com/office/drawing/2014/main" id="{D1198E35-9257-4AA8-99BB-940C094D4C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2" name="Text Box 3">
          <a:extLst>
            <a:ext uri="{FF2B5EF4-FFF2-40B4-BE49-F238E27FC236}">
              <a16:creationId xmlns:a16="http://schemas.microsoft.com/office/drawing/2014/main" id="{27516E57-DF02-4D07-A0DA-7624B46901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3" name="Text Box 3">
          <a:extLst>
            <a:ext uri="{FF2B5EF4-FFF2-40B4-BE49-F238E27FC236}">
              <a16:creationId xmlns:a16="http://schemas.microsoft.com/office/drawing/2014/main" id="{B108E264-7C9A-4FC7-BE1D-BD15A10893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4" name="Text Box 3">
          <a:extLst>
            <a:ext uri="{FF2B5EF4-FFF2-40B4-BE49-F238E27FC236}">
              <a16:creationId xmlns:a16="http://schemas.microsoft.com/office/drawing/2014/main" id="{676B6265-8A43-454D-99FE-15A2BA3734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5" name="Text Box 3">
          <a:extLst>
            <a:ext uri="{FF2B5EF4-FFF2-40B4-BE49-F238E27FC236}">
              <a16:creationId xmlns:a16="http://schemas.microsoft.com/office/drawing/2014/main" id="{BC212B10-8A78-49DF-A879-E0ECA1AC8E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6" name="Text Box 3">
          <a:extLst>
            <a:ext uri="{FF2B5EF4-FFF2-40B4-BE49-F238E27FC236}">
              <a16:creationId xmlns:a16="http://schemas.microsoft.com/office/drawing/2014/main" id="{9A6BA3C9-D875-4DB2-9B91-E3FF8ABC2E9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7" name="Text Box 3">
          <a:extLst>
            <a:ext uri="{FF2B5EF4-FFF2-40B4-BE49-F238E27FC236}">
              <a16:creationId xmlns:a16="http://schemas.microsoft.com/office/drawing/2014/main" id="{D9DFC23E-6DB9-440C-95E2-E6B3AFCD68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8" name="Text Box 3">
          <a:extLst>
            <a:ext uri="{FF2B5EF4-FFF2-40B4-BE49-F238E27FC236}">
              <a16:creationId xmlns:a16="http://schemas.microsoft.com/office/drawing/2014/main" id="{D858176E-EAB4-4BFB-BF8E-7347C2B412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9" name="Text Box 3">
          <a:extLst>
            <a:ext uri="{FF2B5EF4-FFF2-40B4-BE49-F238E27FC236}">
              <a16:creationId xmlns:a16="http://schemas.microsoft.com/office/drawing/2014/main" id="{C4262706-E52C-4650-9038-BBF102C3E2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0" name="Text Box 3">
          <a:extLst>
            <a:ext uri="{FF2B5EF4-FFF2-40B4-BE49-F238E27FC236}">
              <a16:creationId xmlns:a16="http://schemas.microsoft.com/office/drawing/2014/main" id="{00A77A96-08F2-4CEF-AE33-6CB6025EA3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1" name="Text Box 3">
          <a:extLst>
            <a:ext uri="{FF2B5EF4-FFF2-40B4-BE49-F238E27FC236}">
              <a16:creationId xmlns:a16="http://schemas.microsoft.com/office/drawing/2014/main" id="{169CCF6F-B7F1-4874-819C-7F48F2031C8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32" name="Text Box 3">
          <a:extLst>
            <a:ext uri="{FF2B5EF4-FFF2-40B4-BE49-F238E27FC236}">
              <a16:creationId xmlns:a16="http://schemas.microsoft.com/office/drawing/2014/main" id="{B3DB128F-2761-46D0-936F-4D25B2DAE235}"/>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33" name="Text Box 3">
          <a:extLst>
            <a:ext uri="{FF2B5EF4-FFF2-40B4-BE49-F238E27FC236}">
              <a16:creationId xmlns:a16="http://schemas.microsoft.com/office/drawing/2014/main" id="{0720316D-044F-4D8B-9E2C-3CDDD0495550}"/>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4" name="Text Box 3">
          <a:extLst>
            <a:ext uri="{FF2B5EF4-FFF2-40B4-BE49-F238E27FC236}">
              <a16:creationId xmlns:a16="http://schemas.microsoft.com/office/drawing/2014/main" id="{AC4DB9E5-8B71-43A7-A68B-2709DCE534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5" name="Text Box 3">
          <a:extLst>
            <a:ext uri="{FF2B5EF4-FFF2-40B4-BE49-F238E27FC236}">
              <a16:creationId xmlns:a16="http://schemas.microsoft.com/office/drawing/2014/main" id="{82DCBAAE-8FA6-463D-8D75-B36C427054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6" name="Text Box 3">
          <a:extLst>
            <a:ext uri="{FF2B5EF4-FFF2-40B4-BE49-F238E27FC236}">
              <a16:creationId xmlns:a16="http://schemas.microsoft.com/office/drawing/2014/main" id="{319934D8-7D7E-440D-B0B1-40F810273E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7" name="Text Box 3">
          <a:extLst>
            <a:ext uri="{FF2B5EF4-FFF2-40B4-BE49-F238E27FC236}">
              <a16:creationId xmlns:a16="http://schemas.microsoft.com/office/drawing/2014/main" id="{C0D908FC-8C57-4077-8D8E-CB5911B15A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8" name="Text Box 3">
          <a:extLst>
            <a:ext uri="{FF2B5EF4-FFF2-40B4-BE49-F238E27FC236}">
              <a16:creationId xmlns:a16="http://schemas.microsoft.com/office/drawing/2014/main" id="{53916F02-AD74-4EC5-B6F3-8909CA35C3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9" name="Text Box 3">
          <a:extLst>
            <a:ext uri="{FF2B5EF4-FFF2-40B4-BE49-F238E27FC236}">
              <a16:creationId xmlns:a16="http://schemas.microsoft.com/office/drawing/2014/main" id="{A25F47EA-A7EE-4155-A09E-9CAB9F0C6A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0" name="Text Box 3">
          <a:extLst>
            <a:ext uri="{FF2B5EF4-FFF2-40B4-BE49-F238E27FC236}">
              <a16:creationId xmlns:a16="http://schemas.microsoft.com/office/drawing/2014/main" id="{6D6AAECB-F870-4AE7-A6B8-281F354BA8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1" name="Text Box 3">
          <a:extLst>
            <a:ext uri="{FF2B5EF4-FFF2-40B4-BE49-F238E27FC236}">
              <a16:creationId xmlns:a16="http://schemas.microsoft.com/office/drawing/2014/main" id="{79FB2235-286E-40F8-BB04-7E67413B1B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2" name="Text Box 3">
          <a:extLst>
            <a:ext uri="{FF2B5EF4-FFF2-40B4-BE49-F238E27FC236}">
              <a16:creationId xmlns:a16="http://schemas.microsoft.com/office/drawing/2014/main" id="{52EECD11-E5BE-4E09-94E6-7BAD04A9BBF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3" name="Text Box 3">
          <a:extLst>
            <a:ext uri="{FF2B5EF4-FFF2-40B4-BE49-F238E27FC236}">
              <a16:creationId xmlns:a16="http://schemas.microsoft.com/office/drawing/2014/main" id="{42C3503D-B4D2-4ED1-BF34-4467643247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4" name="Text Box 3">
          <a:extLst>
            <a:ext uri="{FF2B5EF4-FFF2-40B4-BE49-F238E27FC236}">
              <a16:creationId xmlns:a16="http://schemas.microsoft.com/office/drawing/2014/main" id="{A6229C98-926F-4843-B68E-5B8C59D826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5" name="Text Box 3">
          <a:extLst>
            <a:ext uri="{FF2B5EF4-FFF2-40B4-BE49-F238E27FC236}">
              <a16:creationId xmlns:a16="http://schemas.microsoft.com/office/drawing/2014/main" id="{91C6FFEA-9788-4752-932C-5AD03E1A5C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6" name="Text Box 3">
          <a:extLst>
            <a:ext uri="{FF2B5EF4-FFF2-40B4-BE49-F238E27FC236}">
              <a16:creationId xmlns:a16="http://schemas.microsoft.com/office/drawing/2014/main" id="{D9F01D48-AB85-4613-B13D-F48A2153A0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7" name="Text Box 3">
          <a:extLst>
            <a:ext uri="{FF2B5EF4-FFF2-40B4-BE49-F238E27FC236}">
              <a16:creationId xmlns:a16="http://schemas.microsoft.com/office/drawing/2014/main" id="{BD08E9EC-99A7-487E-81C8-1AFA7A66B6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8" name="Text Box 3">
          <a:extLst>
            <a:ext uri="{FF2B5EF4-FFF2-40B4-BE49-F238E27FC236}">
              <a16:creationId xmlns:a16="http://schemas.microsoft.com/office/drawing/2014/main" id="{988368CD-459B-4068-9CB5-8A81241F467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9" name="Text Box 3">
          <a:extLst>
            <a:ext uri="{FF2B5EF4-FFF2-40B4-BE49-F238E27FC236}">
              <a16:creationId xmlns:a16="http://schemas.microsoft.com/office/drawing/2014/main" id="{3EFB21FD-CE41-4D5D-A404-CC432ADCEE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0" name="Text Box 3">
          <a:extLst>
            <a:ext uri="{FF2B5EF4-FFF2-40B4-BE49-F238E27FC236}">
              <a16:creationId xmlns:a16="http://schemas.microsoft.com/office/drawing/2014/main" id="{932AA77D-04A0-45AB-9119-C2678EB781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1" name="Text Box 3">
          <a:extLst>
            <a:ext uri="{FF2B5EF4-FFF2-40B4-BE49-F238E27FC236}">
              <a16:creationId xmlns:a16="http://schemas.microsoft.com/office/drawing/2014/main" id="{436730D4-D395-4865-AFF6-890FDAD723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2" name="Text Box 3">
          <a:extLst>
            <a:ext uri="{FF2B5EF4-FFF2-40B4-BE49-F238E27FC236}">
              <a16:creationId xmlns:a16="http://schemas.microsoft.com/office/drawing/2014/main" id="{5595BA09-BC71-449E-8C77-9C6AF26966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3" name="Text Box 3">
          <a:extLst>
            <a:ext uri="{FF2B5EF4-FFF2-40B4-BE49-F238E27FC236}">
              <a16:creationId xmlns:a16="http://schemas.microsoft.com/office/drawing/2014/main" id="{DDC3064C-4E42-4251-9978-5F7D6971B06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4" name="Text Box 3">
          <a:extLst>
            <a:ext uri="{FF2B5EF4-FFF2-40B4-BE49-F238E27FC236}">
              <a16:creationId xmlns:a16="http://schemas.microsoft.com/office/drawing/2014/main" id="{5438DCAB-D7A3-4AF3-8C19-971F2F1DFEC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5" name="Text Box 3">
          <a:extLst>
            <a:ext uri="{FF2B5EF4-FFF2-40B4-BE49-F238E27FC236}">
              <a16:creationId xmlns:a16="http://schemas.microsoft.com/office/drawing/2014/main" id="{1E959C56-DBD3-4FC1-AD9A-E4B8F66A60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6" name="Text Box 3">
          <a:extLst>
            <a:ext uri="{FF2B5EF4-FFF2-40B4-BE49-F238E27FC236}">
              <a16:creationId xmlns:a16="http://schemas.microsoft.com/office/drawing/2014/main" id="{BEF06C12-097A-469F-97D6-67AA59D518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7" name="Text Box 3">
          <a:extLst>
            <a:ext uri="{FF2B5EF4-FFF2-40B4-BE49-F238E27FC236}">
              <a16:creationId xmlns:a16="http://schemas.microsoft.com/office/drawing/2014/main" id="{7DB737A2-EA61-437B-8055-0880CC286B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8" name="Text Box 3">
          <a:extLst>
            <a:ext uri="{FF2B5EF4-FFF2-40B4-BE49-F238E27FC236}">
              <a16:creationId xmlns:a16="http://schemas.microsoft.com/office/drawing/2014/main" id="{C7AB46E0-D812-412F-9683-FFCDDD6C11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9" name="Text Box 3">
          <a:extLst>
            <a:ext uri="{FF2B5EF4-FFF2-40B4-BE49-F238E27FC236}">
              <a16:creationId xmlns:a16="http://schemas.microsoft.com/office/drawing/2014/main" id="{F8A91646-D13C-4FCC-A67B-CB7E4D677CE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0" name="Text Box 3">
          <a:extLst>
            <a:ext uri="{FF2B5EF4-FFF2-40B4-BE49-F238E27FC236}">
              <a16:creationId xmlns:a16="http://schemas.microsoft.com/office/drawing/2014/main" id="{E24C0359-9FFD-45AB-A455-F8E82D7DAE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1" name="Text Box 3">
          <a:extLst>
            <a:ext uri="{FF2B5EF4-FFF2-40B4-BE49-F238E27FC236}">
              <a16:creationId xmlns:a16="http://schemas.microsoft.com/office/drawing/2014/main" id="{836A78BA-4BE9-4A19-BE36-0DDDE4E540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2" name="Text Box 3">
          <a:extLst>
            <a:ext uri="{FF2B5EF4-FFF2-40B4-BE49-F238E27FC236}">
              <a16:creationId xmlns:a16="http://schemas.microsoft.com/office/drawing/2014/main" id="{B01D710A-A124-4774-AF12-BBD20E270B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3" name="Text Box 3">
          <a:extLst>
            <a:ext uri="{FF2B5EF4-FFF2-40B4-BE49-F238E27FC236}">
              <a16:creationId xmlns:a16="http://schemas.microsoft.com/office/drawing/2014/main" id="{4AF1CC6A-3B56-4217-93BA-97437337CA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4" name="Text Box 3">
          <a:extLst>
            <a:ext uri="{FF2B5EF4-FFF2-40B4-BE49-F238E27FC236}">
              <a16:creationId xmlns:a16="http://schemas.microsoft.com/office/drawing/2014/main" id="{7AAB644B-1DDC-41C6-9DF3-BBE72B53B5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5" name="Text Box 3">
          <a:extLst>
            <a:ext uri="{FF2B5EF4-FFF2-40B4-BE49-F238E27FC236}">
              <a16:creationId xmlns:a16="http://schemas.microsoft.com/office/drawing/2014/main" id="{6DA8FF9C-CEDE-429A-AD37-2CA27ADE6E7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66" name="Text Box 3">
          <a:extLst>
            <a:ext uri="{FF2B5EF4-FFF2-40B4-BE49-F238E27FC236}">
              <a16:creationId xmlns:a16="http://schemas.microsoft.com/office/drawing/2014/main" id="{5556F9F6-C01E-4A65-86F8-F11B875980C2}"/>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67" name="Text Box 3">
          <a:extLst>
            <a:ext uri="{FF2B5EF4-FFF2-40B4-BE49-F238E27FC236}">
              <a16:creationId xmlns:a16="http://schemas.microsoft.com/office/drawing/2014/main" id="{7AAD3F34-D914-45E6-90B9-006EBB1A5719}"/>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8" name="Text Box 3">
          <a:extLst>
            <a:ext uri="{FF2B5EF4-FFF2-40B4-BE49-F238E27FC236}">
              <a16:creationId xmlns:a16="http://schemas.microsoft.com/office/drawing/2014/main" id="{E496FC54-6AB5-426C-B78E-3CFBEE6D5C9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9" name="Text Box 3">
          <a:extLst>
            <a:ext uri="{FF2B5EF4-FFF2-40B4-BE49-F238E27FC236}">
              <a16:creationId xmlns:a16="http://schemas.microsoft.com/office/drawing/2014/main" id="{2B9B20F9-085B-4B5A-BB02-AD1C5F54ADD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0" name="Text Box 3">
          <a:extLst>
            <a:ext uri="{FF2B5EF4-FFF2-40B4-BE49-F238E27FC236}">
              <a16:creationId xmlns:a16="http://schemas.microsoft.com/office/drawing/2014/main" id="{5025CBA2-BC4C-4D58-B35D-2E69F013E5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1" name="Text Box 3">
          <a:extLst>
            <a:ext uri="{FF2B5EF4-FFF2-40B4-BE49-F238E27FC236}">
              <a16:creationId xmlns:a16="http://schemas.microsoft.com/office/drawing/2014/main" id="{5146C9BB-635F-4DC4-A4AF-4716396AD2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2" name="Text Box 3">
          <a:extLst>
            <a:ext uri="{FF2B5EF4-FFF2-40B4-BE49-F238E27FC236}">
              <a16:creationId xmlns:a16="http://schemas.microsoft.com/office/drawing/2014/main" id="{1DA63671-CD57-4096-BBEC-DEA7B93FBF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3" name="Text Box 3">
          <a:extLst>
            <a:ext uri="{FF2B5EF4-FFF2-40B4-BE49-F238E27FC236}">
              <a16:creationId xmlns:a16="http://schemas.microsoft.com/office/drawing/2014/main" id="{C09015B7-965B-4B64-996E-822484499C0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4" name="Text Box 3">
          <a:extLst>
            <a:ext uri="{FF2B5EF4-FFF2-40B4-BE49-F238E27FC236}">
              <a16:creationId xmlns:a16="http://schemas.microsoft.com/office/drawing/2014/main" id="{7A94E87D-1F21-41CA-9C63-49D2D727A6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5" name="Text Box 3">
          <a:extLst>
            <a:ext uri="{FF2B5EF4-FFF2-40B4-BE49-F238E27FC236}">
              <a16:creationId xmlns:a16="http://schemas.microsoft.com/office/drawing/2014/main" id="{356C0007-BBF8-4206-8941-599536E65AB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6" name="Text Box 3">
          <a:extLst>
            <a:ext uri="{FF2B5EF4-FFF2-40B4-BE49-F238E27FC236}">
              <a16:creationId xmlns:a16="http://schemas.microsoft.com/office/drawing/2014/main" id="{A7F56A36-17EA-49F0-AB7E-40CD85EF9B8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7" name="Text Box 3">
          <a:extLst>
            <a:ext uri="{FF2B5EF4-FFF2-40B4-BE49-F238E27FC236}">
              <a16:creationId xmlns:a16="http://schemas.microsoft.com/office/drawing/2014/main" id="{14062B01-3BCA-48FE-B279-67C5B3A65CA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8" name="Text Box 3">
          <a:extLst>
            <a:ext uri="{FF2B5EF4-FFF2-40B4-BE49-F238E27FC236}">
              <a16:creationId xmlns:a16="http://schemas.microsoft.com/office/drawing/2014/main" id="{7833E8FB-51AD-4BD9-8AE0-58157B7048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9" name="Text Box 3">
          <a:extLst>
            <a:ext uri="{FF2B5EF4-FFF2-40B4-BE49-F238E27FC236}">
              <a16:creationId xmlns:a16="http://schemas.microsoft.com/office/drawing/2014/main" id="{3C6F89AC-E694-45DA-BBD6-99C70DDA273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0" name="Text Box 3">
          <a:extLst>
            <a:ext uri="{FF2B5EF4-FFF2-40B4-BE49-F238E27FC236}">
              <a16:creationId xmlns:a16="http://schemas.microsoft.com/office/drawing/2014/main" id="{5BA1109D-A84B-4C57-A018-F2AE7486D1B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1" name="Text Box 3">
          <a:extLst>
            <a:ext uri="{FF2B5EF4-FFF2-40B4-BE49-F238E27FC236}">
              <a16:creationId xmlns:a16="http://schemas.microsoft.com/office/drawing/2014/main" id="{314C13FA-D513-4D15-89BB-575F5C9C00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2" name="Text Box 3">
          <a:extLst>
            <a:ext uri="{FF2B5EF4-FFF2-40B4-BE49-F238E27FC236}">
              <a16:creationId xmlns:a16="http://schemas.microsoft.com/office/drawing/2014/main" id="{62CA37DD-07DA-43CD-99DA-C5A528F7A6F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3" name="Text Box 3">
          <a:extLst>
            <a:ext uri="{FF2B5EF4-FFF2-40B4-BE49-F238E27FC236}">
              <a16:creationId xmlns:a16="http://schemas.microsoft.com/office/drawing/2014/main" id="{2D8CC574-D9DB-41C3-BC50-8A81AB0B542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4" name="Text Box 3">
          <a:extLst>
            <a:ext uri="{FF2B5EF4-FFF2-40B4-BE49-F238E27FC236}">
              <a16:creationId xmlns:a16="http://schemas.microsoft.com/office/drawing/2014/main" id="{D61101EA-8463-473E-B1D2-62B01CEA338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5" name="Text Box 3">
          <a:extLst>
            <a:ext uri="{FF2B5EF4-FFF2-40B4-BE49-F238E27FC236}">
              <a16:creationId xmlns:a16="http://schemas.microsoft.com/office/drawing/2014/main" id="{826BC88A-69E3-4994-9E1F-14ADD6D488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6" name="Text Box 3">
          <a:extLst>
            <a:ext uri="{FF2B5EF4-FFF2-40B4-BE49-F238E27FC236}">
              <a16:creationId xmlns:a16="http://schemas.microsoft.com/office/drawing/2014/main" id="{FBA0630F-1374-49DB-B0A3-12FC49DD4FE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7" name="Text Box 3">
          <a:extLst>
            <a:ext uri="{FF2B5EF4-FFF2-40B4-BE49-F238E27FC236}">
              <a16:creationId xmlns:a16="http://schemas.microsoft.com/office/drawing/2014/main" id="{440C1FE4-9AF4-4B80-B600-91F761D124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8" name="Text Box 3">
          <a:extLst>
            <a:ext uri="{FF2B5EF4-FFF2-40B4-BE49-F238E27FC236}">
              <a16:creationId xmlns:a16="http://schemas.microsoft.com/office/drawing/2014/main" id="{84CB6B59-A789-4D19-A17D-0572BA45B6D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9" name="Text Box 3">
          <a:extLst>
            <a:ext uri="{FF2B5EF4-FFF2-40B4-BE49-F238E27FC236}">
              <a16:creationId xmlns:a16="http://schemas.microsoft.com/office/drawing/2014/main" id="{B40AA307-EFB7-4154-B6B2-696A2F42E28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0" name="Text Box 3">
          <a:extLst>
            <a:ext uri="{FF2B5EF4-FFF2-40B4-BE49-F238E27FC236}">
              <a16:creationId xmlns:a16="http://schemas.microsoft.com/office/drawing/2014/main" id="{36F02582-8973-4636-BEEA-6ADAD36FEC4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1" name="Text Box 3">
          <a:extLst>
            <a:ext uri="{FF2B5EF4-FFF2-40B4-BE49-F238E27FC236}">
              <a16:creationId xmlns:a16="http://schemas.microsoft.com/office/drawing/2014/main" id="{DC154278-0FCB-4796-B9CC-D53D4585DF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2" name="Text Box 3">
          <a:extLst>
            <a:ext uri="{FF2B5EF4-FFF2-40B4-BE49-F238E27FC236}">
              <a16:creationId xmlns:a16="http://schemas.microsoft.com/office/drawing/2014/main" id="{72CECD1B-6279-4179-8590-46BE151809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3" name="Text Box 3">
          <a:extLst>
            <a:ext uri="{FF2B5EF4-FFF2-40B4-BE49-F238E27FC236}">
              <a16:creationId xmlns:a16="http://schemas.microsoft.com/office/drawing/2014/main" id="{71F040F0-B61F-406A-8A28-1F689600886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4" name="Text Box 3">
          <a:extLst>
            <a:ext uri="{FF2B5EF4-FFF2-40B4-BE49-F238E27FC236}">
              <a16:creationId xmlns:a16="http://schemas.microsoft.com/office/drawing/2014/main" id="{3B69583B-2A50-4B0E-8E25-313F383AFA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5" name="Text Box 3">
          <a:extLst>
            <a:ext uri="{FF2B5EF4-FFF2-40B4-BE49-F238E27FC236}">
              <a16:creationId xmlns:a16="http://schemas.microsoft.com/office/drawing/2014/main" id="{9B03E249-0F16-4A48-A155-0D44720761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6" name="Text Box 3">
          <a:extLst>
            <a:ext uri="{FF2B5EF4-FFF2-40B4-BE49-F238E27FC236}">
              <a16:creationId xmlns:a16="http://schemas.microsoft.com/office/drawing/2014/main" id="{8F059C66-0ACF-4E0B-AEB8-29A5C4C3DF0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7" name="Text Box 3">
          <a:extLst>
            <a:ext uri="{FF2B5EF4-FFF2-40B4-BE49-F238E27FC236}">
              <a16:creationId xmlns:a16="http://schemas.microsoft.com/office/drawing/2014/main" id="{915B3527-4B20-405E-A68F-512A4050E82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8" name="Text Box 3">
          <a:extLst>
            <a:ext uri="{FF2B5EF4-FFF2-40B4-BE49-F238E27FC236}">
              <a16:creationId xmlns:a16="http://schemas.microsoft.com/office/drawing/2014/main" id="{BF0076F5-6CA2-4955-8E68-62F7A9DA501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9" name="Text Box 3">
          <a:extLst>
            <a:ext uri="{FF2B5EF4-FFF2-40B4-BE49-F238E27FC236}">
              <a16:creationId xmlns:a16="http://schemas.microsoft.com/office/drawing/2014/main" id="{F6369ED4-389D-4116-8FFA-ADF4A9EFDDF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0" name="Text Box 3">
          <a:extLst>
            <a:ext uri="{FF2B5EF4-FFF2-40B4-BE49-F238E27FC236}">
              <a16:creationId xmlns:a16="http://schemas.microsoft.com/office/drawing/2014/main" id="{356025B3-AA2C-4685-8ECC-367B2D158E81}"/>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1" name="Text Box 3">
          <a:extLst>
            <a:ext uri="{FF2B5EF4-FFF2-40B4-BE49-F238E27FC236}">
              <a16:creationId xmlns:a16="http://schemas.microsoft.com/office/drawing/2014/main" id="{0B844A40-8F41-4F81-A98F-E9AA641ADBB6}"/>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2" name="Text Box 3">
          <a:extLst>
            <a:ext uri="{FF2B5EF4-FFF2-40B4-BE49-F238E27FC236}">
              <a16:creationId xmlns:a16="http://schemas.microsoft.com/office/drawing/2014/main" id="{E50EB4E5-68B0-46D3-8D04-74E7E89B121B}"/>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3" name="Text Box 3">
          <a:extLst>
            <a:ext uri="{FF2B5EF4-FFF2-40B4-BE49-F238E27FC236}">
              <a16:creationId xmlns:a16="http://schemas.microsoft.com/office/drawing/2014/main" id="{A266F2D9-CE9A-4193-8164-539438EFFD63}"/>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4" name="Text Box 3">
          <a:extLst>
            <a:ext uri="{FF2B5EF4-FFF2-40B4-BE49-F238E27FC236}">
              <a16:creationId xmlns:a16="http://schemas.microsoft.com/office/drawing/2014/main" id="{B2FF479B-24A1-455F-A560-F20D631872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5" name="Text Box 3">
          <a:extLst>
            <a:ext uri="{FF2B5EF4-FFF2-40B4-BE49-F238E27FC236}">
              <a16:creationId xmlns:a16="http://schemas.microsoft.com/office/drawing/2014/main" id="{740CBAF8-7941-45E1-9878-7D3DBEE682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6" name="Text Box 3">
          <a:extLst>
            <a:ext uri="{FF2B5EF4-FFF2-40B4-BE49-F238E27FC236}">
              <a16:creationId xmlns:a16="http://schemas.microsoft.com/office/drawing/2014/main" id="{51AE39DE-0810-4A1B-A6A0-3C8DFE331EF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7" name="Text Box 3">
          <a:extLst>
            <a:ext uri="{FF2B5EF4-FFF2-40B4-BE49-F238E27FC236}">
              <a16:creationId xmlns:a16="http://schemas.microsoft.com/office/drawing/2014/main" id="{1B74709F-81DC-4448-A9C6-EC4BB4AB1B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8" name="Text Box 3">
          <a:extLst>
            <a:ext uri="{FF2B5EF4-FFF2-40B4-BE49-F238E27FC236}">
              <a16:creationId xmlns:a16="http://schemas.microsoft.com/office/drawing/2014/main" id="{7C3247B8-B66B-463E-9971-FAFEDD3A7359}"/>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9" name="Text Box 3">
          <a:extLst>
            <a:ext uri="{FF2B5EF4-FFF2-40B4-BE49-F238E27FC236}">
              <a16:creationId xmlns:a16="http://schemas.microsoft.com/office/drawing/2014/main" id="{288C3C8E-DF4D-4914-B381-8295AE8EDBDE}"/>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0" name="Text Box 3">
          <a:extLst>
            <a:ext uri="{FF2B5EF4-FFF2-40B4-BE49-F238E27FC236}">
              <a16:creationId xmlns:a16="http://schemas.microsoft.com/office/drawing/2014/main" id="{D676AAB3-B35E-492A-846D-7EC4188D6B7F}"/>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1" name="Text Box 3">
          <a:extLst>
            <a:ext uri="{FF2B5EF4-FFF2-40B4-BE49-F238E27FC236}">
              <a16:creationId xmlns:a16="http://schemas.microsoft.com/office/drawing/2014/main" id="{EB65CE46-B30E-4BC5-93B1-3C4B6028878D}"/>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2" name="Text Box 3">
          <a:extLst>
            <a:ext uri="{FF2B5EF4-FFF2-40B4-BE49-F238E27FC236}">
              <a16:creationId xmlns:a16="http://schemas.microsoft.com/office/drawing/2014/main" id="{2E0C3DF8-792B-4907-AF25-140959AD8EB8}"/>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3" name="Text Box 3">
          <a:extLst>
            <a:ext uri="{FF2B5EF4-FFF2-40B4-BE49-F238E27FC236}">
              <a16:creationId xmlns:a16="http://schemas.microsoft.com/office/drawing/2014/main" id="{A37AD614-2DE4-4711-A9CA-6FA9179ABA05}"/>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4" name="Text Box 3">
          <a:extLst>
            <a:ext uri="{FF2B5EF4-FFF2-40B4-BE49-F238E27FC236}">
              <a16:creationId xmlns:a16="http://schemas.microsoft.com/office/drawing/2014/main" id="{506BBFF3-FA13-4BFC-B2F6-B0EE7DF06510}"/>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5" name="Text Box 3">
          <a:extLst>
            <a:ext uri="{FF2B5EF4-FFF2-40B4-BE49-F238E27FC236}">
              <a16:creationId xmlns:a16="http://schemas.microsoft.com/office/drawing/2014/main" id="{3550FACD-596F-426C-A54C-1807DC2F6AEE}"/>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6" name="Text Box 3">
          <a:extLst>
            <a:ext uri="{FF2B5EF4-FFF2-40B4-BE49-F238E27FC236}">
              <a16:creationId xmlns:a16="http://schemas.microsoft.com/office/drawing/2014/main" id="{0D817D5D-14B2-49AB-A23A-4064319437F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7" name="Text Box 3">
          <a:extLst>
            <a:ext uri="{FF2B5EF4-FFF2-40B4-BE49-F238E27FC236}">
              <a16:creationId xmlns:a16="http://schemas.microsoft.com/office/drawing/2014/main" id="{86BFBDB7-46A7-43D8-9FAD-53889268BC0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8" name="Text Box 3">
          <a:extLst>
            <a:ext uri="{FF2B5EF4-FFF2-40B4-BE49-F238E27FC236}">
              <a16:creationId xmlns:a16="http://schemas.microsoft.com/office/drawing/2014/main" id="{BA39E11F-6EFA-477A-AE00-03E002BB32A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9" name="Text Box 3">
          <a:extLst>
            <a:ext uri="{FF2B5EF4-FFF2-40B4-BE49-F238E27FC236}">
              <a16:creationId xmlns:a16="http://schemas.microsoft.com/office/drawing/2014/main" id="{9F477BF7-A406-4713-BCE8-2B87F832B24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0" name="Text Box 3">
          <a:extLst>
            <a:ext uri="{FF2B5EF4-FFF2-40B4-BE49-F238E27FC236}">
              <a16:creationId xmlns:a16="http://schemas.microsoft.com/office/drawing/2014/main" id="{FB33E657-6D8E-4F93-863D-10AA923EB9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1" name="Text Box 3">
          <a:extLst>
            <a:ext uri="{FF2B5EF4-FFF2-40B4-BE49-F238E27FC236}">
              <a16:creationId xmlns:a16="http://schemas.microsoft.com/office/drawing/2014/main" id="{32B91EAC-90FD-4536-B340-9D4B111FD45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2" name="Text Box 3">
          <a:extLst>
            <a:ext uri="{FF2B5EF4-FFF2-40B4-BE49-F238E27FC236}">
              <a16:creationId xmlns:a16="http://schemas.microsoft.com/office/drawing/2014/main" id="{C8FCDB7D-8070-4052-B74A-9943499B22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3" name="Text Box 3">
          <a:extLst>
            <a:ext uri="{FF2B5EF4-FFF2-40B4-BE49-F238E27FC236}">
              <a16:creationId xmlns:a16="http://schemas.microsoft.com/office/drawing/2014/main" id="{7E9B1ADA-7344-4B7B-B67D-9539D69B81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4" name="Text Box 3">
          <a:extLst>
            <a:ext uri="{FF2B5EF4-FFF2-40B4-BE49-F238E27FC236}">
              <a16:creationId xmlns:a16="http://schemas.microsoft.com/office/drawing/2014/main" id="{79B6CC6A-7848-4216-83AB-0EEB94E3D74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5" name="Text Box 3">
          <a:extLst>
            <a:ext uri="{FF2B5EF4-FFF2-40B4-BE49-F238E27FC236}">
              <a16:creationId xmlns:a16="http://schemas.microsoft.com/office/drawing/2014/main" id="{40D923A1-26E9-4FF2-A19A-FB4A3F14404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6" name="Text Box 3">
          <a:extLst>
            <a:ext uri="{FF2B5EF4-FFF2-40B4-BE49-F238E27FC236}">
              <a16:creationId xmlns:a16="http://schemas.microsoft.com/office/drawing/2014/main" id="{6A6FE4C7-0425-4C20-95D7-27AB90715D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7" name="Text Box 3">
          <a:extLst>
            <a:ext uri="{FF2B5EF4-FFF2-40B4-BE49-F238E27FC236}">
              <a16:creationId xmlns:a16="http://schemas.microsoft.com/office/drawing/2014/main" id="{3F2468C7-1AE5-4A09-8108-AFE46D16914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8" name="Text Box 3">
          <a:extLst>
            <a:ext uri="{FF2B5EF4-FFF2-40B4-BE49-F238E27FC236}">
              <a16:creationId xmlns:a16="http://schemas.microsoft.com/office/drawing/2014/main" id="{5B8B384B-F58E-4BA5-A4F7-518F302E76E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9" name="Text Box 3">
          <a:extLst>
            <a:ext uri="{FF2B5EF4-FFF2-40B4-BE49-F238E27FC236}">
              <a16:creationId xmlns:a16="http://schemas.microsoft.com/office/drawing/2014/main" id="{345B4598-4853-4545-99C9-48488800827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0" name="Text Box 3">
          <a:extLst>
            <a:ext uri="{FF2B5EF4-FFF2-40B4-BE49-F238E27FC236}">
              <a16:creationId xmlns:a16="http://schemas.microsoft.com/office/drawing/2014/main" id="{67C16BFF-27F1-4002-9DD4-546CB13D8F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1" name="Text Box 3">
          <a:extLst>
            <a:ext uri="{FF2B5EF4-FFF2-40B4-BE49-F238E27FC236}">
              <a16:creationId xmlns:a16="http://schemas.microsoft.com/office/drawing/2014/main" id="{BD68B817-E769-4671-8C6C-FA96113B54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2" name="Text Box 3">
          <a:extLst>
            <a:ext uri="{FF2B5EF4-FFF2-40B4-BE49-F238E27FC236}">
              <a16:creationId xmlns:a16="http://schemas.microsoft.com/office/drawing/2014/main" id="{17217398-9339-4888-8EE6-CF34FA1A98B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3" name="Text Box 3">
          <a:extLst>
            <a:ext uri="{FF2B5EF4-FFF2-40B4-BE49-F238E27FC236}">
              <a16:creationId xmlns:a16="http://schemas.microsoft.com/office/drawing/2014/main" id="{4DE0EC45-C41E-4FA9-A39F-666E194D853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4" name="Text Box 3">
          <a:extLst>
            <a:ext uri="{FF2B5EF4-FFF2-40B4-BE49-F238E27FC236}">
              <a16:creationId xmlns:a16="http://schemas.microsoft.com/office/drawing/2014/main" id="{9230E817-3FC2-4732-B9D5-4ACF8CF32CF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5" name="Text Box 3">
          <a:extLst>
            <a:ext uri="{FF2B5EF4-FFF2-40B4-BE49-F238E27FC236}">
              <a16:creationId xmlns:a16="http://schemas.microsoft.com/office/drawing/2014/main" id="{C46CE3E1-61F9-4D51-A5C7-788E6DACA98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6" name="Text Box 3">
          <a:extLst>
            <a:ext uri="{FF2B5EF4-FFF2-40B4-BE49-F238E27FC236}">
              <a16:creationId xmlns:a16="http://schemas.microsoft.com/office/drawing/2014/main" id="{EB595FAA-D890-476D-810B-826A583683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7" name="Text Box 3">
          <a:extLst>
            <a:ext uri="{FF2B5EF4-FFF2-40B4-BE49-F238E27FC236}">
              <a16:creationId xmlns:a16="http://schemas.microsoft.com/office/drawing/2014/main" id="{735A16C8-C79C-4014-88F1-8A6E3558EA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8" name="Text Box 3">
          <a:extLst>
            <a:ext uri="{FF2B5EF4-FFF2-40B4-BE49-F238E27FC236}">
              <a16:creationId xmlns:a16="http://schemas.microsoft.com/office/drawing/2014/main" id="{F1EFD061-EA4A-406F-A7C6-5F82AE9E583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9" name="Text Box 3">
          <a:extLst>
            <a:ext uri="{FF2B5EF4-FFF2-40B4-BE49-F238E27FC236}">
              <a16:creationId xmlns:a16="http://schemas.microsoft.com/office/drawing/2014/main" id="{86C023D1-A990-416D-B7B2-24E111C93A6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0" name="Text Box 3">
          <a:extLst>
            <a:ext uri="{FF2B5EF4-FFF2-40B4-BE49-F238E27FC236}">
              <a16:creationId xmlns:a16="http://schemas.microsoft.com/office/drawing/2014/main" id="{2E0036B6-BC1E-4F0D-AC5D-647798A472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1" name="Text Box 3">
          <a:extLst>
            <a:ext uri="{FF2B5EF4-FFF2-40B4-BE49-F238E27FC236}">
              <a16:creationId xmlns:a16="http://schemas.microsoft.com/office/drawing/2014/main" id="{8D9D80C5-F1B6-486B-918D-CA5225516B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2" name="Text Box 3">
          <a:extLst>
            <a:ext uri="{FF2B5EF4-FFF2-40B4-BE49-F238E27FC236}">
              <a16:creationId xmlns:a16="http://schemas.microsoft.com/office/drawing/2014/main" id="{94E17B88-6880-4337-9A54-890992B935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3" name="Text Box 3">
          <a:extLst>
            <a:ext uri="{FF2B5EF4-FFF2-40B4-BE49-F238E27FC236}">
              <a16:creationId xmlns:a16="http://schemas.microsoft.com/office/drawing/2014/main" id="{8AC3AC1A-6FF5-4019-A0FB-0A27B69BD2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4" name="Text Box 3">
          <a:extLst>
            <a:ext uri="{FF2B5EF4-FFF2-40B4-BE49-F238E27FC236}">
              <a16:creationId xmlns:a16="http://schemas.microsoft.com/office/drawing/2014/main" id="{C5C4C9A3-796F-469B-9C86-9FD9BD7FD7C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5" name="Text Box 3">
          <a:extLst>
            <a:ext uri="{FF2B5EF4-FFF2-40B4-BE49-F238E27FC236}">
              <a16:creationId xmlns:a16="http://schemas.microsoft.com/office/drawing/2014/main" id="{9E2419B0-A7BB-4EEF-A194-43B36ACFB17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6" name="Text Box 3">
          <a:extLst>
            <a:ext uri="{FF2B5EF4-FFF2-40B4-BE49-F238E27FC236}">
              <a16:creationId xmlns:a16="http://schemas.microsoft.com/office/drawing/2014/main" id="{7038AB7E-B966-4FC5-8017-A8F87A5067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7" name="Text Box 3">
          <a:extLst>
            <a:ext uri="{FF2B5EF4-FFF2-40B4-BE49-F238E27FC236}">
              <a16:creationId xmlns:a16="http://schemas.microsoft.com/office/drawing/2014/main" id="{EE2D2B76-7BA2-415F-BCEB-CE9FDF0E4B6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8" name="Text Box 3">
          <a:extLst>
            <a:ext uri="{FF2B5EF4-FFF2-40B4-BE49-F238E27FC236}">
              <a16:creationId xmlns:a16="http://schemas.microsoft.com/office/drawing/2014/main" id="{186AD4A3-8824-42E8-966E-81C17404AF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9" name="Text Box 3">
          <a:extLst>
            <a:ext uri="{FF2B5EF4-FFF2-40B4-BE49-F238E27FC236}">
              <a16:creationId xmlns:a16="http://schemas.microsoft.com/office/drawing/2014/main" id="{6571108F-07E0-43E6-B9B9-0E28338A521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0" name="Text Box 3">
          <a:extLst>
            <a:ext uri="{FF2B5EF4-FFF2-40B4-BE49-F238E27FC236}">
              <a16:creationId xmlns:a16="http://schemas.microsoft.com/office/drawing/2014/main" id="{91E09E7E-6C88-4EDF-BD85-15E64B7A6DA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1" name="Text Box 3">
          <a:extLst>
            <a:ext uri="{FF2B5EF4-FFF2-40B4-BE49-F238E27FC236}">
              <a16:creationId xmlns:a16="http://schemas.microsoft.com/office/drawing/2014/main" id="{D71501DD-93BF-49E4-B841-0F56E705E91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2" name="Text Box 3">
          <a:extLst>
            <a:ext uri="{FF2B5EF4-FFF2-40B4-BE49-F238E27FC236}">
              <a16:creationId xmlns:a16="http://schemas.microsoft.com/office/drawing/2014/main" id="{EC32CB3A-2656-4779-9ABE-996495B443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3" name="Text Box 3">
          <a:extLst>
            <a:ext uri="{FF2B5EF4-FFF2-40B4-BE49-F238E27FC236}">
              <a16:creationId xmlns:a16="http://schemas.microsoft.com/office/drawing/2014/main" id="{E8197E25-90DA-415D-9440-F5AA8E1F12D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4" name="Text Box 3">
          <a:extLst>
            <a:ext uri="{FF2B5EF4-FFF2-40B4-BE49-F238E27FC236}">
              <a16:creationId xmlns:a16="http://schemas.microsoft.com/office/drawing/2014/main" id="{DFD43F25-2BA9-4010-9FC4-F679ECE1FC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5" name="Text Box 3">
          <a:extLst>
            <a:ext uri="{FF2B5EF4-FFF2-40B4-BE49-F238E27FC236}">
              <a16:creationId xmlns:a16="http://schemas.microsoft.com/office/drawing/2014/main" id="{8C8EF170-96BA-46E8-A8A3-B6471DDC6A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6" name="Text Box 3">
          <a:extLst>
            <a:ext uri="{FF2B5EF4-FFF2-40B4-BE49-F238E27FC236}">
              <a16:creationId xmlns:a16="http://schemas.microsoft.com/office/drawing/2014/main" id="{E376625C-3AC1-4C2F-A943-826085EC88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7" name="Text Box 3">
          <a:extLst>
            <a:ext uri="{FF2B5EF4-FFF2-40B4-BE49-F238E27FC236}">
              <a16:creationId xmlns:a16="http://schemas.microsoft.com/office/drawing/2014/main" id="{2505D35C-9706-4A20-82E8-2DB4CAEAC2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8" name="Text Box 3">
          <a:extLst>
            <a:ext uri="{FF2B5EF4-FFF2-40B4-BE49-F238E27FC236}">
              <a16:creationId xmlns:a16="http://schemas.microsoft.com/office/drawing/2014/main" id="{25C722E7-0A31-47FB-9AC7-88D0FA068BC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9" name="Text Box 3">
          <a:extLst>
            <a:ext uri="{FF2B5EF4-FFF2-40B4-BE49-F238E27FC236}">
              <a16:creationId xmlns:a16="http://schemas.microsoft.com/office/drawing/2014/main" id="{26BE9EB3-4E63-4D6F-BD46-565C3EF4351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0" name="Text Box 3">
          <a:extLst>
            <a:ext uri="{FF2B5EF4-FFF2-40B4-BE49-F238E27FC236}">
              <a16:creationId xmlns:a16="http://schemas.microsoft.com/office/drawing/2014/main" id="{0A54BCBF-756A-421B-AF8D-0C8E40E634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1" name="Text Box 3">
          <a:extLst>
            <a:ext uri="{FF2B5EF4-FFF2-40B4-BE49-F238E27FC236}">
              <a16:creationId xmlns:a16="http://schemas.microsoft.com/office/drawing/2014/main" id="{6D8E92E5-19E8-4F81-9FA8-F55A9D3DE67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2" name="Text Box 3">
          <a:extLst>
            <a:ext uri="{FF2B5EF4-FFF2-40B4-BE49-F238E27FC236}">
              <a16:creationId xmlns:a16="http://schemas.microsoft.com/office/drawing/2014/main" id="{9E743B64-C8A9-429C-91E3-45A61F9FD20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3" name="Text Box 3">
          <a:extLst>
            <a:ext uri="{FF2B5EF4-FFF2-40B4-BE49-F238E27FC236}">
              <a16:creationId xmlns:a16="http://schemas.microsoft.com/office/drawing/2014/main" id="{FD695BCF-168E-4BED-BC90-096A0BE8650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4" name="Text Box 3">
          <a:extLst>
            <a:ext uri="{FF2B5EF4-FFF2-40B4-BE49-F238E27FC236}">
              <a16:creationId xmlns:a16="http://schemas.microsoft.com/office/drawing/2014/main" id="{BCCBC86C-2A6C-47D4-9780-687718084B3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5" name="Text Box 3">
          <a:extLst>
            <a:ext uri="{FF2B5EF4-FFF2-40B4-BE49-F238E27FC236}">
              <a16:creationId xmlns:a16="http://schemas.microsoft.com/office/drawing/2014/main" id="{81F3036F-52A7-4FCC-8BC6-1E50B6D0DF0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6" name="Text Box 3">
          <a:extLst>
            <a:ext uri="{FF2B5EF4-FFF2-40B4-BE49-F238E27FC236}">
              <a16:creationId xmlns:a16="http://schemas.microsoft.com/office/drawing/2014/main" id="{CD792095-6D18-4FC2-B9C4-0AD5F984B44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7" name="Text Box 3">
          <a:extLst>
            <a:ext uri="{FF2B5EF4-FFF2-40B4-BE49-F238E27FC236}">
              <a16:creationId xmlns:a16="http://schemas.microsoft.com/office/drawing/2014/main" id="{8E92358D-698F-4C99-8EDD-B10EE087836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8" name="Text Box 3">
          <a:extLst>
            <a:ext uri="{FF2B5EF4-FFF2-40B4-BE49-F238E27FC236}">
              <a16:creationId xmlns:a16="http://schemas.microsoft.com/office/drawing/2014/main" id="{EC077704-43AC-41A6-AA10-2FE7D6501BA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9" name="Text Box 3">
          <a:extLst>
            <a:ext uri="{FF2B5EF4-FFF2-40B4-BE49-F238E27FC236}">
              <a16:creationId xmlns:a16="http://schemas.microsoft.com/office/drawing/2014/main" id="{9CA9808A-F553-4873-BC32-122DD2A950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0" name="Text Box 3">
          <a:extLst>
            <a:ext uri="{FF2B5EF4-FFF2-40B4-BE49-F238E27FC236}">
              <a16:creationId xmlns:a16="http://schemas.microsoft.com/office/drawing/2014/main" id="{96EE3509-1D28-472B-91ED-738E6DD379C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1" name="Text Box 3">
          <a:extLst>
            <a:ext uri="{FF2B5EF4-FFF2-40B4-BE49-F238E27FC236}">
              <a16:creationId xmlns:a16="http://schemas.microsoft.com/office/drawing/2014/main" id="{352242AD-AA97-402D-9CF6-1A8F659DBC5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2" name="Text Box 3">
          <a:extLst>
            <a:ext uri="{FF2B5EF4-FFF2-40B4-BE49-F238E27FC236}">
              <a16:creationId xmlns:a16="http://schemas.microsoft.com/office/drawing/2014/main" id="{C3A9AEA5-6296-47B1-A2AC-43FCC530A5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3" name="Text Box 3">
          <a:extLst>
            <a:ext uri="{FF2B5EF4-FFF2-40B4-BE49-F238E27FC236}">
              <a16:creationId xmlns:a16="http://schemas.microsoft.com/office/drawing/2014/main" id="{956FA3A9-F51A-4EA7-9638-535BBA82FCD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4" name="Text Box 3">
          <a:extLst>
            <a:ext uri="{FF2B5EF4-FFF2-40B4-BE49-F238E27FC236}">
              <a16:creationId xmlns:a16="http://schemas.microsoft.com/office/drawing/2014/main" id="{3B4D003F-174A-4277-9501-388F0AEF315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5" name="Text Box 3">
          <a:extLst>
            <a:ext uri="{FF2B5EF4-FFF2-40B4-BE49-F238E27FC236}">
              <a16:creationId xmlns:a16="http://schemas.microsoft.com/office/drawing/2014/main" id="{59BD6B9B-0940-432C-8F72-44A8D4BD8A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6" name="Text Box 3">
          <a:extLst>
            <a:ext uri="{FF2B5EF4-FFF2-40B4-BE49-F238E27FC236}">
              <a16:creationId xmlns:a16="http://schemas.microsoft.com/office/drawing/2014/main" id="{87DE8B5F-19E8-4F45-9056-4D59286F103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7" name="Text Box 3">
          <a:extLst>
            <a:ext uri="{FF2B5EF4-FFF2-40B4-BE49-F238E27FC236}">
              <a16:creationId xmlns:a16="http://schemas.microsoft.com/office/drawing/2014/main" id="{7F1134B9-EF0B-436D-908B-77987839186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8" name="Text Box 3">
          <a:extLst>
            <a:ext uri="{FF2B5EF4-FFF2-40B4-BE49-F238E27FC236}">
              <a16:creationId xmlns:a16="http://schemas.microsoft.com/office/drawing/2014/main" id="{DC256417-6C00-411A-99A6-A519CCE874E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9" name="Text Box 3">
          <a:extLst>
            <a:ext uri="{FF2B5EF4-FFF2-40B4-BE49-F238E27FC236}">
              <a16:creationId xmlns:a16="http://schemas.microsoft.com/office/drawing/2014/main" id="{94781887-A3C5-4B4B-BEC1-D91E31084C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0" name="Text Box 3">
          <a:extLst>
            <a:ext uri="{FF2B5EF4-FFF2-40B4-BE49-F238E27FC236}">
              <a16:creationId xmlns:a16="http://schemas.microsoft.com/office/drawing/2014/main" id="{08144850-82B2-4B4C-BCF6-53C6CC1A7B1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1" name="Text Box 3">
          <a:extLst>
            <a:ext uri="{FF2B5EF4-FFF2-40B4-BE49-F238E27FC236}">
              <a16:creationId xmlns:a16="http://schemas.microsoft.com/office/drawing/2014/main" id="{7B2E8B60-38F4-40F8-8F72-4C2AF94EC6A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2" name="Text Box 3">
          <a:extLst>
            <a:ext uri="{FF2B5EF4-FFF2-40B4-BE49-F238E27FC236}">
              <a16:creationId xmlns:a16="http://schemas.microsoft.com/office/drawing/2014/main" id="{E6CF6034-32CE-407C-9A83-D7D475257AF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3" name="Text Box 3">
          <a:extLst>
            <a:ext uri="{FF2B5EF4-FFF2-40B4-BE49-F238E27FC236}">
              <a16:creationId xmlns:a16="http://schemas.microsoft.com/office/drawing/2014/main" id="{73CC3869-1700-456E-9022-CCAC5646B4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4" name="Text Box 3">
          <a:extLst>
            <a:ext uri="{FF2B5EF4-FFF2-40B4-BE49-F238E27FC236}">
              <a16:creationId xmlns:a16="http://schemas.microsoft.com/office/drawing/2014/main" id="{7752AF30-EBF7-4A81-AFA7-B6A649A06A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5" name="Text Box 3">
          <a:extLst>
            <a:ext uri="{FF2B5EF4-FFF2-40B4-BE49-F238E27FC236}">
              <a16:creationId xmlns:a16="http://schemas.microsoft.com/office/drawing/2014/main" id="{94AF0845-AB9F-438D-BC19-65EBA99C56A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6" name="Text Box 3">
          <a:extLst>
            <a:ext uri="{FF2B5EF4-FFF2-40B4-BE49-F238E27FC236}">
              <a16:creationId xmlns:a16="http://schemas.microsoft.com/office/drawing/2014/main" id="{468C4A7A-5770-46D1-B135-1324E7251D8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7" name="Text Box 3">
          <a:extLst>
            <a:ext uri="{FF2B5EF4-FFF2-40B4-BE49-F238E27FC236}">
              <a16:creationId xmlns:a16="http://schemas.microsoft.com/office/drawing/2014/main" id="{6FF49F9E-BAAE-4253-A01F-783EB8AA2D5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8" name="Text Box 3">
          <a:extLst>
            <a:ext uri="{FF2B5EF4-FFF2-40B4-BE49-F238E27FC236}">
              <a16:creationId xmlns:a16="http://schemas.microsoft.com/office/drawing/2014/main" id="{C6AD8CEC-F2CB-4DDD-B437-013BE640F6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9" name="Text Box 3">
          <a:extLst>
            <a:ext uri="{FF2B5EF4-FFF2-40B4-BE49-F238E27FC236}">
              <a16:creationId xmlns:a16="http://schemas.microsoft.com/office/drawing/2014/main" id="{DE9857AB-E5CE-4CF7-AEC2-F1DBC629D31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0" name="Text Box 3">
          <a:extLst>
            <a:ext uri="{FF2B5EF4-FFF2-40B4-BE49-F238E27FC236}">
              <a16:creationId xmlns:a16="http://schemas.microsoft.com/office/drawing/2014/main" id="{A7D29495-2E46-43C7-8544-E15B6884C3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1" name="Text Box 3">
          <a:extLst>
            <a:ext uri="{FF2B5EF4-FFF2-40B4-BE49-F238E27FC236}">
              <a16:creationId xmlns:a16="http://schemas.microsoft.com/office/drawing/2014/main" id="{4DC73D0B-04A1-4C8F-9C46-147E4FEE87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2" name="Text Box 3">
          <a:extLst>
            <a:ext uri="{FF2B5EF4-FFF2-40B4-BE49-F238E27FC236}">
              <a16:creationId xmlns:a16="http://schemas.microsoft.com/office/drawing/2014/main" id="{6395FD89-84E7-4294-837B-73182798157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3" name="Text Box 3">
          <a:extLst>
            <a:ext uri="{FF2B5EF4-FFF2-40B4-BE49-F238E27FC236}">
              <a16:creationId xmlns:a16="http://schemas.microsoft.com/office/drawing/2014/main" id="{0BF2BA13-20BC-4478-A043-1C7DF601B27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4" name="Text Box 3">
          <a:extLst>
            <a:ext uri="{FF2B5EF4-FFF2-40B4-BE49-F238E27FC236}">
              <a16:creationId xmlns:a16="http://schemas.microsoft.com/office/drawing/2014/main" id="{7637B059-6DA5-4C3B-9249-7A9CC0554D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5" name="Text Box 3">
          <a:extLst>
            <a:ext uri="{FF2B5EF4-FFF2-40B4-BE49-F238E27FC236}">
              <a16:creationId xmlns:a16="http://schemas.microsoft.com/office/drawing/2014/main" id="{5788E7F5-3FC9-4625-864C-F300A5A32BD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6" name="Text Box 3">
          <a:extLst>
            <a:ext uri="{FF2B5EF4-FFF2-40B4-BE49-F238E27FC236}">
              <a16:creationId xmlns:a16="http://schemas.microsoft.com/office/drawing/2014/main" id="{3B772978-85C3-4022-BB15-E975DC75A20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7" name="Text Box 3">
          <a:extLst>
            <a:ext uri="{FF2B5EF4-FFF2-40B4-BE49-F238E27FC236}">
              <a16:creationId xmlns:a16="http://schemas.microsoft.com/office/drawing/2014/main" id="{46867253-60AF-49EF-822F-5F2CEDBECFF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8" name="Text Box 3">
          <a:extLst>
            <a:ext uri="{FF2B5EF4-FFF2-40B4-BE49-F238E27FC236}">
              <a16:creationId xmlns:a16="http://schemas.microsoft.com/office/drawing/2014/main" id="{39740A8F-6DBA-4923-AD34-5DCC1ED2943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9" name="Text Box 3">
          <a:extLst>
            <a:ext uri="{FF2B5EF4-FFF2-40B4-BE49-F238E27FC236}">
              <a16:creationId xmlns:a16="http://schemas.microsoft.com/office/drawing/2014/main" id="{147A5BAD-8FDA-41B1-875D-4CD8C79A74E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0" name="Text Box 3">
          <a:extLst>
            <a:ext uri="{FF2B5EF4-FFF2-40B4-BE49-F238E27FC236}">
              <a16:creationId xmlns:a16="http://schemas.microsoft.com/office/drawing/2014/main" id="{CA83A7D1-CC84-440B-8A10-67EC7F800C0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1" name="Text Box 3">
          <a:extLst>
            <a:ext uri="{FF2B5EF4-FFF2-40B4-BE49-F238E27FC236}">
              <a16:creationId xmlns:a16="http://schemas.microsoft.com/office/drawing/2014/main" id="{44359D14-F2EF-4639-B507-E108A8CAEB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2" name="Text Box 3">
          <a:extLst>
            <a:ext uri="{FF2B5EF4-FFF2-40B4-BE49-F238E27FC236}">
              <a16:creationId xmlns:a16="http://schemas.microsoft.com/office/drawing/2014/main" id="{39E0D2EE-E807-47FB-946E-80D0DE80233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3" name="Text Box 3">
          <a:extLst>
            <a:ext uri="{FF2B5EF4-FFF2-40B4-BE49-F238E27FC236}">
              <a16:creationId xmlns:a16="http://schemas.microsoft.com/office/drawing/2014/main" id="{DDD18E99-B25C-42C6-ACB6-D30977951F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4" name="Text Box 3">
          <a:extLst>
            <a:ext uri="{FF2B5EF4-FFF2-40B4-BE49-F238E27FC236}">
              <a16:creationId xmlns:a16="http://schemas.microsoft.com/office/drawing/2014/main" id="{5C588786-129E-4C97-9430-8FEA355270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5" name="Text Box 3">
          <a:extLst>
            <a:ext uri="{FF2B5EF4-FFF2-40B4-BE49-F238E27FC236}">
              <a16:creationId xmlns:a16="http://schemas.microsoft.com/office/drawing/2014/main" id="{389714E0-3991-4603-B81D-FC3C43EC324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6" name="Text Box 3">
          <a:extLst>
            <a:ext uri="{FF2B5EF4-FFF2-40B4-BE49-F238E27FC236}">
              <a16:creationId xmlns:a16="http://schemas.microsoft.com/office/drawing/2014/main" id="{42CCDA5B-C5DD-43A8-B029-2161DE4D0E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7" name="Text Box 3">
          <a:extLst>
            <a:ext uri="{FF2B5EF4-FFF2-40B4-BE49-F238E27FC236}">
              <a16:creationId xmlns:a16="http://schemas.microsoft.com/office/drawing/2014/main" id="{1FF41503-07B5-4329-AC55-0BE5BDDF339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8" name="Text Box 3">
          <a:extLst>
            <a:ext uri="{FF2B5EF4-FFF2-40B4-BE49-F238E27FC236}">
              <a16:creationId xmlns:a16="http://schemas.microsoft.com/office/drawing/2014/main" id="{7F0AD3A2-AB84-4AAE-9813-11E4AF8D9F2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9" name="Text Box 3">
          <a:extLst>
            <a:ext uri="{FF2B5EF4-FFF2-40B4-BE49-F238E27FC236}">
              <a16:creationId xmlns:a16="http://schemas.microsoft.com/office/drawing/2014/main" id="{536AD39A-F6D3-4FBB-A238-72E03D227D5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0" name="Text Box 3">
          <a:extLst>
            <a:ext uri="{FF2B5EF4-FFF2-40B4-BE49-F238E27FC236}">
              <a16:creationId xmlns:a16="http://schemas.microsoft.com/office/drawing/2014/main" id="{5E3BEE4E-28EE-4354-805E-5F73E9D3330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1" name="Text Box 3">
          <a:extLst>
            <a:ext uri="{FF2B5EF4-FFF2-40B4-BE49-F238E27FC236}">
              <a16:creationId xmlns:a16="http://schemas.microsoft.com/office/drawing/2014/main" id="{5AF6E6E6-CE1F-4036-9CD8-57C70923DF5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2" name="Text Box 3">
          <a:extLst>
            <a:ext uri="{FF2B5EF4-FFF2-40B4-BE49-F238E27FC236}">
              <a16:creationId xmlns:a16="http://schemas.microsoft.com/office/drawing/2014/main" id="{A97DBFB1-9BCD-4337-9D91-1C755FDF73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3" name="Text Box 3">
          <a:extLst>
            <a:ext uri="{FF2B5EF4-FFF2-40B4-BE49-F238E27FC236}">
              <a16:creationId xmlns:a16="http://schemas.microsoft.com/office/drawing/2014/main" id="{79AA7E45-9A8E-44D8-B95C-728C7D914F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4" name="Text Box 3">
          <a:extLst>
            <a:ext uri="{FF2B5EF4-FFF2-40B4-BE49-F238E27FC236}">
              <a16:creationId xmlns:a16="http://schemas.microsoft.com/office/drawing/2014/main" id="{C08BBE6A-D5EF-45C1-B3A9-6F4AD55DF21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5" name="Text Box 3">
          <a:extLst>
            <a:ext uri="{FF2B5EF4-FFF2-40B4-BE49-F238E27FC236}">
              <a16:creationId xmlns:a16="http://schemas.microsoft.com/office/drawing/2014/main" id="{7046770B-410C-4548-97A5-49115AB9348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6" name="Text Box 3">
          <a:extLst>
            <a:ext uri="{FF2B5EF4-FFF2-40B4-BE49-F238E27FC236}">
              <a16:creationId xmlns:a16="http://schemas.microsoft.com/office/drawing/2014/main" id="{FBCAA245-DCC9-4620-9D28-A36121870C3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7" name="Text Box 3">
          <a:extLst>
            <a:ext uri="{FF2B5EF4-FFF2-40B4-BE49-F238E27FC236}">
              <a16:creationId xmlns:a16="http://schemas.microsoft.com/office/drawing/2014/main" id="{CD2183AD-78D5-4D96-ABFB-565E21CEA95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8" name="Text Box 3">
          <a:extLst>
            <a:ext uri="{FF2B5EF4-FFF2-40B4-BE49-F238E27FC236}">
              <a16:creationId xmlns:a16="http://schemas.microsoft.com/office/drawing/2014/main" id="{35E91F2F-D351-41C1-B4A5-E55A369DFF4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9" name="Text Box 3">
          <a:extLst>
            <a:ext uri="{FF2B5EF4-FFF2-40B4-BE49-F238E27FC236}">
              <a16:creationId xmlns:a16="http://schemas.microsoft.com/office/drawing/2014/main" id="{1EB8520E-8404-4AA4-8AE2-FD7FAB24192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0" name="Text Box 3">
          <a:extLst>
            <a:ext uri="{FF2B5EF4-FFF2-40B4-BE49-F238E27FC236}">
              <a16:creationId xmlns:a16="http://schemas.microsoft.com/office/drawing/2014/main" id="{901B5D56-7964-4EDA-BBE9-BB7E36B3955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1" name="Text Box 3">
          <a:extLst>
            <a:ext uri="{FF2B5EF4-FFF2-40B4-BE49-F238E27FC236}">
              <a16:creationId xmlns:a16="http://schemas.microsoft.com/office/drawing/2014/main" id="{3764AEEA-BBFE-4E88-9F9B-BADD1132DCD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2" name="Text Box 3">
          <a:extLst>
            <a:ext uri="{FF2B5EF4-FFF2-40B4-BE49-F238E27FC236}">
              <a16:creationId xmlns:a16="http://schemas.microsoft.com/office/drawing/2014/main" id="{A4EAA876-4A44-4FA0-AB8E-756E948A30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3" name="Text Box 3">
          <a:extLst>
            <a:ext uri="{FF2B5EF4-FFF2-40B4-BE49-F238E27FC236}">
              <a16:creationId xmlns:a16="http://schemas.microsoft.com/office/drawing/2014/main" id="{96BE37CA-5643-4827-B591-202BFC3DFA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4" name="Text Box 3">
          <a:extLst>
            <a:ext uri="{FF2B5EF4-FFF2-40B4-BE49-F238E27FC236}">
              <a16:creationId xmlns:a16="http://schemas.microsoft.com/office/drawing/2014/main" id="{5DD1ECED-5C34-4B54-838E-55EDD15E450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5" name="Text Box 3">
          <a:extLst>
            <a:ext uri="{FF2B5EF4-FFF2-40B4-BE49-F238E27FC236}">
              <a16:creationId xmlns:a16="http://schemas.microsoft.com/office/drawing/2014/main" id="{4D1BE34F-F81A-4A00-BC5B-F74E0E8E82F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6" name="Text Box 3">
          <a:extLst>
            <a:ext uri="{FF2B5EF4-FFF2-40B4-BE49-F238E27FC236}">
              <a16:creationId xmlns:a16="http://schemas.microsoft.com/office/drawing/2014/main" id="{73DCC0AA-4CF9-43EF-BAEE-11056F88D84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7" name="Text Box 3">
          <a:extLst>
            <a:ext uri="{FF2B5EF4-FFF2-40B4-BE49-F238E27FC236}">
              <a16:creationId xmlns:a16="http://schemas.microsoft.com/office/drawing/2014/main" id="{2D885CB4-C784-455F-ABC8-5D9AE43399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8" name="Text Box 3">
          <a:extLst>
            <a:ext uri="{FF2B5EF4-FFF2-40B4-BE49-F238E27FC236}">
              <a16:creationId xmlns:a16="http://schemas.microsoft.com/office/drawing/2014/main" id="{3189A3D3-8D4A-4935-9663-D373C388928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9" name="Text Box 3">
          <a:extLst>
            <a:ext uri="{FF2B5EF4-FFF2-40B4-BE49-F238E27FC236}">
              <a16:creationId xmlns:a16="http://schemas.microsoft.com/office/drawing/2014/main" id="{D3195DAA-DBC5-49B4-A652-B237EAA473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0" name="Text Box 3">
          <a:extLst>
            <a:ext uri="{FF2B5EF4-FFF2-40B4-BE49-F238E27FC236}">
              <a16:creationId xmlns:a16="http://schemas.microsoft.com/office/drawing/2014/main" id="{21C0BEC1-C001-4FA6-A0D1-F4821742727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1" name="Text Box 3">
          <a:extLst>
            <a:ext uri="{FF2B5EF4-FFF2-40B4-BE49-F238E27FC236}">
              <a16:creationId xmlns:a16="http://schemas.microsoft.com/office/drawing/2014/main" id="{1C0A1564-56A4-458B-91C9-58D621076E8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2" name="Text Box 3">
          <a:extLst>
            <a:ext uri="{FF2B5EF4-FFF2-40B4-BE49-F238E27FC236}">
              <a16:creationId xmlns:a16="http://schemas.microsoft.com/office/drawing/2014/main" id="{0685DD6F-11D7-44E7-9B64-AA65C8B334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3" name="Text Box 3">
          <a:extLst>
            <a:ext uri="{FF2B5EF4-FFF2-40B4-BE49-F238E27FC236}">
              <a16:creationId xmlns:a16="http://schemas.microsoft.com/office/drawing/2014/main" id="{89524E34-9A25-4422-9F48-BBBC0D05ADD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4" name="Text Box 3">
          <a:extLst>
            <a:ext uri="{FF2B5EF4-FFF2-40B4-BE49-F238E27FC236}">
              <a16:creationId xmlns:a16="http://schemas.microsoft.com/office/drawing/2014/main" id="{9685419C-76B4-4EFF-9902-1450CDC4744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5" name="Text Box 3">
          <a:extLst>
            <a:ext uri="{FF2B5EF4-FFF2-40B4-BE49-F238E27FC236}">
              <a16:creationId xmlns:a16="http://schemas.microsoft.com/office/drawing/2014/main" id="{867821C5-0652-4A3D-BD86-CBD79614940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6" name="Text Box 3">
          <a:extLst>
            <a:ext uri="{FF2B5EF4-FFF2-40B4-BE49-F238E27FC236}">
              <a16:creationId xmlns:a16="http://schemas.microsoft.com/office/drawing/2014/main" id="{D04CD054-688C-4439-A2F6-1DBAAF31E3E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7" name="Text Box 3">
          <a:extLst>
            <a:ext uri="{FF2B5EF4-FFF2-40B4-BE49-F238E27FC236}">
              <a16:creationId xmlns:a16="http://schemas.microsoft.com/office/drawing/2014/main" id="{AE9E0A9F-B908-4E98-947F-4436753E7E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8" name="Text Box 3">
          <a:extLst>
            <a:ext uri="{FF2B5EF4-FFF2-40B4-BE49-F238E27FC236}">
              <a16:creationId xmlns:a16="http://schemas.microsoft.com/office/drawing/2014/main" id="{5BE3A993-F151-40CD-8259-810F25B1ED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9" name="Text Box 3">
          <a:extLst>
            <a:ext uri="{FF2B5EF4-FFF2-40B4-BE49-F238E27FC236}">
              <a16:creationId xmlns:a16="http://schemas.microsoft.com/office/drawing/2014/main" id="{1FB93503-8A1C-4F30-AD0C-91C567EEC97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0" name="Text Box 3">
          <a:extLst>
            <a:ext uri="{FF2B5EF4-FFF2-40B4-BE49-F238E27FC236}">
              <a16:creationId xmlns:a16="http://schemas.microsoft.com/office/drawing/2014/main" id="{23B7F017-6E7F-4122-B9AA-73643E10A03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1" name="Text Box 3">
          <a:extLst>
            <a:ext uri="{FF2B5EF4-FFF2-40B4-BE49-F238E27FC236}">
              <a16:creationId xmlns:a16="http://schemas.microsoft.com/office/drawing/2014/main" id="{6984C7B0-53DB-435E-AC17-E7ED6B1060C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2" name="Text Box 3">
          <a:extLst>
            <a:ext uri="{FF2B5EF4-FFF2-40B4-BE49-F238E27FC236}">
              <a16:creationId xmlns:a16="http://schemas.microsoft.com/office/drawing/2014/main" id="{761BDE1F-2A06-49CC-A9E6-E2580FCE0FA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3" name="Text Box 3">
          <a:extLst>
            <a:ext uri="{FF2B5EF4-FFF2-40B4-BE49-F238E27FC236}">
              <a16:creationId xmlns:a16="http://schemas.microsoft.com/office/drawing/2014/main" id="{4F3BCF64-E402-42F5-AE1F-1418579A5C6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4" name="Text Box 3">
          <a:extLst>
            <a:ext uri="{FF2B5EF4-FFF2-40B4-BE49-F238E27FC236}">
              <a16:creationId xmlns:a16="http://schemas.microsoft.com/office/drawing/2014/main" id="{ED40C629-1B12-44C1-B5FD-5E963D6A9D5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5" name="Text Box 3">
          <a:extLst>
            <a:ext uri="{FF2B5EF4-FFF2-40B4-BE49-F238E27FC236}">
              <a16:creationId xmlns:a16="http://schemas.microsoft.com/office/drawing/2014/main" id="{B509FA70-0566-4CCB-8265-C848ACEB554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6" name="Text Box 3">
          <a:extLst>
            <a:ext uri="{FF2B5EF4-FFF2-40B4-BE49-F238E27FC236}">
              <a16:creationId xmlns:a16="http://schemas.microsoft.com/office/drawing/2014/main" id="{1ECBF8C5-7994-4E6C-A638-83EBC66706D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7" name="Text Box 3">
          <a:extLst>
            <a:ext uri="{FF2B5EF4-FFF2-40B4-BE49-F238E27FC236}">
              <a16:creationId xmlns:a16="http://schemas.microsoft.com/office/drawing/2014/main" id="{9CD8BF57-F286-4F8B-A6B9-C94CBD973BF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48" name="Text Box 3">
          <a:extLst>
            <a:ext uri="{FF2B5EF4-FFF2-40B4-BE49-F238E27FC236}">
              <a16:creationId xmlns:a16="http://schemas.microsoft.com/office/drawing/2014/main" id="{B6C9ECD2-14D3-432A-8211-B139090940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49" name="Text Box 3">
          <a:extLst>
            <a:ext uri="{FF2B5EF4-FFF2-40B4-BE49-F238E27FC236}">
              <a16:creationId xmlns:a16="http://schemas.microsoft.com/office/drawing/2014/main" id="{A1E9B264-0709-415B-9B46-AE8E6E39BB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0" name="Text Box 3">
          <a:extLst>
            <a:ext uri="{FF2B5EF4-FFF2-40B4-BE49-F238E27FC236}">
              <a16:creationId xmlns:a16="http://schemas.microsoft.com/office/drawing/2014/main" id="{7676FB6C-D10F-41A2-9842-93C826374F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1" name="Text Box 3">
          <a:extLst>
            <a:ext uri="{FF2B5EF4-FFF2-40B4-BE49-F238E27FC236}">
              <a16:creationId xmlns:a16="http://schemas.microsoft.com/office/drawing/2014/main" id="{F98252F7-4DAE-4A63-8D1F-AF57E50760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2" name="Text Box 3">
          <a:extLst>
            <a:ext uri="{FF2B5EF4-FFF2-40B4-BE49-F238E27FC236}">
              <a16:creationId xmlns:a16="http://schemas.microsoft.com/office/drawing/2014/main" id="{B340BB42-C90C-400B-B53D-DD78791D11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3" name="Text Box 3">
          <a:extLst>
            <a:ext uri="{FF2B5EF4-FFF2-40B4-BE49-F238E27FC236}">
              <a16:creationId xmlns:a16="http://schemas.microsoft.com/office/drawing/2014/main" id="{AB6AC0B9-ACB3-4E4C-B70A-7829920DBB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4" name="Text Box 3">
          <a:extLst>
            <a:ext uri="{FF2B5EF4-FFF2-40B4-BE49-F238E27FC236}">
              <a16:creationId xmlns:a16="http://schemas.microsoft.com/office/drawing/2014/main" id="{3F8B79C8-5878-4761-B11B-0BBDE78D9D2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5" name="Text Box 3">
          <a:extLst>
            <a:ext uri="{FF2B5EF4-FFF2-40B4-BE49-F238E27FC236}">
              <a16:creationId xmlns:a16="http://schemas.microsoft.com/office/drawing/2014/main" id="{3F28DBAD-73AE-47FB-8D6B-C5262C014B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6" name="Text Box 3">
          <a:extLst>
            <a:ext uri="{FF2B5EF4-FFF2-40B4-BE49-F238E27FC236}">
              <a16:creationId xmlns:a16="http://schemas.microsoft.com/office/drawing/2014/main" id="{024C3D02-7B6B-4C45-A0EE-ADA61EA397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7" name="Text Box 3">
          <a:extLst>
            <a:ext uri="{FF2B5EF4-FFF2-40B4-BE49-F238E27FC236}">
              <a16:creationId xmlns:a16="http://schemas.microsoft.com/office/drawing/2014/main" id="{4279672F-21A7-40A1-B557-E83DC39748C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8" name="Text Box 3">
          <a:extLst>
            <a:ext uri="{FF2B5EF4-FFF2-40B4-BE49-F238E27FC236}">
              <a16:creationId xmlns:a16="http://schemas.microsoft.com/office/drawing/2014/main" id="{D41CCB47-015D-419E-AB02-B230827B26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9" name="Text Box 3">
          <a:extLst>
            <a:ext uri="{FF2B5EF4-FFF2-40B4-BE49-F238E27FC236}">
              <a16:creationId xmlns:a16="http://schemas.microsoft.com/office/drawing/2014/main" id="{6C497277-79D7-4D35-97AD-3591294883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0" name="Text Box 3">
          <a:extLst>
            <a:ext uri="{FF2B5EF4-FFF2-40B4-BE49-F238E27FC236}">
              <a16:creationId xmlns:a16="http://schemas.microsoft.com/office/drawing/2014/main" id="{68703151-D421-49CC-8AC4-94CF834D25D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1" name="Text Box 3">
          <a:extLst>
            <a:ext uri="{FF2B5EF4-FFF2-40B4-BE49-F238E27FC236}">
              <a16:creationId xmlns:a16="http://schemas.microsoft.com/office/drawing/2014/main" id="{38AB191C-C476-4730-A83E-6A9BD37F34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2" name="Text Box 3">
          <a:extLst>
            <a:ext uri="{FF2B5EF4-FFF2-40B4-BE49-F238E27FC236}">
              <a16:creationId xmlns:a16="http://schemas.microsoft.com/office/drawing/2014/main" id="{6A8EE8A4-32AD-4D66-84FD-FCD31DD59F2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3" name="Text Box 3">
          <a:extLst>
            <a:ext uri="{FF2B5EF4-FFF2-40B4-BE49-F238E27FC236}">
              <a16:creationId xmlns:a16="http://schemas.microsoft.com/office/drawing/2014/main" id="{88C5A871-4E4F-4D4E-AC5C-CAEA8B3F439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4" name="Text Box 3">
          <a:extLst>
            <a:ext uri="{FF2B5EF4-FFF2-40B4-BE49-F238E27FC236}">
              <a16:creationId xmlns:a16="http://schemas.microsoft.com/office/drawing/2014/main" id="{11605421-1FD0-4078-A818-6BE3638BF8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5" name="Text Box 3">
          <a:extLst>
            <a:ext uri="{FF2B5EF4-FFF2-40B4-BE49-F238E27FC236}">
              <a16:creationId xmlns:a16="http://schemas.microsoft.com/office/drawing/2014/main" id="{0D9B17BD-437F-4875-ABA9-C1DEE669E3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6" name="Text Box 3">
          <a:extLst>
            <a:ext uri="{FF2B5EF4-FFF2-40B4-BE49-F238E27FC236}">
              <a16:creationId xmlns:a16="http://schemas.microsoft.com/office/drawing/2014/main" id="{5E30480A-10F9-4E2E-B21E-9948E9DCB2F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7" name="Text Box 3">
          <a:extLst>
            <a:ext uri="{FF2B5EF4-FFF2-40B4-BE49-F238E27FC236}">
              <a16:creationId xmlns:a16="http://schemas.microsoft.com/office/drawing/2014/main" id="{C891606B-96F5-4B97-ABB6-92BDAAA0FE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8" name="Text Box 3">
          <a:extLst>
            <a:ext uri="{FF2B5EF4-FFF2-40B4-BE49-F238E27FC236}">
              <a16:creationId xmlns:a16="http://schemas.microsoft.com/office/drawing/2014/main" id="{09713991-F5C8-46F7-8080-9374785AE00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9" name="Text Box 3">
          <a:extLst>
            <a:ext uri="{FF2B5EF4-FFF2-40B4-BE49-F238E27FC236}">
              <a16:creationId xmlns:a16="http://schemas.microsoft.com/office/drawing/2014/main" id="{4A33BC65-E937-4E0F-AD12-73E65D74D5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0" name="Text Box 3">
          <a:extLst>
            <a:ext uri="{FF2B5EF4-FFF2-40B4-BE49-F238E27FC236}">
              <a16:creationId xmlns:a16="http://schemas.microsoft.com/office/drawing/2014/main" id="{BBC700D6-3D2F-4AA1-A327-4AF609174F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1" name="Text Box 3">
          <a:extLst>
            <a:ext uri="{FF2B5EF4-FFF2-40B4-BE49-F238E27FC236}">
              <a16:creationId xmlns:a16="http://schemas.microsoft.com/office/drawing/2014/main" id="{97F6ED6C-933F-4E5F-BDBE-450ED72B35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2" name="Text Box 3">
          <a:extLst>
            <a:ext uri="{FF2B5EF4-FFF2-40B4-BE49-F238E27FC236}">
              <a16:creationId xmlns:a16="http://schemas.microsoft.com/office/drawing/2014/main" id="{4A64B1B9-5910-48AB-98DC-A580DEA620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3" name="Text Box 3">
          <a:extLst>
            <a:ext uri="{FF2B5EF4-FFF2-40B4-BE49-F238E27FC236}">
              <a16:creationId xmlns:a16="http://schemas.microsoft.com/office/drawing/2014/main" id="{ED176A32-5DC6-448A-802B-B78219900D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4" name="Text Box 3">
          <a:extLst>
            <a:ext uri="{FF2B5EF4-FFF2-40B4-BE49-F238E27FC236}">
              <a16:creationId xmlns:a16="http://schemas.microsoft.com/office/drawing/2014/main" id="{15015DA6-1622-4682-AEF0-7050A1BB05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5" name="Text Box 3">
          <a:extLst>
            <a:ext uri="{FF2B5EF4-FFF2-40B4-BE49-F238E27FC236}">
              <a16:creationId xmlns:a16="http://schemas.microsoft.com/office/drawing/2014/main" id="{B55531DE-3A55-45E5-831E-CD1610A3DB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6" name="Text Box 3">
          <a:extLst>
            <a:ext uri="{FF2B5EF4-FFF2-40B4-BE49-F238E27FC236}">
              <a16:creationId xmlns:a16="http://schemas.microsoft.com/office/drawing/2014/main" id="{5C025457-8EE1-4D32-AB05-618F630973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7" name="Text Box 3">
          <a:extLst>
            <a:ext uri="{FF2B5EF4-FFF2-40B4-BE49-F238E27FC236}">
              <a16:creationId xmlns:a16="http://schemas.microsoft.com/office/drawing/2014/main" id="{8BF7AA63-2951-43D5-8B1D-EC58056C36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8" name="Text Box 3">
          <a:extLst>
            <a:ext uri="{FF2B5EF4-FFF2-40B4-BE49-F238E27FC236}">
              <a16:creationId xmlns:a16="http://schemas.microsoft.com/office/drawing/2014/main" id="{93EA2C67-80FB-4B2C-8CDD-A25B6838F3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9" name="Text Box 3">
          <a:extLst>
            <a:ext uri="{FF2B5EF4-FFF2-40B4-BE49-F238E27FC236}">
              <a16:creationId xmlns:a16="http://schemas.microsoft.com/office/drawing/2014/main" id="{DC96C9C3-FC40-424D-8089-51B245DAF1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0" name="Text Box 3">
          <a:extLst>
            <a:ext uri="{FF2B5EF4-FFF2-40B4-BE49-F238E27FC236}">
              <a16:creationId xmlns:a16="http://schemas.microsoft.com/office/drawing/2014/main" id="{C214B0E0-0EB7-471D-B855-21A281F2BF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1" name="Text Box 3">
          <a:extLst>
            <a:ext uri="{FF2B5EF4-FFF2-40B4-BE49-F238E27FC236}">
              <a16:creationId xmlns:a16="http://schemas.microsoft.com/office/drawing/2014/main" id="{8F4A5168-67D8-4AC8-873F-69EC8A1CF72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2" name="Text Box 3">
          <a:extLst>
            <a:ext uri="{FF2B5EF4-FFF2-40B4-BE49-F238E27FC236}">
              <a16:creationId xmlns:a16="http://schemas.microsoft.com/office/drawing/2014/main" id="{A3E19EEF-3189-4871-8968-C0226DA140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3" name="Text Box 3">
          <a:extLst>
            <a:ext uri="{FF2B5EF4-FFF2-40B4-BE49-F238E27FC236}">
              <a16:creationId xmlns:a16="http://schemas.microsoft.com/office/drawing/2014/main" id="{4FED1474-6B0E-4E2E-99BD-A156168675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4" name="Text Box 3">
          <a:extLst>
            <a:ext uri="{FF2B5EF4-FFF2-40B4-BE49-F238E27FC236}">
              <a16:creationId xmlns:a16="http://schemas.microsoft.com/office/drawing/2014/main" id="{509472EA-16D0-4D6A-8799-389F47699D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5" name="Text Box 3">
          <a:extLst>
            <a:ext uri="{FF2B5EF4-FFF2-40B4-BE49-F238E27FC236}">
              <a16:creationId xmlns:a16="http://schemas.microsoft.com/office/drawing/2014/main" id="{4C022B45-58EF-4E5D-BAB6-F9A13BDB29C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6" name="Text Box 3">
          <a:extLst>
            <a:ext uri="{FF2B5EF4-FFF2-40B4-BE49-F238E27FC236}">
              <a16:creationId xmlns:a16="http://schemas.microsoft.com/office/drawing/2014/main" id="{9F512170-64EA-4650-9AF6-FF23AB0755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7" name="Text Box 3">
          <a:extLst>
            <a:ext uri="{FF2B5EF4-FFF2-40B4-BE49-F238E27FC236}">
              <a16:creationId xmlns:a16="http://schemas.microsoft.com/office/drawing/2014/main" id="{801B87CD-7097-4788-811A-14EFBED6E8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8" name="Text Box 3">
          <a:extLst>
            <a:ext uri="{FF2B5EF4-FFF2-40B4-BE49-F238E27FC236}">
              <a16:creationId xmlns:a16="http://schemas.microsoft.com/office/drawing/2014/main" id="{7FB06E38-DD10-4683-BE65-5DA042397ED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9" name="Text Box 3">
          <a:extLst>
            <a:ext uri="{FF2B5EF4-FFF2-40B4-BE49-F238E27FC236}">
              <a16:creationId xmlns:a16="http://schemas.microsoft.com/office/drawing/2014/main" id="{DFD99173-4E67-4459-A09D-14EDE8C868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0" name="Text Box 3">
          <a:extLst>
            <a:ext uri="{FF2B5EF4-FFF2-40B4-BE49-F238E27FC236}">
              <a16:creationId xmlns:a16="http://schemas.microsoft.com/office/drawing/2014/main" id="{5475C627-316F-40FD-BFD7-675F8AE8B9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1" name="Text Box 3">
          <a:extLst>
            <a:ext uri="{FF2B5EF4-FFF2-40B4-BE49-F238E27FC236}">
              <a16:creationId xmlns:a16="http://schemas.microsoft.com/office/drawing/2014/main" id="{F2F5D660-4CC8-4E34-9830-03606CD62E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2" name="Text Box 3">
          <a:extLst>
            <a:ext uri="{FF2B5EF4-FFF2-40B4-BE49-F238E27FC236}">
              <a16:creationId xmlns:a16="http://schemas.microsoft.com/office/drawing/2014/main" id="{F7B8AA96-78B8-4AD0-9D71-FBE119B129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3" name="Text Box 3">
          <a:extLst>
            <a:ext uri="{FF2B5EF4-FFF2-40B4-BE49-F238E27FC236}">
              <a16:creationId xmlns:a16="http://schemas.microsoft.com/office/drawing/2014/main" id="{CD52140E-B08A-481F-A8D9-CF6D90F5C7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4" name="Text Box 3">
          <a:extLst>
            <a:ext uri="{FF2B5EF4-FFF2-40B4-BE49-F238E27FC236}">
              <a16:creationId xmlns:a16="http://schemas.microsoft.com/office/drawing/2014/main" id="{8EC70886-0C1E-489F-82E2-5B87D31327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5" name="Text Box 3">
          <a:extLst>
            <a:ext uri="{FF2B5EF4-FFF2-40B4-BE49-F238E27FC236}">
              <a16:creationId xmlns:a16="http://schemas.microsoft.com/office/drawing/2014/main" id="{4CFCE207-87FA-4BDF-8BDC-8A9F1FF0BA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6" name="Text Box 3">
          <a:extLst>
            <a:ext uri="{FF2B5EF4-FFF2-40B4-BE49-F238E27FC236}">
              <a16:creationId xmlns:a16="http://schemas.microsoft.com/office/drawing/2014/main" id="{73C23CAB-D66E-433D-8B8C-C43B4A79F9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7" name="Text Box 3">
          <a:extLst>
            <a:ext uri="{FF2B5EF4-FFF2-40B4-BE49-F238E27FC236}">
              <a16:creationId xmlns:a16="http://schemas.microsoft.com/office/drawing/2014/main" id="{18C2922F-DA98-4FC5-BF02-30B26F50D2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8" name="Text Box 3">
          <a:extLst>
            <a:ext uri="{FF2B5EF4-FFF2-40B4-BE49-F238E27FC236}">
              <a16:creationId xmlns:a16="http://schemas.microsoft.com/office/drawing/2014/main" id="{93E4DFD8-971F-481C-944C-25BD4786B0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9" name="Text Box 3">
          <a:extLst>
            <a:ext uri="{FF2B5EF4-FFF2-40B4-BE49-F238E27FC236}">
              <a16:creationId xmlns:a16="http://schemas.microsoft.com/office/drawing/2014/main" id="{DD2E3905-2BCD-4983-AEA8-843A7CA61BF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0" name="Text Box 3">
          <a:extLst>
            <a:ext uri="{FF2B5EF4-FFF2-40B4-BE49-F238E27FC236}">
              <a16:creationId xmlns:a16="http://schemas.microsoft.com/office/drawing/2014/main" id="{F9F61FFB-4886-43D2-B88F-0883A5941D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1" name="Text Box 3">
          <a:extLst>
            <a:ext uri="{FF2B5EF4-FFF2-40B4-BE49-F238E27FC236}">
              <a16:creationId xmlns:a16="http://schemas.microsoft.com/office/drawing/2014/main" id="{CF330E1D-FCA3-46AD-B04C-566D922BAD0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2" name="Text Box 3">
          <a:extLst>
            <a:ext uri="{FF2B5EF4-FFF2-40B4-BE49-F238E27FC236}">
              <a16:creationId xmlns:a16="http://schemas.microsoft.com/office/drawing/2014/main" id="{991A3531-F0BF-4BCA-B058-7869D35C54D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3" name="Text Box 3">
          <a:extLst>
            <a:ext uri="{FF2B5EF4-FFF2-40B4-BE49-F238E27FC236}">
              <a16:creationId xmlns:a16="http://schemas.microsoft.com/office/drawing/2014/main" id="{4F1150C1-2DED-430D-BA1E-0EFB7CBA5B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4" name="Text Box 3">
          <a:extLst>
            <a:ext uri="{FF2B5EF4-FFF2-40B4-BE49-F238E27FC236}">
              <a16:creationId xmlns:a16="http://schemas.microsoft.com/office/drawing/2014/main" id="{1DC097CD-32D7-4381-9098-981DBBBC23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5" name="Text Box 3">
          <a:extLst>
            <a:ext uri="{FF2B5EF4-FFF2-40B4-BE49-F238E27FC236}">
              <a16:creationId xmlns:a16="http://schemas.microsoft.com/office/drawing/2014/main" id="{3B555F21-39B1-4BB0-BE40-18E2F51C408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6" name="Text Box 3">
          <a:extLst>
            <a:ext uri="{FF2B5EF4-FFF2-40B4-BE49-F238E27FC236}">
              <a16:creationId xmlns:a16="http://schemas.microsoft.com/office/drawing/2014/main" id="{66196744-9959-4BF5-B971-D9716B3A52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7" name="Text Box 3">
          <a:extLst>
            <a:ext uri="{FF2B5EF4-FFF2-40B4-BE49-F238E27FC236}">
              <a16:creationId xmlns:a16="http://schemas.microsoft.com/office/drawing/2014/main" id="{5205F48F-8C18-4820-AB83-9E6D6B2C60A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8" name="Text Box 3">
          <a:extLst>
            <a:ext uri="{FF2B5EF4-FFF2-40B4-BE49-F238E27FC236}">
              <a16:creationId xmlns:a16="http://schemas.microsoft.com/office/drawing/2014/main" id="{A04EB60A-A2A2-4B72-89A4-BF0278359C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9" name="Text Box 3">
          <a:extLst>
            <a:ext uri="{FF2B5EF4-FFF2-40B4-BE49-F238E27FC236}">
              <a16:creationId xmlns:a16="http://schemas.microsoft.com/office/drawing/2014/main" id="{BC2B7B94-39AD-405C-BF99-8F5CC76577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0" name="Text Box 3">
          <a:extLst>
            <a:ext uri="{FF2B5EF4-FFF2-40B4-BE49-F238E27FC236}">
              <a16:creationId xmlns:a16="http://schemas.microsoft.com/office/drawing/2014/main" id="{900D6D68-6D47-4220-B1F2-FD3BB83F93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1" name="Text Box 3">
          <a:extLst>
            <a:ext uri="{FF2B5EF4-FFF2-40B4-BE49-F238E27FC236}">
              <a16:creationId xmlns:a16="http://schemas.microsoft.com/office/drawing/2014/main" id="{977CF9B5-BB9A-4F57-9BE6-D76D88B9EB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2" name="Text Box 3">
          <a:extLst>
            <a:ext uri="{FF2B5EF4-FFF2-40B4-BE49-F238E27FC236}">
              <a16:creationId xmlns:a16="http://schemas.microsoft.com/office/drawing/2014/main" id="{938DF7FB-C80D-4FB8-955C-EFA48A6A7E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3" name="Text Box 3">
          <a:extLst>
            <a:ext uri="{FF2B5EF4-FFF2-40B4-BE49-F238E27FC236}">
              <a16:creationId xmlns:a16="http://schemas.microsoft.com/office/drawing/2014/main" id="{A73DECB9-9D55-4DEF-B530-F021CB81F0D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4" name="Text Box 3">
          <a:extLst>
            <a:ext uri="{FF2B5EF4-FFF2-40B4-BE49-F238E27FC236}">
              <a16:creationId xmlns:a16="http://schemas.microsoft.com/office/drawing/2014/main" id="{9166B107-D3B5-40B7-AA3D-F66E929C02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5" name="Text Box 3">
          <a:extLst>
            <a:ext uri="{FF2B5EF4-FFF2-40B4-BE49-F238E27FC236}">
              <a16:creationId xmlns:a16="http://schemas.microsoft.com/office/drawing/2014/main" id="{5B583D9E-FE38-499C-8727-0F481CE735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6" name="Text Box 3">
          <a:extLst>
            <a:ext uri="{FF2B5EF4-FFF2-40B4-BE49-F238E27FC236}">
              <a16:creationId xmlns:a16="http://schemas.microsoft.com/office/drawing/2014/main" id="{97373611-3CB3-46EB-94EB-E90AB5EB8B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7" name="Text Box 3">
          <a:extLst>
            <a:ext uri="{FF2B5EF4-FFF2-40B4-BE49-F238E27FC236}">
              <a16:creationId xmlns:a16="http://schemas.microsoft.com/office/drawing/2014/main" id="{12EDE6F6-4B97-4438-9912-6FBAC0E480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8" name="Text Box 3">
          <a:extLst>
            <a:ext uri="{FF2B5EF4-FFF2-40B4-BE49-F238E27FC236}">
              <a16:creationId xmlns:a16="http://schemas.microsoft.com/office/drawing/2014/main" id="{6282813D-7330-4BEA-86DF-A2D4F7E14BE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9" name="Text Box 3">
          <a:extLst>
            <a:ext uri="{FF2B5EF4-FFF2-40B4-BE49-F238E27FC236}">
              <a16:creationId xmlns:a16="http://schemas.microsoft.com/office/drawing/2014/main" id="{073670BD-E71B-460E-AC3C-87ED907638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0" name="Text Box 3">
          <a:extLst>
            <a:ext uri="{FF2B5EF4-FFF2-40B4-BE49-F238E27FC236}">
              <a16:creationId xmlns:a16="http://schemas.microsoft.com/office/drawing/2014/main" id="{C22E282A-00C6-40DB-8462-440BB8C6A2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1" name="Text Box 3">
          <a:extLst>
            <a:ext uri="{FF2B5EF4-FFF2-40B4-BE49-F238E27FC236}">
              <a16:creationId xmlns:a16="http://schemas.microsoft.com/office/drawing/2014/main" id="{26F588B5-0E10-4EA0-96CE-6BEA3E89B2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2" name="Text Box 3">
          <a:extLst>
            <a:ext uri="{FF2B5EF4-FFF2-40B4-BE49-F238E27FC236}">
              <a16:creationId xmlns:a16="http://schemas.microsoft.com/office/drawing/2014/main" id="{C37699D8-988A-4FD1-B6B1-3E0B57DD6E2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3" name="Text Box 3">
          <a:extLst>
            <a:ext uri="{FF2B5EF4-FFF2-40B4-BE49-F238E27FC236}">
              <a16:creationId xmlns:a16="http://schemas.microsoft.com/office/drawing/2014/main" id="{E6A4A308-9AA0-41CC-A4E2-A574F9A0038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4" name="Text Box 3">
          <a:extLst>
            <a:ext uri="{FF2B5EF4-FFF2-40B4-BE49-F238E27FC236}">
              <a16:creationId xmlns:a16="http://schemas.microsoft.com/office/drawing/2014/main" id="{6BD70F75-9CD5-412D-82BF-9426DDDA2E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5" name="Text Box 3">
          <a:extLst>
            <a:ext uri="{FF2B5EF4-FFF2-40B4-BE49-F238E27FC236}">
              <a16:creationId xmlns:a16="http://schemas.microsoft.com/office/drawing/2014/main" id="{0D265409-E246-4E53-9A1B-C55E6E9189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6" name="Text Box 3">
          <a:extLst>
            <a:ext uri="{FF2B5EF4-FFF2-40B4-BE49-F238E27FC236}">
              <a16:creationId xmlns:a16="http://schemas.microsoft.com/office/drawing/2014/main" id="{F52D9321-B42A-4EAC-9B90-6F6149488D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7" name="Text Box 3">
          <a:extLst>
            <a:ext uri="{FF2B5EF4-FFF2-40B4-BE49-F238E27FC236}">
              <a16:creationId xmlns:a16="http://schemas.microsoft.com/office/drawing/2014/main" id="{F2E19619-5CEF-4049-8CCA-A78BE365FE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8" name="Text Box 3">
          <a:extLst>
            <a:ext uri="{FF2B5EF4-FFF2-40B4-BE49-F238E27FC236}">
              <a16:creationId xmlns:a16="http://schemas.microsoft.com/office/drawing/2014/main" id="{6C0A74B7-7726-4F1D-B94E-D405AE964F3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9" name="Text Box 3">
          <a:extLst>
            <a:ext uri="{FF2B5EF4-FFF2-40B4-BE49-F238E27FC236}">
              <a16:creationId xmlns:a16="http://schemas.microsoft.com/office/drawing/2014/main" id="{EDCEDC42-1DBE-4396-ACF5-61C2D422D7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0" name="Text Box 3">
          <a:extLst>
            <a:ext uri="{FF2B5EF4-FFF2-40B4-BE49-F238E27FC236}">
              <a16:creationId xmlns:a16="http://schemas.microsoft.com/office/drawing/2014/main" id="{2E99FBD9-71D1-4D47-B116-DDA2F57C977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1" name="Text Box 3">
          <a:extLst>
            <a:ext uri="{FF2B5EF4-FFF2-40B4-BE49-F238E27FC236}">
              <a16:creationId xmlns:a16="http://schemas.microsoft.com/office/drawing/2014/main" id="{FFF4D2DC-EB70-43E1-8C43-AD46E7C9CDA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2" name="Text Box 3">
          <a:extLst>
            <a:ext uri="{FF2B5EF4-FFF2-40B4-BE49-F238E27FC236}">
              <a16:creationId xmlns:a16="http://schemas.microsoft.com/office/drawing/2014/main" id="{FD0D220A-3F72-430F-A7AE-A0B59E093E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3" name="Text Box 3">
          <a:extLst>
            <a:ext uri="{FF2B5EF4-FFF2-40B4-BE49-F238E27FC236}">
              <a16:creationId xmlns:a16="http://schemas.microsoft.com/office/drawing/2014/main" id="{2D1C6D82-C48A-4A6C-8FCD-9E141331B1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4" name="Text Box 3">
          <a:extLst>
            <a:ext uri="{FF2B5EF4-FFF2-40B4-BE49-F238E27FC236}">
              <a16:creationId xmlns:a16="http://schemas.microsoft.com/office/drawing/2014/main" id="{0B83EDB3-83C8-4E56-9D36-BA6CE2CC47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5" name="Text Box 3">
          <a:extLst>
            <a:ext uri="{FF2B5EF4-FFF2-40B4-BE49-F238E27FC236}">
              <a16:creationId xmlns:a16="http://schemas.microsoft.com/office/drawing/2014/main" id="{213BE8F0-B146-40B7-AF27-6579A89E0B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6" name="Text Box 3">
          <a:extLst>
            <a:ext uri="{FF2B5EF4-FFF2-40B4-BE49-F238E27FC236}">
              <a16:creationId xmlns:a16="http://schemas.microsoft.com/office/drawing/2014/main" id="{DC47CE06-EFEF-4DCD-B50C-9A28016849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7" name="Text Box 3">
          <a:extLst>
            <a:ext uri="{FF2B5EF4-FFF2-40B4-BE49-F238E27FC236}">
              <a16:creationId xmlns:a16="http://schemas.microsoft.com/office/drawing/2014/main" id="{72CC97E8-C713-4EFC-9DF9-379CD32360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8" name="Text Box 3">
          <a:extLst>
            <a:ext uri="{FF2B5EF4-FFF2-40B4-BE49-F238E27FC236}">
              <a16:creationId xmlns:a16="http://schemas.microsoft.com/office/drawing/2014/main" id="{FC56945A-522E-45CE-9BBC-040ACC1D817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9" name="Text Box 3">
          <a:extLst>
            <a:ext uri="{FF2B5EF4-FFF2-40B4-BE49-F238E27FC236}">
              <a16:creationId xmlns:a16="http://schemas.microsoft.com/office/drawing/2014/main" id="{FA664589-EF27-4571-87F0-4D684F902C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0" name="Text Box 3">
          <a:extLst>
            <a:ext uri="{FF2B5EF4-FFF2-40B4-BE49-F238E27FC236}">
              <a16:creationId xmlns:a16="http://schemas.microsoft.com/office/drawing/2014/main" id="{FF057E79-1716-412F-8B7E-B359A79D4D4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1" name="Text Box 3">
          <a:extLst>
            <a:ext uri="{FF2B5EF4-FFF2-40B4-BE49-F238E27FC236}">
              <a16:creationId xmlns:a16="http://schemas.microsoft.com/office/drawing/2014/main" id="{61FBA0B0-80AB-49D4-8E92-BDA08587A90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2" name="Text Box 3">
          <a:extLst>
            <a:ext uri="{FF2B5EF4-FFF2-40B4-BE49-F238E27FC236}">
              <a16:creationId xmlns:a16="http://schemas.microsoft.com/office/drawing/2014/main" id="{EDBB4B21-0A97-49F1-B759-0BE2B7A2EC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3" name="Text Box 3">
          <a:extLst>
            <a:ext uri="{FF2B5EF4-FFF2-40B4-BE49-F238E27FC236}">
              <a16:creationId xmlns:a16="http://schemas.microsoft.com/office/drawing/2014/main" id="{A628F322-D578-4302-A730-BBF0D0816F9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4" name="Text Box 3">
          <a:extLst>
            <a:ext uri="{FF2B5EF4-FFF2-40B4-BE49-F238E27FC236}">
              <a16:creationId xmlns:a16="http://schemas.microsoft.com/office/drawing/2014/main" id="{8544EA91-B848-4007-B49D-6EBAF378AC4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5" name="Text Box 3">
          <a:extLst>
            <a:ext uri="{FF2B5EF4-FFF2-40B4-BE49-F238E27FC236}">
              <a16:creationId xmlns:a16="http://schemas.microsoft.com/office/drawing/2014/main" id="{C68A0BC9-ED27-4391-8428-B6DD6C22B3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6" name="Text Box 3">
          <a:extLst>
            <a:ext uri="{FF2B5EF4-FFF2-40B4-BE49-F238E27FC236}">
              <a16:creationId xmlns:a16="http://schemas.microsoft.com/office/drawing/2014/main" id="{DDC85834-87D0-4122-8FC2-CF51818ED2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7" name="Text Box 3">
          <a:extLst>
            <a:ext uri="{FF2B5EF4-FFF2-40B4-BE49-F238E27FC236}">
              <a16:creationId xmlns:a16="http://schemas.microsoft.com/office/drawing/2014/main" id="{0B1D21F6-FDE7-4559-B114-F555F43720F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8" name="Text Box 3">
          <a:extLst>
            <a:ext uri="{FF2B5EF4-FFF2-40B4-BE49-F238E27FC236}">
              <a16:creationId xmlns:a16="http://schemas.microsoft.com/office/drawing/2014/main" id="{01803AD2-D4A1-44ED-A904-4537ED49FF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9" name="Text Box 3">
          <a:extLst>
            <a:ext uri="{FF2B5EF4-FFF2-40B4-BE49-F238E27FC236}">
              <a16:creationId xmlns:a16="http://schemas.microsoft.com/office/drawing/2014/main" id="{90109CB2-8FC1-43CE-9AD6-87C6413C8B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0" name="Text Box 3">
          <a:extLst>
            <a:ext uri="{FF2B5EF4-FFF2-40B4-BE49-F238E27FC236}">
              <a16:creationId xmlns:a16="http://schemas.microsoft.com/office/drawing/2014/main" id="{3B60D972-D9C2-4472-AD36-BE5E172D6E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1" name="Text Box 3">
          <a:extLst>
            <a:ext uri="{FF2B5EF4-FFF2-40B4-BE49-F238E27FC236}">
              <a16:creationId xmlns:a16="http://schemas.microsoft.com/office/drawing/2014/main" id="{BFEF12DA-7B8B-40D4-B37F-80FF9A249B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2" name="Text Box 3">
          <a:extLst>
            <a:ext uri="{FF2B5EF4-FFF2-40B4-BE49-F238E27FC236}">
              <a16:creationId xmlns:a16="http://schemas.microsoft.com/office/drawing/2014/main" id="{5E1C52FE-2560-4C27-A82F-6E56FFE890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3" name="Text Box 3">
          <a:extLst>
            <a:ext uri="{FF2B5EF4-FFF2-40B4-BE49-F238E27FC236}">
              <a16:creationId xmlns:a16="http://schemas.microsoft.com/office/drawing/2014/main" id="{C75A6CA6-05FA-4DC9-817A-3AF097ADD0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4" name="Text Box 3">
          <a:extLst>
            <a:ext uri="{FF2B5EF4-FFF2-40B4-BE49-F238E27FC236}">
              <a16:creationId xmlns:a16="http://schemas.microsoft.com/office/drawing/2014/main" id="{9891AA25-C686-404A-B556-A9ED585458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5" name="Text Box 3">
          <a:extLst>
            <a:ext uri="{FF2B5EF4-FFF2-40B4-BE49-F238E27FC236}">
              <a16:creationId xmlns:a16="http://schemas.microsoft.com/office/drawing/2014/main" id="{86A82FDF-D43A-4BB6-BBB4-8540721014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6" name="Text Box 3">
          <a:extLst>
            <a:ext uri="{FF2B5EF4-FFF2-40B4-BE49-F238E27FC236}">
              <a16:creationId xmlns:a16="http://schemas.microsoft.com/office/drawing/2014/main" id="{95BA3E4D-05E7-4255-8412-1575180241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7" name="Text Box 3">
          <a:extLst>
            <a:ext uri="{FF2B5EF4-FFF2-40B4-BE49-F238E27FC236}">
              <a16:creationId xmlns:a16="http://schemas.microsoft.com/office/drawing/2014/main" id="{55C317A0-D8CC-44F6-9BA8-5F2BCF63258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8" name="Text Box 3">
          <a:extLst>
            <a:ext uri="{FF2B5EF4-FFF2-40B4-BE49-F238E27FC236}">
              <a16:creationId xmlns:a16="http://schemas.microsoft.com/office/drawing/2014/main" id="{6544ADFD-C70E-4AFC-9D5B-B68D463C2D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9" name="Text Box 3">
          <a:extLst>
            <a:ext uri="{FF2B5EF4-FFF2-40B4-BE49-F238E27FC236}">
              <a16:creationId xmlns:a16="http://schemas.microsoft.com/office/drawing/2014/main" id="{0DF472BA-AC3E-495B-8A84-FE43D14F8F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0" name="Text Box 3">
          <a:extLst>
            <a:ext uri="{FF2B5EF4-FFF2-40B4-BE49-F238E27FC236}">
              <a16:creationId xmlns:a16="http://schemas.microsoft.com/office/drawing/2014/main" id="{9DBCC0DF-337F-41B0-AB0D-645286D7B5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1" name="Text Box 3">
          <a:extLst>
            <a:ext uri="{FF2B5EF4-FFF2-40B4-BE49-F238E27FC236}">
              <a16:creationId xmlns:a16="http://schemas.microsoft.com/office/drawing/2014/main" id="{740B921B-6BC6-4B48-8DBE-7D50C0D9E3F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2" name="Text Box 3">
          <a:extLst>
            <a:ext uri="{FF2B5EF4-FFF2-40B4-BE49-F238E27FC236}">
              <a16:creationId xmlns:a16="http://schemas.microsoft.com/office/drawing/2014/main" id="{63DC0C57-7447-4427-BE9F-4FF238B72EF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3" name="Text Box 3">
          <a:extLst>
            <a:ext uri="{FF2B5EF4-FFF2-40B4-BE49-F238E27FC236}">
              <a16:creationId xmlns:a16="http://schemas.microsoft.com/office/drawing/2014/main" id="{5A3E75DA-50AC-457B-A86E-76C48528BE1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4" name="Text Box 3">
          <a:extLst>
            <a:ext uri="{FF2B5EF4-FFF2-40B4-BE49-F238E27FC236}">
              <a16:creationId xmlns:a16="http://schemas.microsoft.com/office/drawing/2014/main" id="{17F58F07-F78F-412E-84C6-BFC9AB03BD5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5" name="Text Box 3">
          <a:extLst>
            <a:ext uri="{FF2B5EF4-FFF2-40B4-BE49-F238E27FC236}">
              <a16:creationId xmlns:a16="http://schemas.microsoft.com/office/drawing/2014/main" id="{E0F44A77-EA91-4837-AB15-B795A3089F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6" name="Text Box 3">
          <a:extLst>
            <a:ext uri="{FF2B5EF4-FFF2-40B4-BE49-F238E27FC236}">
              <a16:creationId xmlns:a16="http://schemas.microsoft.com/office/drawing/2014/main" id="{2C91E356-9011-4463-965D-AE9CDBEB95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7" name="Text Box 3">
          <a:extLst>
            <a:ext uri="{FF2B5EF4-FFF2-40B4-BE49-F238E27FC236}">
              <a16:creationId xmlns:a16="http://schemas.microsoft.com/office/drawing/2014/main" id="{29102836-AD83-4424-A74C-A6361C0353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8" name="Text Box 3">
          <a:extLst>
            <a:ext uri="{FF2B5EF4-FFF2-40B4-BE49-F238E27FC236}">
              <a16:creationId xmlns:a16="http://schemas.microsoft.com/office/drawing/2014/main" id="{46C85499-1B03-4B0B-980B-9EBF92154FD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9" name="Text Box 3">
          <a:extLst>
            <a:ext uri="{FF2B5EF4-FFF2-40B4-BE49-F238E27FC236}">
              <a16:creationId xmlns:a16="http://schemas.microsoft.com/office/drawing/2014/main" id="{6064575B-47C8-4E2C-964B-EF6DB1C4E7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0" name="Text Box 3">
          <a:extLst>
            <a:ext uri="{FF2B5EF4-FFF2-40B4-BE49-F238E27FC236}">
              <a16:creationId xmlns:a16="http://schemas.microsoft.com/office/drawing/2014/main" id="{FD8F3078-00A9-46E6-98AD-EFFE3F2E89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1" name="Text Box 3">
          <a:extLst>
            <a:ext uri="{FF2B5EF4-FFF2-40B4-BE49-F238E27FC236}">
              <a16:creationId xmlns:a16="http://schemas.microsoft.com/office/drawing/2014/main" id="{B520714F-BE53-4833-85BF-6E4383CB9A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2" name="Text Box 3">
          <a:extLst>
            <a:ext uri="{FF2B5EF4-FFF2-40B4-BE49-F238E27FC236}">
              <a16:creationId xmlns:a16="http://schemas.microsoft.com/office/drawing/2014/main" id="{3847EF22-2973-4CA0-8639-0E251EF604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3" name="Text Box 3">
          <a:extLst>
            <a:ext uri="{FF2B5EF4-FFF2-40B4-BE49-F238E27FC236}">
              <a16:creationId xmlns:a16="http://schemas.microsoft.com/office/drawing/2014/main" id="{25B14ADD-2EE9-4BDD-B3E2-97E51272E9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4" name="Text Box 3">
          <a:extLst>
            <a:ext uri="{FF2B5EF4-FFF2-40B4-BE49-F238E27FC236}">
              <a16:creationId xmlns:a16="http://schemas.microsoft.com/office/drawing/2014/main" id="{7CC687B0-357E-4635-A7D6-525907C86F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5" name="Text Box 3">
          <a:extLst>
            <a:ext uri="{FF2B5EF4-FFF2-40B4-BE49-F238E27FC236}">
              <a16:creationId xmlns:a16="http://schemas.microsoft.com/office/drawing/2014/main" id="{22EDCF4A-CA55-433C-A540-6FD1BCC69C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6" name="Text Box 3">
          <a:extLst>
            <a:ext uri="{FF2B5EF4-FFF2-40B4-BE49-F238E27FC236}">
              <a16:creationId xmlns:a16="http://schemas.microsoft.com/office/drawing/2014/main" id="{75F76595-F046-4273-BA30-B6ECB35F8F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7" name="Text Box 3">
          <a:extLst>
            <a:ext uri="{FF2B5EF4-FFF2-40B4-BE49-F238E27FC236}">
              <a16:creationId xmlns:a16="http://schemas.microsoft.com/office/drawing/2014/main" id="{D93E5159-87F2-47AF-8175-5A484851E8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8" name="Text Box 3">
          <a:extLst>
            <a:ext uri="{FF2B5EF4-FFF2-40B4-BE49-F238E27FC236}">
              <a16:creationId xmlns:a16="http://schemas.microsoft.com/office/drawing/2014/main" id="{21F0E1B7-B0E1-4826-856F-CD8F04AEE33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9" name="Text Box 3">
          <a:extLst>
            <a:ext uri="{FF2B5EF4-FFF2-40B4-BE49-F238E27FC236}">
              <a16:creationId xmlns:a16="http://schemas.microsoft.com/office/drawing/2014/main" id="{BD0B300B-4B16-43B4-AA75-A3D464313DC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0" name="Text Box 3">
          <a:extLst>
            <a:ext uri="{FF2B5EF4-FFF2-40B4-BE49-F238E27FC236}">
              <a16:creationId xmlns:a16="http://schemas.microsoft.com/office/drawing/2014/main" id="{9599003F-09A4-49EF-BF93-5AFE18E4DF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1" name="Text Box 3">
          <a:extLst>
            <a:ext uri="{FF2B5EF4-FFF2-40B4-BE49-F238E27FC236}">
              <a16:creationId xmlns:a16="http://schemas.microsoft.com/office/drawing/2014/main" id="{FCACC9F4-7138-4118-8E63-BBBE08E6DB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2" name="Text Box 3">
          <a:extLst>
            <a:ext uri="{FF2B5EF4-FFF2-40B4-BE49-F238E27FC236}">
              <a16:creationId xmlns:a16="http://schemas.microsoft.com/office/drawing/2014/main" id="{E5D0B249-4BEE-414B-A874-D16B07AC8AC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3" name="Text Box 3">
          <a:extLst>
            <a:ext uri="{FF2B5EF4-FFF2-40B4-BE49-F238E27FC236}">
              <a16:creationId xmlns:a16="http://schemas.microsoft.com/office/drawing/2014/main" id="{7A5C2CD0-2B1D-419F-AE38-0314A2BFF6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4" name="Text Box 3">
          <a:extLst>
            <a:ext uri="{FF2B5EF4-FFF2-40B4-BE49-F238E27FC236}">
              <a16:creationId xmlns:a16="http://schemas.microsoft.com/office/drawing/2014/main" id="{60AB958B-371D-4247-98D3-770EF984D5E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5" name="Text Box 3">
          <a:extLst>
            <a:ext uri="{FF2B5EF4-FFF2-40B4-BE49-F238E27FC236}">
              <a16:creationId xmlns:a16="http://schemas.microsoft.com/office/drawing/2014/main" id="{5B75F2AC-6CCD-41FB-9E95-227A64712A9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6" name="Text Box 3">
          <a:extLst>
            <a:ext uri="{FF2B5EF4-FFF2-40B4-BE49-F238E27FC236}">
              <a16:creationId xmlns:a16="http://schemas.microsoft.com/office/drawing/2014/main" id="{8D982B50-AA10-4363-854D-45BF8EF884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7" name="Text Box 3">
          <a:extLst>
            <a:ext uri="{FF2B5EF4-FFF2-40B4-BE49-F238E27FC236}">
              <a16:creationId xmlns:a16="http://schemas.microsoft.com/office/drawing/2014/main" id="{173A5766-B63F-42BC-B2C2-E8A5971C08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8" name="Text Box 3">
          <a:extLst>
            <a:ext uri="{FF2B5EF4-FFF2-40B4-BE49-F238E27FC236}">
              <a16:creationId xmlns:a16="http://schemas.microsoft.com/office/drawing/2014/main" id="{73A28939-0E60-4B16-AFCD-B2A04CF273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9" name="Text Box 3">
          <a:extLst>
            <a:ext uri="{FF2B5EF4-FFF2-40B4-BE49-F238E27FC236}">
              <a16:creationId xmlns:a16="http://schemas.microsoft.com/office/drawing/2014/main" id="{8CF82882-E6C2-4B1F-8E00-AEDF36FF90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0" name="Text Box 3">
          <a:extLst>
            <a:ext uri="{FF2B5EF4-FFF2-40B4-BE49-F238E27FC236}">
              <a16:creationId xmlns:a16="http://schemas.microsoft.com/office/drawing/2014/main" id="{DE97BE35-E6A5-4C71-A85E-FAD8D2001C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1" name="Text Box 3">
          <a:extLst>
            <a:ext uri="{FF2B5EF4-FFF2-40B4-BE49-F238E27FC236}">
              <a16:creationId xmlns:a16="http://schemas.microsoft.com/office/drawing/2014/main" id="{0AE88764-20F9-4C11-9FD7-E706978CD91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2" name="Text Box 3">
          <a:extLst>
            <a:ext uri="{FF2B5EF4-FFF2-40B4-BE49-F238E27FC236}">
              <a16:creationId xmlns:a16="http://schemas.microsoft.com/office/drawing/2014/main" id="{01DCB0A0-40CD-49EA-8344-4F5398BD4B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3" name="Text Box 3">
          <a:extLst>
            <a:ext uri="{FF2B5EF4-FFF2-40B4-BE49-F238E27FC236}">
              <a16:creationId xmlns:a16="http://schemas.microsoft.com/office/drawing/2014/main" id="{B3AF0471-A81E-46D3-8D1F-FCF7E9C85A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4" name="Text Box 3">
          <a:extLst>
            <a:ext uri="{FF2B5EF4-FFF2-40B4-BE49-F238E27FC236}">
              <a16:creationId xmlns:a16="http://schemas.microsoft.com/office/drawing/2014/main" id="{0BB78402-4A91-4707-89C8-B7B34BC47F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5" name="Text Box 3">
          <a:extLst>
            <a:ext uri="{FF2B5EF4-FFF2-40B4-BE49-F238E27FC236}">
              <a16:creationId xmlns:a16="http://schemas.microsoft.com/office/drawing/2014/main" id="{F27C2342-F767-4BA4-994B-5D70C943616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6" name="Text Box 3">
          <a:extLst>
            <a:ext uri="{FF2B5EF4-FFF2-40B4-BE49-F238E27FC236}">
              <a16:creationId xmlns:a16="http://schemas.microsoft.com/office/drawing/2014/main" id="{C2F90F19-FDFB-460A-82E2-7106AE27BD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7" name="Text Box 3">
          <a:extLst>
            <a:ext uri="{FF2B5EF4-FFF2-40B4-BE49-F238E27FC236}">
              <a16:creationId xmlns:a16="http://schemas.microsoft.com/office/drawing/2014/main" id="{2884664F-4896-4154-8B05-46AF02CFB4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8" name="Text Box 3">
          <a:extLst>
            <a:ext uri="{FF2B5EF4-FFF2-40B4-BE49-F238E27FC236}">
              <a16:creationId xmlns:a16="http://schemas.microsoft.com/office/drawing/2014/main" id="{3EC18727-FE01-43A3-B12D-4082CE9073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9" name="Text Box 3">
          <a:extLst>
            <a:ext uri="{FF2B5EF4-FFF2-40B4-BE49-F238E27FC236}">
              <a16:creationId xmlns:a16="http://schemas.microsoft.com/office/drawing/2014/main" id="{252384B8-B52C-4024-8CD1-7679D93E07C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0" name="Text Box 3">
          <a:extLst>
            <a:ext uri="{FF2B5EF4-FFF2-40B4-BE49-F238E27FC236}">
              <a16:creationId xmlns:a16="http://schemas.microsoft.com/office/drawing/2014/main" id="{752D10D3-5142-4707-829F-7B77E338A4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1" name="Text Box 3">
          <a:extLst>
            <a:ext uri="{FF2B5EF4-FFF2-40B4-BE49-F238E27FC236}">
              <a16:creationId xmlns:a16="http://schemas.microsoft.com/office/drawing/2014/main" id="{E4E2D407-4009-4F3B-AADE-D98281845E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2" name="Text Box 3">
          <a:extLst>
            <a:ext uri="{FF2B5EF4-FFF2-40B4-BE49-F238E27FC236}">
              <a16:creationId xmlns:a16="http://schemas.microsoft.com/office/drawing/2014/main" id="{C7AD4FA7-1823-4F8D-8613-0B43406E745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3" name="Text Box 3">
          <a:extLst>
            <a:ext uri="{FF2B5EF4-FFF2-40B4-BE49-F238E27FC236}">
              <a16:creationId xmlns:a16="http://schemas.microsoft.com/office/drawing/2014/main" id="{C3F05D40-9960-4175-B898-3F47D580D74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4" name="Text Box 3">
          <a:extLst>
            <a:ext uri="{FF2B5EF4-FFF2-40B4-BE49-F238E27FC236}">
              <a16:creationId xmlns:a16="http://schemas.microsoft.com/office/drawing/2014/main" id="{4C5BF838-5581-4C80-8EC0-E4431F159CA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5" name="Text Box 3">
          <a:extLst>
            <a:ext uri="{FF2B5EF4-FFF2-40B4-BE49-F238E27FC236}">
              <a16:creationId xmlns:a16="http://schemas.microsoft.com/office/drawing/2014/main" id="{A8571941-56F0-4853-9D2E-25CEA43A3A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6" name="Text Box 3">
          <a:extLst>
            <a:ext uri="{FF2B5EF4-FFF2-40B4-BE49-F238E27FC236}">
              <a16:creationId xmlns:a16="http://schemas.microsoft.com/office/drawing/2014/main" id="{067EC62C-20C1-4C8A-B556-ACC515E31D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7" name="Text Box 3">
          <a:extLst>
            <a:ext uri="{FF2B5EF4-FFF2-40B4-BE49-F238E27FC236}">
              <a16:creationId xmlns:a16="http://schemas.microsoft.com/office/drawing/2014/main" id="{4239D25A-B92F-40E3-B6B4-92424E1A52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8" name="Text Box 3">
          <a:extLst>
            <a:ext uri="{FF2B5EF4-FFF2-40B4-BE49-F238E27FC236}">
              <a16:creationId xmlns:a16="http://schemas.microsoft.com/office/drawing/2014/main" id="{2660A91E-1808-4E85-BB2A-DDF8D4CF0A7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9" name="Text Box 3">
          <a:extLst>
            <a:ext uri="{FF2B5EF4-FFF2-40B4-BE49-F238E27FC236}">
              <a16:creationId xmlns:a16="http://schemas.microsoft.com/office/drawing/2014/main" id="{DC7FAB2B-3441-4A6B-B508-46E0CAEE92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0" name="Text Box 3">
          <a:extLst>
            <a:ext uri="{FF2B5EF4-FFF2-40B4-BE49-F238E27FC236}">
              <a16:creationId xmlns:a16="http://schemas.microsoft.com/office/drawing/2014/main" id="{DDF5B0AD-E04A-444A-B171-349F1C7C72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1" name="Text Box 3">
          <a:extLst>
            <a:ext uri="{FF2B5EF4-FFF2-40B4-BE49-F238E27FC236}">
              <a16:creationId xmlns:a16="http://schemas.microsoft.com/office/drawing/2014/main" id="{3F77F838-A2E2-4CAA-B40E-1DD92EFB40E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2" name="Text Box 3">
          <a:extLst>
            <a:ext uri="{FF2B5EF4-FFF2-40B4-BE49-F238E27FC236}">
              <a16:creationId xmlns:a16="http://schemas.microsoft.com/office/drawing/2014/main" id="{57CC29B5-8AEA-48F0-965F-E142A2C8771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3" name="Text Box 3">
          <a:extLst>
            <a:ext uri="{FF2B5EF4-FFF2-40B4-BE49-F238E27FC236}">
              <a16:creationId xmlns:a16="http://schemas.microsoft.com/office/drawing/2014/main" id="{4954B811-C2E0-4679-8A95-4BB0DE1A8E9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4" name="Text Box 3">
          <a:extLst>
            <a:ext uri="{FF2B5EF4-FFF2-40B4-BE49-F238E27FC236}">
              <a16:creationId xmlns:a16="http://schemas.microsoft.com/office/drawing/2014/main" id="{1CC8D11F-2374-471A-8315-90C0A11EB6C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5" name="Text Box 3">
          <a:extLst>
            <a:ext uri="{FF2B5EF4-FFF2-40B4-BE49-F238E27FC236}">
              <a16:creationId xmlns:a16="http://schemas.microsoft.com/office/drawing/2014/main" id="{991522C7-9031-452F-B238-44044B1BC05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6" name="Text Box 3">
          <a:extLst>
            <a:ext uri="{FF2B5EF4-FFF2-40B4-BE49-F238E27FC236}">
              <a16:creationId xmlns:a16="http://schemas.microsoft.com/office/drawing/2014/main" id="{93FE42D2-26E9-44A2-8CB2-8D62ABDE6C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7" name="Text Box 3">
          <a:extLst>
            <a:ext uri="{FF2B5EF4-FFF2-40B4-BE49-F238E27FC236}">
              <a16:creationId xmlns:a16="http://schemas.microsoft.com/office/drawing/2014/main" id="{E6652C6F-CBE9-4462-BA36-7D5B1F6994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8" name="Text Box 3">
          <a:extLst>
            <a:ext uri="{FF2B5EF4-FFF2-40B4-BE49-F238E27FC236}">
              <a16:creationId xmlns:a16="http://schemas.microsoft.com/office/drawing/2014/main" id="{1DD6FEF9-28A0-4D37-9EFA-DAE1FF2B06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9" name="Text Box 3">
          <a:extLst>
            <a:ext uri="{FF2B5EF4-FFF2-40B4-BE49-F238E27FC236}">
              <a16:creationId xmlns:a16="http://schemas.microsoft.com/office/drawing/2014/main" id="{5A174E18-BC71-48F3-8513-46838EF28C3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0" name="Text Box 3">
          <a:extLst>
            <a:ext uri="{FF2B5EF4-FFF2-40B4-BE49-F238E27FC236}">
              <a16:creationId xmlns:a16="http://schemas.microsoft.com/office/drawing/2014/main" id="{FC74B73E-3D94-4ED3-BAA7-86735FB6C0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1" name="Text Box 3">
          <a:extLst>
            <a:ext uri="{FF2B5EF4-FFF2-40B4-BE49-F238E27FC236}">
              <a16:creationId xmlns:a16="http://schemas.microsoft.com/office/drawing/2014/main" id="{6E1403B9-90D2-470F-82E7-C0B17962E5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2" name="Text Box 3">
          <a:extLst>
            <a:ext uri="{FF2B5EF4-FFF2-40B4-BE49-F238E27FC236}">
              <a16:creationId xmlns:a16="http://schemas.microsoft.com/office/drawing/2014/main" id="{7145C828-8090-4F9E-93E6-03BC71B9C5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3" name="Text Box 3">
          <a:extLst>
            <a:ext uri="{FF2B5EF4-FFF2-40B4-BE49-F238E27FC236}">
              <a16:creationId xmlns:a16="http://schemas.microsoft.com/office/drawing/2014/main" id="{E7D8D205-4AE8-4E39-AB0B-40D0816EAA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4" name="Text Box 3">
          <a:extLst>
            <a:ext uri="{FF2B5EF4-FFF2-40B4-BE49-F238E27FC236}">
              <a16:creationId xmlns:a16="http://schemas.microsoft.com/office/drawing/2014/main" id="{2721FF2A-D72B-48A3-967E-E4215D0640D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5" name="Text Box 3">
          <a:extLst>
            <a:ext uri="{FF2B5EF4-FFF2-40B4-BE49-F238E27FC236}">
              <a16:creationId xmlns:a16="http://schemas.microsoft.com/office/drawing/2014/main" id="{8AE2F087-0B9E-4684-9D9C-16C7A48531F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6" name="Text Box 3">
          <a:extLst>
            <a:ext uri="{FF2B5EF4-FFF2-40B4-BE49-F238E27FC236}">
              <a16:creationId xmlns:a16="http://schemas.microsoft.com/office/drawing/2014/main" id="{3F8729B1-86B7-4750-B641-8A61358788C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7" name="Text Box 3">
          <a:extLst>
            <a:ext uri="{FF2B5EF4-FFF2-40B4-BE49-F238E27FC236}">
              <a16:creationId xmlns:a16="http://schemas.microsoft.com/office/drawing/2014/main" id="{7D541996-BE29-43FF-891E-A0C1477F0A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8" name="Text Box 3">
          <a:extLst>
            <a:ext uri="{FF2B5EF4-FFF2-40B4-BE49-F238E27FC236}">
              <a16:creationId xmlns:a16="http://schemas.microsoft.com/office/drawing/2014/main" id="{C244B3CD-8C9C-4226-9C8B-8FE1564A78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9" name="Text Box 3">
          <a:extLst>
            <a:ext uri="{FF2B5EF4-FFF2-40B4-BE49-F238E27FC236}">
              <a16:creationId xmlns:a16="http://schemas.microsoft.com/office/drawing/2014/main" id="{D86713B6-8F8B-4AAE-AE6B-BCAAF28AA3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0" name="Text Box 3">
          <a:extLst>
            <a:ext uri="{FF2B5EF4-FFF2-40B4-BE49-F238E27FC236}">
              <a16:creationId xmlns:a16="http://schemas.microsoft.com/office/drawing/2014/main" id="{89415124-29B6-4E0B-BCB6-BEE65738BEC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1" name="Text Box 3">
          <a:extLst>
            <a:ext uri="{FF2B5EF4-FFF2-40B4-BE49-F238E27FC236}">
              <a16:creationId xmlns:a16="http://schemas.microsoft.com/office/drawing/2014/main" id="{B1F955C2-AA70-4241-A46E-D572516A391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2" name="Text Box 3">
          <a:extLst>
            <a:ext uri="{FF2B5EF4-FFF2-40B4-BE49-F238E27FC236}">
              <a16:creationId xmlns:a16="http://schemas.microsoft.com/office/drawing/2014/main" id="{FA4A31DB-2C6A-415D-9AA5-6540B96870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3" name="Text Box 3">
          <a:extLst>
            <a:ext uri="{FF2B5EF4-FFF2-40B4-BE49-F238E27FC236}">
              <a16:creationId xmlns:a16="http://schemas.microsoft.com/office/drawing/2014/main" id="{E5A9966E-1CAA-42D9-AFA7-DAA91F3B9CD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4" name="Text Box 3">
          <a:extLst>
            <a:ext uri="{FF2B5EF4-FFF2-40B4-BE49-F238E27FC236}">
              <a16:creationId xmlns:a16="http://schemas.microsoft.com/office/drawing/2014/main" id="{8069CF15-9670-47AF-9866-F25D451CB9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5" name="Text Box 3">
          <a:extLst>
            <a:ext uri="{FF2B5EF4-FFF2-40B4-BE49-F238E27FC236}">
              <a16:creationId xmlns:a16="http://schemas.microsoft.com/office/drawing/2014/main" id="{A222DA76-0716-41F2-B8A6-BE39649C2A8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6" name="Text Box 3">
          <a:extLst>
            <a:ext uri="{FF2B5EF4-FFF2-40B4-BE49-F238E27FC236}">
              <a16:creationId xmlns:a16="http://schemas.microsoft.com/office/drawing/2014/main" id="{67DDE14C-CCFB-4DDA-88F5-61E8DD1AB4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7" name="Text Box 3">
          <a:extLst>
            <a:ext uri="{FF2B5EF4-FFF2-40B4-BE49-F238E27FC236}">
              <a16:creationId xmlns:a16="http://schemas.microsoft.com/office/drawing/2014/main" id="{FA3115F6-8B60-4B96-B132-93A1EBCD63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8" name="Text Box 3">
          <a:extLst>
            <a:ext uri="{FF2B5EF4-FFF2-40B4-BE49-F238E27FC236}">
              <a16:creationId xmlns:a16="http://schemas.microsoft.com/office/drawing/2014/main" id="{3FCF3E5C-DA34-42E9-9579-341A6F85630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9" name="Text Box 3">
          <a:extLst>
            <a:ext uri="{FF2B5EF4-FFF2-40B4-BE49-F238E27FC236}">
              <a16:creationId xmlns:a16="http://schemas.microsoft.com/office/drawing/2014/main" id="{65E0ACF9-8116-4709-9E5E-C3D95995F4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0" name="Text Box 3">
          <a:extLst>
            <a:ext uri="{FF2B5EF4-FFF2-40B4-BE49-F238E27FC236}">
              <a16:creationId xmlns:a16="http://schemas.microsoft.com/office/drawing/2014/main" id="{3C66AFAC-348A-4F8A-B52D-D197A61E4A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1" name="Text Box 3">
          <a:extLst>
            <a:ext uri="{FF2B5EF4-FFF2-40B4-BE49-F238E27FC236}">
              <a16:creationId xmlns:a16="http://schemas.microsoft.com/office/drawing/2014/main" id="{72AFB01C-DC8A-41B6-9977-23AE5F4752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2" name="Text Box 3">
          <a:extLst>
            <a:ext uri="{FF2B5EF4-FFF2-40B4-BE49-F238E27FC236}">
              <a16:creationId xmlns:a16="http://schemas.microsoft.com/office/drawing/2014/main" id="{5F80DD16-18CC-4E8F-AD71-29FD7AF726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3" name="Text Box 3">
          <a:extLst>
            <a:ext uri="{FF2B5EF4-FFF2-40B4-BE49-F238E27FC236}">
              <a16:creationId xmlns:a16="http://schemas.microsoft.com/office/drawing/2014/main" id="{C0A28383-7B02-4A72-9049-FD42D34FB1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4" name="Text Box 3">
          <a:extLst>
            <a:ext uri="{FF2B5EF4-FFF2-40B4-BE49-F238E27FC236}">
              <a16:creationId xmlns:a16="http://schemas.microsoft.com/office/drawing/2014/main" id="{F544FC05-FBC8-4A68-984E-3E42DAFB3C4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5" name="Text Box 3">
          <a:extLst>
            <a:ext uri="{FF2B5EF4-FFF2-40B4-BE49-F238E27FC236}">
              <a16:creationId xmlns:a16="http://schemas.microsoft.com/office/drawing/2014/main" id="{1C39E2B6-31AC-42C6-8D43-06418E2099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6" name="Text Box 3">
          <a:extLst>
            <a:ext uri="{FF2B5EF4-FFF2-40B4-BE49-F238E27FC236}">
              <a16:creationId xmlns:a16="http://schemas.microsoft.com/office/drawing/2014/main" id="{5CCE80C5-4CC9-4ECE-B417-48B151A756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7" name="Text Box 3">
          <a:extLst>
            <a:ext uri="{FF2B5EF4-FFF2-40B4-BE49-F238E27FC236}">
              <a16:creationId xmlns:a16="http://schemas.microsoft.com/office/drawing/2014/main" id="{2C151460-5CFD-4F9B-82F8-B21A217A67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8" name="Text Box 3">
          <a:extLst>
            <a:ext uri="{FF2B5EF4-FFF2-40B4-BE49-F238E27FC236}">
              <a16:creationId xmlns:a16="http://schemas.microsoft.com/office/drawing/2014/main" id="{61B3E8F3-B05F-4054-9537-2054519871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9" name="Text Box 3">
          <a:extLst>
            <a:ext uri="{FF2B5EF4-FFF2-40B4-BE49-F238E27FC236}">
              <a16:creationId xmlns:a16="http://schemas.microsoft.com/office/drawing/2014/main" id="{61FB6B38-E7ED-4FF2-8FCE-9D918E999E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0" name="Text Box 3">
          <a:extLst>
            <a:ext uri="{FF2B5EF4-FFF2-40B4-BE49-F238E27FC236}">
              <a16:creationId xmlns:a16="http://schemas.microsoft.com/office/drawing/2014/main" id="{3C730FDC-1E27-48EE-B733-7EBE87691D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1" name="Text Box 3">
          <a:extLst>
            <a:ext uri="{FF2B5EF4-FFF2-40B4-BE49-F238E27FC236}">
              <a16:creationId xmlns:a16="http://schemas.microsoft.com/office/drawing/2014/main" id="{1D0427EE-3AC5-4FC3-B830-9A81478428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2" name="Text Box 3">
          <a:extLst>
            <a:ext uri="{FF2B5EF4-FFF2-40B4-BE49-F238E27FC236}">
              <a16:creationId xmlns:a16="http://schemas.microsoft.com/office/drawing/2014/main" id="{59C15620-2FAB-418B-9021-A6E0A00E1D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3" name="Text Box 3">
          <a:extLst>
            <a:ext uri="{FF2B5EF4-FFF2-40B4-BE49-F238E27FC236}">
              <a16:creationId xmlns:a16="http://schemas.microsoft.com/office/drawing/2014/main" id="{68C0F105-A436-4333-BA2B-AA006EBA5E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4" name="Text Box 3">
          <a:extLst>
            <a:ext uri="{FF2B5EF4-FFF2-40B4-BE49-F238E27FC236}">
              <a16:creationId xmlns:a16="http://schemas.microsoft.com/office/drawing/2014/main" id="{BC9BD8C4-985E-4CE8-A9C0-2902604F18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5" name="Text Box 3">
          <a:extLst>
            <a:ext uri="{FF2B5EF4-FFF2-40B4-BE49-F238E27FC236}">
              <a16:creationId xmlns:a16="http://schemas.microsoft.com/office/drawing/2014/main" id="{2A159DA8-F263-421E-883E-525B451EE34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6" name="Text Box 3">
          <a:extLst>
            <a:ext uri="{FF2B5EF4-FFF2-40B4-BE49-F238E27FC236}">
              <a16:creationId xmlns:a16="http://schemas.microsoft.com/office/drawing/2014/main" id="{CC8163BC-136E-4B7A-A9D0-57C0B558188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7" name="Text Box 3">
          <a:extLst>
            <a:ext uri="{FF2B5EF4-FFF2-40B4-BE49-F238E27FC236}">
              <a16:creationId xmlns:a16="http://schemas.microsoft.com/office/drawing/2014/main" id="{92463153-332A-411C-AE82-35330A1AFA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8" name="Text Box 3">
          <a:extLst>
            <a:ext uri="{FF2B5EF4-FFF2-40B4-BE49-F238E27FC236}">
              <a16:creationId xmlns:a16="http://schemas.microsoft.com/office/drawing/2014/main" id="{F0BE665A-EEA1-4997-9BA9-0119635B1FE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9" name="Text Box 3">
          <a:extLst>
            <a:ext uri="{FF2B5EF4-FFF2-40B4-BE49-F238E27FC236}">
              <a16:creationId xmlns:a16="http://schemas.microsoft.com/office/drawing/2014/main" id="{DBC7FECA-BC5D-4916-AA5A-3F4373147E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260" name="Text Box 3">
          <a:extLst>
            <a:ext uri="{FF2B5EF4-FFF2-40B4-BE49-F238E27FC236}">
              <a16:creationId xmlns:a16="http://schemas.microsoft.com/office/drawing/2014/main" id="{C8929FEE-9A6C-4C13-A646-21FA1D8C15AB}"/>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261" name="Text Box 3">
          <a:extLst>
            <a:ext uri="{FF2B5EF4-FFF2-40B4-BE49-F238E27FC236}">
              <a16:creationId xmlns:a16="http://schemas.microsoft.com/office/drawing/2014/main" id="{5FFDE517-1EDA-4DDB-8D76-031240A78810}"/>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2" name="Text Box 3">
          <a:extLst>
            <a:ext uri="{FF2B5EF4-FFF2-40B4-BE49-F238E27FC236}">
              <a16:creationId xmlns:a16="http://schemas.microsoft.com/office/drawing/2014/main" id="{8A4ACDB2-FB9A-439C-9ADD-94BC47CB96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3" name="Text Box 3">
          <a:extLst>
            <a:ext uri="{FF2B5EF4-FFF2-40B4-BE49-F238E27FC236}">
              <a16:creationId xmlns:a16="http://schemas.microsoft.com/office/drawing/2014/main" id="{CFCC89DA-24B3-42B5-82A9-6C739F27E8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4" name="Text Box 3">
          <a:extLst>
            <a:ext uri="{FF2B5EF4-FFF2-40B4-BE49-F238E27FC236}">
              <a16:creationId xmlns:a16="http://schemas.microsoft.com/office/drawing/2014/main" id="{B2A4D935-AEAB-4890-BC8A-E8D68EBEBA7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5" name="Text Box 3">
          <a:extLst>
            <a:ext uri="{FF2B5EF4-FFF2-40B4-BE49-F238E27FC236}">
              <a16:creationId xmlns:a16="http://schemas.microsoft.com/office/drawing/2014/main" id="{EB41578F-477C-4B40-8DC9-0E691DC6D62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6" name="Text Box 3">
          <a:extLst>
            <a:ext uri="{FF2B5EF4-FFF2-40B4-BE49-F238E27FC236}">
              <a16:creationId xmlns:a16="http://schemas.microsoft.com/office/drawing/2014/main" id="{61444070-8E62-4D82-926C-DBD3406D3A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7" name="Text Box 3">
          <a:extLst>
            <a:ext uri="{FF2B5EF4-FFF2-40B4-BE49-F238E27FC236}">
              <a16:creationId xmlns:a16="http://schemas.microsoft.com/office/drawing/2014/main" id="{02244FA6-0AEC-48A6-9C3A-386F53999FC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8" name="Text Box 3">
          <a:extLst>
            <a:ext uri="{FF2B5EF4-FFF2-40B4-BE49-F238E27FC236}">
              <a16:creationId xmlns:a16="http://schemas.microsoft.com/office/drawing/2014/main" id="{0D1C308C-34EA-4373-B670-821A729C8F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9" name="Text Box 3">
          <a:extLst>
            <a:ext uri="{FF2B5EF4-FFF2-40B4-BE49-F238E27FC236}">
              <a16:creationId xmlns:a16="http://schemas.microsoft.com/office/drawing/2014/main" id="{CCE62996-77B7-47FE-9DE9-F41229890CB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0" name="Text Box 3">
          <a:extLst>
            <a:ext uri="{FF2B5EF4-FFF2-40B4-BE49-F238E27FC236}">
              <a16:creationId xmlns:a16="http://schemas.microsoft.com/office/drawing/2014/main" id="{60999F9D-386A-4C15-ADB8-5CAA817EA0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1" name="Text Box 3">
          <a:extLst>
            <a:ext uri="{FF2B5EF4-FFF2-40B4-BE49-F238E27FC236}">
              <a16:creationId xmlns:a16="http://schemas.microsoft.com/office/drawing/2014/main" id="{58FFB485-824B-43DD-898F-AF6406442A4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2" name="Text Box 3">
          <a:extLst>
            <a:ext uri="{FF2B5EF4-FFF2-40B4-BE49-F238E27FC236}">
              <a16:creationId xmlns:a16="http://schemas.microsoft.com/office/drawing/2014/main" id="{6C6EB8DB-D1BB-4AAB-B15B-E737FDF9A65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3" name="Text Box 3">
          <a:extLst>
            <a:ext uri="{FF2B5EF4-FFF2-40B4-BE49-F238E27FC236}">
              <a16:creationId xmlns:a16="http://schemas.microsoft.com/office/drawing/2014/main" id="{BD252D75-DE4E-411B-9A63-FCBDDC8B5D0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4" name="Text Box 3">
          <a:extLst>
            <a:ext uri="{FF2B5EF4-FFF2-40B4-BE49-F238E27FC236}">
              <a16:creationId xmlns:a16="http://schemas.microsoft.com/office/drawing/2014/main" id="{17106369-E4B0-4E49-BC1A-2F850622AA6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5" name="Text Box 3">
          <a:extLst>
            <a:ext uri="{FF2B5EF4-FFF2-40B4-BE49-F238E27FC236}">
              <a16:creationId xmlns:a16="http://schemas.microsoft.com/office/drawing/2014/main" id="{EE22098A-3991-416D-A469-0BE70DC8774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6" name="Text Box 3">
          <a:extLst>
            <a:ext uri="{FF2B5EF4-FFF2-40B4-BE49-F238E27FC236}">
              <a16:creationId xmlns:a16="http://schemas.microsoft.com/office/drawing/2014/main" id="{C64322E0-5A5C-4F81-A3E0-45AF696CDA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7" name="Text Box 3">
          <a:extLst>
            <a:ext uri="{FF2B5EF4-FFF2-40B4-BE49-F238E27FC236}">
              <a16:creationId xmlns:a16="http://schemas.microsoft.com/office/drawing/2014/main" id="{53A146F4-87F4-4450-A9E0-84BE6195ED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8" name="Text Box 3">
          <a:extLst>
            <a:ext uri="{FF2B5EF4-FFF2-40B4-BE49-F238E27FC236}">
              <a16:creationId xmlns:a16="http://schemas.microsoft.com/office/drawing/2014/main" id="{B1C077AE-E819-4B8A-8932-AF5232BF1EA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9" name="Text Box 3">
          <a:extLst>
            <a:ext uri="{FF2B5EF4-FFF2-40B4-BE49-F238E27FC236}">
              <a16:creationId xmlns:a16="http://schemas.microsoft.com/office/drawing/2014/main" id="{4D7E696B-3CBF-4E0B-9C0B-290C05DA44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0" name="Text Box 3">
          <a:extLst>
            <a:ext uri="{FF2B5EF4-FFF2-40B4-BE49-F238E27FC236}">
              <a16:creationId xmlns:a16="http://schemas.microsoft.com/office/drawing/2014/main" id="{FC2C279E-E808-4C06-BAD6-F32082B801A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1" name="Text Box 3">
          <a:extLst>
            <a:ext uri="{FF2B5EF4-FFF2-40B4-BE49-F238E27FC236}">
              <a16:creationId xmlns:a16="http://schemas.microsoft.com/office/drawing/2014/main" id="{0B1A24D5-943D-4A0B-97A4-095E85F219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2" name="Text Box 3">
          <a:extLst>
            <a:ext uri="{FF2B5EF4-FFF2-40B4-BE49-F238E27FC236}">
              <a16:creationId xmlns:a16="http://schemas.microsoft.com/office/drawing/2014/main" id="{328BD007-28F7-4C36-89C7-6023D4C11A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3" name="Text Box 3">
          <a:extLst>
            <a:ext uri="{FF2B5EF4-FFF2-40B4-BE49-F238E27FC236}">
              <a16:creationId xmlns:a16="http://schemas.microsoft.com/office/drawing/2014/main" id="{331FD334-C446-4436-A532-08F12EEF78C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4" name="Text Box 3">
          <a:extLst>
            <a:ext uri="{FF2B5EF4-FFF2-40B4-BE49-F238E27FC236}">
              <a16:creationId xmlns:a16="http://schemas.microsoft.com/office/drawing/2014/main" id="{115B9CBD-DAF6-4266-B03D-6914F90FED2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5" name="Text Box 3">
          <a:extLst>
            <a:ext uri="{FF2B5EF4-FFF2-40B4-BE49-F238E27FC236}">
              <a16:creationId xmlns:a16="http://schemas.microsoft.com/office/drawing/2014/main" id="{40E4A486-D514-4060-B328-288740A501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6" name="Text Box 3">
          <a:extLst>
            <a:ext uri="{FF2B5EF4-FFF2-40B4-BE49-F238E27FC236}">
              <a16:creationId xmlns:a16="http://schemas.microsoft.com/office/drawing/2014/main" id="{A4AA716D-9085-4097-A633-4488F1BFF7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7" name="Text Box 3">
          <a:extLst>
            <a:ext uri="{FF2B5EF4-FFF2-40B4-BE49-F238E27FC236}">
              <a16:creationId xmlns:a16="http://schemas.microsoft.com/office/drawing/2014/main" id="{1C1F9670-C273-4FAA-9A33-C4D51CB82B1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8" name="Text Box 3">
          <a:extLst>
            <a:ext uri="{FF2B5EF4-FFF2-40B4-BE49-F238E27FC236}">
              <a16:creationId xmlns:a16="http://schemas.microsoft.com/office/drawing/2014/main" id="{457DB1FD-E22C-4ACE-8E48-B107860C8BC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9" name="Text Box 3">
          <a:extLst>
            <a:ext uri="{FF2B5EF4-FFF2-40B4-BE49-F238E27FC236}">
              <a16:creationId xmlns:a16="http://schemas.microsoft.com/office/drawing/2014/main" id="{281B0729-29AE-4410-8F3E-126D5379BB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0" name="Text Box 3">
          <a:extLst>
            <a:ext uri="{FF2B5EF4-FFF2-40B4-BE49-F238E27FC236}">
              <a16:creationId xmlns:a16="http://schemas.microsoft.com/office/drawing/2014/main" id="{F00B33C4-A855-4F00-BF7B-48F9AF6C235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1" name="Text Box 3">
          <a:extLst>
            <a:ext uri="{FF2B5EF4-FFF2-40B4-BE49-F238E27FC236}">
              <a16:creationId xmlns:a16="http://schemas.microsoft.com/office/drawing/2014/main" id="{5094DF28-3E38-4DD6-A1D1-067CCDA1F5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2" name="Text Box 3">
          <a:extLst>
            <a:ext uri="{FF2B5EF4-FFF2-40B4-BE49-F238E27FC236}">
              <a16:creationId xmlns:a16="http://schemas.microsoft.com/office/drawing/2014/main" id="{8A980DA2-476C-4779-A96D-C22D4B851E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3" name="Text Box 3">
          <a:extLst>
            <a:ext uri="{FF2B5EF4-FFF2-40B4-BE49-F238E27FC236}">
              <a16:creationId xmlns:a16="http://schemas.microsoft.com/office/drawing/2014/main" id="{559D484E-3EE6-46B6-8D00-82779F3FB0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4" name="Text Box 3">
          <a:extLst>
            <a:ext uri="{FF2B5EF4-FFF2-40B4-BE49-F238E27FC236}">
              <a16:creationId xmlns:a16="http://schemas.microsoft.com/office/drawing/2014/main" id="{C2A4A43C-9258-4C1E-AC95-85D95A62A55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5" name="Text Box 3">
          <a:extLst>
            <a:ext uri="{FF2B5EF4-FFF2-40B4-BE49-F238E27FC236}">
              <a16:creationId xmlns:a16="http://schemas.microsoft.com/office/drawing/2014/main" id="{BEF55C50-0E6C-4CDD-A1D3-CCBC3F02AEF8}"/>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6" name="Text Box 3">
          <a:extLst>
            <a:ext uri="{FF2B5EF4-FFF2-40B4-BE49-F238E27FC236}">
              <a16:creationId xmlns:a16="http://schemas.microsoft.com/office/drawing/2014/main" id="{2FCFCBD7-E2C9-44F1-A7DD-DB6A72AF2D3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7" name="Text Box 3">
          <a:extLst>
            <a:ext uri="{FF2B5EF4-FFF2-40B4-BE49-F238E27FC236}">
              <a16:creationId xmlns:a16="http://schemas.microsoft.com/office/drawing/2014/main" id="{2734B1AE-F856-42D6-B8F9-BA2D4834F17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8" name="Text Box 3">
          <a:extLst>
            <a:ext uri="{FF2B5EF4-FFF2-40B4-BE49-F238E27FC236}">
              <a16:creationId xmlns:a16="http://schemas.microsoft.com/office/drawing/2014/main" id="{8B9926FA-3C5E-409B-A6E4-D9E57342E5F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9" name="Text Box 3">
          <a:extLst>
            <a:ext uri="{FF2B5EF4-FFF2-40B4-BE49-F238E27FC236}">
              <a16:creationId xmlns:a16="http://schemas.microsoft.com/office/drawing/2014/main" id="{6EEEDF30-B0CE-4561-A766-483D50DD8E81}"/>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0" name="Text Box 3">
          <a:extLst>
            <a:ext uri="{FF2B5EF4-FFF2-40B4-BE49-F238E27FC236}">
              <a16:creationId xmlns:a16="http://schemas.microsoft.com/office/drawing/2014/main" id="{0667793B-F75F-4E85-8EAC-BC9DACE29CC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1" name="Text Box 3">
          <a:extLst>
            <a:ext uri="{FF2B5EF4-FFF2-40B4-BE49-F238E27FC236}">
              <a16:creationId xmlns:a16="http://schemas.microsoft.com/office/drawing/2014/main" id="{A6E54709-84F6-4AEC-A713-01E3723A736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2" name="Text Box 3">
          <a:extLst>
            <a:ext uri="{FF2B5EF4-FFF2-40B4-BE49-F238E27FC236}">
              <a16:creationId xmlns:a16="http://schemas.microsoft.com/office/drawing/2014/main" id="{4BC4370D-FD52-44E8-9B63-BF059230C3F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3" name="Text Box 3">
          <a:extLst>
            <a:ext uri="{FF2B5EF4-FFF2-40B4-BE49-F238E27FC236}">
              <a16:creationId xmlns:a16="http://schemas.microsoft.com/office/drawing/2014/main" id="{59FF7A47-3CD4-444B-B227-4C429F2BF95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4" name="Text Box 3">
          <a:extLst>
            <a:ext uri="{FF2B5EF4-FFF2-40B4-BE49-F238E27FC236}">
              <a16:creationId xmlns:a16="http://schemas.microsoft.com/office/drawing/2014/main" id="{DFFCF208-026F-48AB-B94A-F01FF1895BC8}"/>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5" name="Text Box 3">
          <a:extLst>
            <a:ext uri="{FF2B5EF4-FFF2-40B4-BE49-F238E27FC236}">
              <a16:creationId xmlns:a16="http://schemas.microsoft.com/office/drawing/2014/main" id="{9221DCC5-C804-4348-8B28-91E4FCEE5A5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6" name="Text Box 3">
          <a:extLst>
            <a:ext uri="{FF2B5EF4-FFF2-40B4-BE49-F238E27FC236}">
              <a16:creationId xmlns:a16="http://schemas.microsoft.com/office/drawing/2014/main" id="{F46F3E48-DCD5-4298-93F3-7A03C18D9D7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7" name="Text Box 3">
          <a:extLst>
            <a:ext uri="{FF2B5EF4-FFF2-40B4-BE49-F238E27FC236}">
              <a16:creationId xmlns:a16="http://schemas.microsoft.com/office/drawing/2014/main" id="{2A877B87-6E1E-4E2F-87B9-5286EA00978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8" name="Text Box 3">
          <a:extLst>
            <a:ext uri="{FF2B5EF4-FFF2-40B4-BE49-F238E27FC236}">
              <a16:creationId xmlns:a16="http://schemas.microsoft.com/office/drawing/2014/main" id="{F1CEA365-610F-40D1-8FF7-E1B4D1070C20}"/>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9" name="Text Box 3">
          <a:extLst>
            <a:ext uri="{FF2B5EF4-FFF2-40B4-BE49-F238E27FC236}">
              <a16:creationId xmlns:a16="http://schemas.microsoft.com/office/drawing/2014/main" id="{00D30E30-FF2B-4390-A535-F0191D94B812}"/>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0" name="Text Box 3">
          <a:extLst>
            <a:ext uri="{FF2B5EF4-FFF2-40B4-BE49-F238E27FC236}">
              <a16:creationId xmlns:a16="http://schemas.microsoft.com/office/drawing/2014/main" id="{7E048B3B-4B69-462C-A995-713C5B5769B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1" name="Text Box 3">
          <a:extLst>
            <a:ext uri="{FF2B5EF4-FFF2-40B4-BE49-F238E27FC236}">
              <a16:creationId xmlns:a16="http://schemas.microsoft.com/office/drawing/2014/main" id="{8683275E-FCC1-4B27-A616-A29CE0C82ACD}"/>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2" name="Text Box 3">
          <a:extLst>
            <a:ext uri="{FF2B5EF4-FFF2-40B4-BE49-F238E27FC236}">
              <a16:creationId xmlns:a16="http://schemas.microsoft.com/office/drawing/2014/main" id="{C5993CCD-6892-4CA4-9FD8-1AAC6690D2C1}"/>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3" name="Text Box 3">
          <a:extLst>
            <a:ext uri="{FF2B5EF4-FFF2-40B4-BE49-F238E27FC236}">
              <a16:creationId xmlns:a16="http://schemas.microsoft.com/office/drawing/2014/main" id="{C5DB88AF-ACE0-4593-9823-ABCEA016E09E}"/>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4" name="Text Box 3">
          <a:extLst>
            <a:ext uri="{FF2B5EF4-FFF2-40B4-BE49-F238E27FC236}">
              <a16:creationId xmlns:a16="http://schemas.microsoft.com/office/drawing/2014/main" id="{CA5CEDBA-17CB-46C6-BAFD-E7613F3C2430}"/>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5" name="Text Box 3">
          <a:extLst>
            <a:ext uri="{FF2B5EF4-FFF2-40B4-BE49-F238E27FC236}">
              <a16:creationId xmlns:a16="http://schemas.microsoft.com/office/drawing/2014/main" id="{1B8B082C-B467-465F-A68D-9B44EB69528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6" name="Text Box 3">
          <a:extLst>
            <a:ext uri="{FF2B5EF4-FFF2-40B4-BE49-F238E27FC236}">
              <a16:creationId xmlns:a16="http://schemas.microsoft.com/office/drawing/2014/main" id="{99F877B5-B463-4534-8881-BA0363FC388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7" name="Text Box 3">
          <a:extLst>
            <a:ext uri="{FF2B5EF4-FFF2-40B4-BE49-F238E27FC236}">
              <a16:creationId xmlns:a16="http://schemas.microsoft.com/office/drawing/2014/main" id="{2D2327D5-5D6E-4858-8C91-3BF03F3D2F5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8" name="Text Box 3">
          <a:extLst>
            <a:ext uri="{FF2B5EF4-FFF2-40B4-BE49-F238E27FC236}">
              <a16:creationId xmlns:a16="http://schemas.microsoft.com/office/drawing/2014/main" id="{4CC0A881-7D78-4508-AC94-30990776E28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9" name="Text Box 3">
          <a:extLst>
            <a:ext uri="{FF2B5EF4-FFF2-40B4-BE49-F238E27FC236}">
              <a16:creationId xmlns:a16="http://schemas.microsoft.com/office/drawing/2014/main" id="{C2D478EE-D4B0-46F7-8993-D309BA7F102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0" name="Text Box 3">
          <a:extLst>
            <a:ext uri="{FF2B5EF4-FFF2-40B4-BE49-F238E27FC236}">
              <a16:creationId xmlns:a16="http://schemas.microsoft.com/office/drawing/2014/main" id="{4598DFDA-0E32-4A19-BD4A-0DF4DFEC16C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1" name="Text Box 3">
          <a:extLst>
            <a:ext uri="{FF2B5EF4-FFF2-40B4-BE49-F238E27FC236}">
              <a16:creationId xmlns:a16="http://schemas.microsoft.com/office/drawing/2014/main" id="{A046887E-E7F7-463D-8AF4-896AFC36A7C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2" name="Text Box 3">
          <a:extLst>
            <a:ext uri="{FF2B5EF4-FFF2-40B4-BE49-F238E27FC236}">
              <a16:creationId xmlns:a16="http://schemas.microsoft.com/office/drawing/2014/main" id="{04794F68-D632-4F85-8887-CB1337E4D8E0}"/>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3" name="Text Box 3">
          <a:extLst>
            <a:ext uri="{FF2B5EF4-FFF2-40B4-BE49-F238E27FC236}">
              <a16:creationId xmlns:a16="http://schemas.microsoft.com/office/drawing/2014/main" id="{A811B817-C873-463E-AD22-CB7199E9E56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4" name="Text Box 3">
          <a:extLst>
            <a:ext uri="{FF2B5EF4-FFF2-40B4-BE49-F238E27FC236}">
              <a16:creationId xmlns:a16="http://schemas.microsoft.com/office/drawing/2014/main" id="{F35BDABB-477B-4636-A935-B94B5D6F054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5" name="Text Box 3">
          <a:extLst>
            <a:ext uri="{FF2B5EF4-FFF2-40B4-BE49-F238E27FC236}">
              <a16:creationId xmlns:a16="http://schemas.microsoft.com/office/drawing/2014/main" id="{D1B7ADAE-4BD5-46E3-AA48-D4DC3F300424}"/>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6" name="Text Box 3">
          <a:extLst>
            <a:ext uri="{FF2B5EF4-FFF2-40B4-BE49-F238E27FC236}">
              <a16:creationId xmlns:a16="http://schemas.microsoft.com/office/drawing/2014/main" id="{D600378C-7292-4989-A88D-3F786EFDDD3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7" name="Text Box 3">
          <a:extLst>
            <a:ext uri="{FF2B5EF4-FFF2-40B4-BE49-F238E27FC236}">
              <a16:creationId xmlns:a16="http://schemas.microsoft.com/office/drawing/2014/main" id="{586D688F-808A-4052-B732-66FAA7044AF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8" name="Text Box 3">
          <a:extLst>
            <a:ext uri="{FF2B5EF4-FFF2-40B4-BE49-F238E27FC236}">
              <a16:creationId xmlns:a16="http://schemas.microsoft.com/office/drawing/2014/main" id="{62391515-AF80-4597-8F1C-827ECC5920F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9" name="Text Box 3">
          <a:extLst>
            <a:ext uri="{FF2B5EF4-FFF2-40B4-BE49-F238E27FC236}">
              <a16:creationId xmlns:a16="http://schemas.microsoft.com/office/drawing/2014/main" id="{A71A16D2-C5D8-434C-97DB-20D57EB224E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30" name="Text Box 3">
          <a:extLst>
            <a:ext uri="{FF2B5EF4-FFF2-40B4-BE49-F238E27FC236}">
              <a16:creationId xmlns:a16="http://schemas.microsoft.com/office/drawing/2014/main" id="{0201DD81-7E86-4997-A79C-2987CB37E091}"/>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31" name="Text Box 3">
          <a:extLst>
            <a:ext uri="{FF2B5EF4-FFF2-40B4-BE49-F238E27FC236}">
              <a16:creationId xmlns:a16="http://schemas.microsoft.com/office/drawing/2014/main" id="{61D0236E-96AC-4817-AE78-98E262BE5BAD}"/>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2" name="Text Box 3">
          <a:extLst>
            <a:ext uri="{FF2B5EF4-FFF2-40B4-BE49-F238E27FC236}">
              <a16:creationId xmlns:a16="http://schemas.microsoft.com/office/drawing/2014/main" id="{C964CA83-183F-4AAF-86B9-DC31E0139C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3" name="Text Box 3">
          <a:extLst>
            <a:ext uri="{FF2B5EF4-FFF2-40B4-BE49-F238E27FC236}">
              <a16:creationId xmlns:a16="http://schemas.microsoft.com/office/drawing/2014/main" id="{77B2E3D6-501A-489C-AC4A-D4D508097E3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4" name="Text Box 3">
          <a:extLst>
            <a:ext uri="{FF2B5EF4-FFF2-40B4-BE49-F238E27FC236}">
              <a16:creationId xmlns:a16="http://schemas.microsoft.com/office/drawing/2014/main" id="{D419B152-525C-4449-922D-B9FD011A87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5" name="Text Box 3">
          <a:extLst>
            <a:ext uri="{FF2B5EF4-FFF2-40B4-BE49-F238E27FC236}">
              <a16:creationId xmlns:a16="http://schemas.microsoft.com/office/drawing/2014/main" id="{54B51FE3-6FD3-4D07-93D7-6E530976A15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6" name="Text Box 3">
          <a:extLst>
            <a:ext uri="{FF2B5EF4-FFF2-40B4-BE49-F238E27FC236}">
              <a16:creationId xmlns:a16="http://schemas.microsoft.com/office/drawing/2014/main" id="{8546E93D-F5FC-4A40-9A1E-8B288557D3F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7" name="Text Box 3">
          <a:extLst>
            <a:ext uri="{FF2B5EF4-FFF2-40B4-BE49-F238E27FC236}">
              <a16:creationId xmlns:a16="http://schemas.microsoft.com/office/drawing/2014/main" id="{DE07F121-52C6-42D8-9CBE-F4A2C39F040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8" name="Text Box 3">
          <a:extLst>
            <a:ext uri="{FF2B5EF4-FFF2-40B4-BE49-F238E27FC236}">
              <a16:creationId xmlns:a16="http://schemas.microsoft.com/office/drawing/2014/main" id="{39141B40-BD28-440F-83E0-11378EB16EF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9" name="Text Box 3">
          <a:extLst>
            <a:ext uri="{FF2B5EF4-FFF2-40B4-BE49-F238E27FC236}">
              <a16:creationId xmlns:a16="http://schemas.microsoft.com/office/drawing/2014/main" id="{44E5A407-7738-4198-8F53-BBEB535C71D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0" name="Text Box 3">
          <a:extLst>
            <a:ext uri="{FF2B5EF4-FFF2-40B4-BE49-F238E27FC236}">
              <a16:creationId xmlns:a16="http://schemas.microsoft.com/office/drawing/2014/main" id="{7B4A8A4F-80B4-430F-891D-54DDF0B998A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1" name="Text Box 3">
          <a:extLst>
            <a:ext uri="{FF2B5EF4-FFF2-40B4-BE49-F238E27FC236}">
              <a16:creationId xmlns:a16="http://schemas.microsoft.com/office/drawing/2014/main" id="{91CFBA31-100B-48FF-B26B-ECEB77E146F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2" name="Text Box 3">
          <a:extLst>
            <a:ext uri="{FF2B5EF4-FFF2-40B4-BE49-F238E27FC236}">
              <a16:creationId xmlns:a16="http://schemas.microsoft.com/office/drawing/2014/main" id="{D9BC457E-ACC2-49FB-B30E-EC500D65C0A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3" name="Text Box 3">
          <a:extLst>
            <a:ext uri="{FF2B5EF4-FFF2-40B4-BE49-F238E27FC236}">
              <a16:creationId xmlns:a16="http://schemas.microsoft.com/office/drawing/2014/main" id="{BCE723D1-781F-4068-B966-419252EF5D1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4" name="Text Box 3">
          <a:extLst>
            <a:ext uri="{FF2B5EF4-FFF2-40B4-BE49-F238E27FC236}">
              <a16:creationId xmlns:a16="http://schemas.microsoft.com/office/drawing/2014/main" id="{CEF9FC94-151F-4F0F-8080-18219A49357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5" name="Text Box 3">
          <a:extLst>
            <a:ext uri="{FF2B5EF4-FFF2-40B4-BE49-F238E27FC236}">
              <a16:creationId xmlns:a16="http://schemas.microsoft.com/office/drawing/2014/main" id="{8CBBF1F1-D696-4597-991C-EB29D7F5CC9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6" name="Text Box 3">
          <a:extLst>
            <a:ext uri="{FF2B5EF4-FFF2-40B4-BE49-F238E27FC236}">
              <a16:creationId xmlns:a16="http://schemas.microsoft.com/office/drawing/2014/main" id="{775E352D-63C6-4628-8F61-27FF64D77B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7" name="Text Box 3">
          <a:extLst>
            <a:ext uri="{FF2B5EF4-FFF2-40B4-BE49-F238E27FC236}">
              <a16:creationId xmlns:a16="http://schemas.microsoft.com/office/drawing/2014/main" id="{EF765DDD-BDE3-4742-9BBC-54ACCEC0EB1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8" name="Text Box 3">
          <a:extLst>
            <a:ext uri="{FF2B5EF4-FFF2-40B4-BE49-F238E27FC236}">
              <a16:creationId xmlns:a16="http://schemas.microsoft.com/office/drawing/2014/main" id="{11B134B4-8784-4BAE-8F9F-44EC06E7F4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9" name="Text Box 3">
          <a:extLst>
            <a:ext uri="{FF2B5EF4-FFF2-40B4-BE49-F238E27FC236}">
              <a16:creationId xmlns:a16="http://schemas.microsoft.com/office/drawing/2014/main" id="{517117AC-32DC-4EA4-9CFB-F9F3690E915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0" name="Text Box 3">
          <a:extLst>
            <a:ext uri="{FF2B5EF4-FFF2-40B4-BE49-F238E27FC236}">
              <a16:creationId xmlns:a16="http://schemas.microsoft.com/office/drawing/2014/main" id="{6C2D1153-8F20-435E-AB0E-E835E626B44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1" name="Text Box 3">
          <a:extLst>
            <a:ext uri="{FF2B5EF4-FFF2-40B4-BE49-F238E27FC236}">
              <a16:creationId xmlns:a16="http://schemas.microsoft.com/office/drawing/2014/main" id="{C658CE8E-A780-4E45-936A-3C1F67B8308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2" name="Text Box 3">
          <a:extLst>
            <a:ext uri="{FF2B5EF4-FFF2-40B4-BE49-F238E27FC236}">
              <a16:creationId xmlns:a16="http://schemas.microsoft.com/office/drawing/2014/main" id="{A256A975-6C5A-46FD-B6BD-D93BE6A8D21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3" name="Text Box 3">
          <a:extLst>
            <a:ext uri="{FF2B5EF4-FFF2-40B4-BE49-F238E27FC236}">
              <a16:creationId xmlns:a16="http://schemas.microsoft.com/office/drawing/2014/main" id="{64153C41-7DD2-4492-9A9D-B4CD906DFE3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4" name="Text Box 3">
          <a:extLst>
            <a:ext uri="{FF2B5EF4-FFF2-40B4-BE49-F238E27FC236}">
              <a16:creationId xmlns:a16="http://schemas.microsoft.com/office/drawing/2014/main" id="{A81D6B49-DD92-46A2-B701-D4F903BE4FB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5" name="Text Box 3">
          <a:extLst>
            <a:ext uri="{FF2B5EF4-FFF2-40B4-BE49-F238E27FC236}">
              <a16:creationId xmlns:a16="http://schemas.microsoft.com/office/drawing/2014/main" id="{9E19E8A4-2070-4CE0-8F74-2C5BAFC82A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6" name="Text Box 3">
          <a:extLst>
            <a:ext uri="{FF2B5EF4-FFF2-40B4-BE49-F238E27FC236}">
              <a16:creationId xmlns:a16="http://schemas.microsoft.com/office/drawing/2014/main" id="{BB312365-B851-499B-8691-963373FEEA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7" name="Text Box 3">
          <a:extLst>
            <a:ext uri="{FF2B5EF4-FFF2-40B4-BE49-F238E27FC236}">
              <a16:creationId xmlns:a16="http://schemas.microsoft.com/office/drawing/2014/main" id="{F6C060A6-C928-4A63-8B91-016E9B9B8D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8" name="Text Box 3">
          <a:extLst>
            <a:ext uri="{FF2B5EF4-FFF2-40B4-BE49-F238E27FC236}">
              <a16:creationId xmlns:a16="http://schemas.microsoft.com/office/drawing/2014/main" id="{B1718BC5-E657-4AA7-9A74-634CE61CFA9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9" name="Text Box 3">
          <a:extLst>
            <a:ext uri="{FF2B5EF4-FFF2-40B4-BE49-F238E27FC236}">
              <a16:creationId xmlns:a16="http://schemas.microsoft.com/office/drawing/2014/main" id="{7D2471B5-025E-447B-9540-5259D8723D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0" name="Text Box 3">
          <a:extLst>
            <a:ext uri="{FF2B5EF4-FFF2-40B4-BE49-F238E27FC236}">
              <a16:creationId xmlns:a16="http://schemas.microsoft.com/office/drawing/2014/main" id="{7B1D8C4D-8305-4C6C-8972-F2671B473D4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1" name="Text Box 3">
          <a:extLst>
            <a:ext uri="{FF2B5EF4-FFF2-40B4-BE49-F238E27FC236}">
              <a16:creationId xmlns:a16="http://schemas.microsoft.com/office/drawing/2014/main" id="{3D8F48D1-8DCE-4CC7-8056-36F21D6E535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2" name="Text Box 3">
          <a:extLst>
            <a:ext uri="{FF2B5EF4-FFF2-40B4-BE49-F238E27FC236}">
              <a16:creationId xmlns:a16="http://schemas.microsoft.com/office/drawing/2014/main" id="{29DA729E-B788-4F58-87BA-A9575C805D8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3" name="Text Box 3">
          <a:extLst>
            <a:ext uri="{FF2B5EF4-FFF2-40B4-BE49-F238E27FC236}">
              <a16:creationId xmlns:a16="http://schemas.microsoft.com/office/drawing/2014/main" id="{B2D7C6CE-076B-49D6-BDFE-AA6348C31D7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64" name="Text Box 3">
          <a:extLst>
            <a:ext uri="{FF2B5EF4-FFF2-40B4-BE49-F238E27FC236}">
              <a16:creationId xmlns:a16="http://schemas.microsoft.com/office/drawing/2014/main" id="{E6476739-BF32-4B3E-8910-C48F7ECBD03C}"/>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65" name="Text Box 3">
          <a:extLst>
            <a:ext uri="{FF2B5EF4-FFF2-40B4-BE49-F238E27FC236}">
              <a16:creationId xmlns:a16="http://schemas.microsoft.com/office/drawing/2014/main" id="{949B770D-ADAD-48B8-AE1C-513655B3CDD3}"/>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6" name="Text Box 3">
          <a:extLst>
            <a:ext uri="{FF2B5EF4-FFF2-40B4-BE49-F238E27FC236}">
              <a16:creationId xmlns:a16="http://schemas.microsoft.com/office/drawing/2014/main" id="{327A8B44-4690-4F49-914E-3C58D19CC3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7" name="Text Box 3">
          <a:extLst>
            <a:ext uri="{FF2B5EF4-FFF2-40B4-BE49-F238E27FC236}">
              <a16:creationId xmlns:a16="http://schemas.microsoft.com/office/drawing/2014/main" id="{EB94A34C-C712-4E8C-92A7-12F4FB3F995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8" name="Text Box 3">
          <a:extLst>
            <a:ext uri="{FF2B5EF4-FFF2-40B4-BE49-F238E27FC236}">
              <a16:creationId xmlns:a16="http://schemas.microsoft.com/office/drawing/2014/main" id="{6C3C095C-8FD4-4E05-88AD-C320189B68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9" name="Text Box 3">
          <a:extLst>
            <a:ext uri="{FF2B5EF4-FFF2-40B4-BE49-F238E27FC236}">
              <a16:creationId xmlns:a16="http://schemas.microsoft.com/office/drawing/2014/main" id="{024E0FED-C7CB-41C2-93D4-9002E90B105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0" name="Text Box 3">
          <a:extLst>
            <a:ext uri="{FF2B5EF4-FFF2-40B4-BE49-F238E27FC236}">
              <a16:creationId xmlns:a16="http://schemas.microsoft.com/office/drawing/2014/main" id="{DC5ACB70-D3BF-41D4-AFDC-53B8C7E9B0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1" name="Text Box 3">
          <a:extLst>
            <a:ext uri="{FF2B5EF4-FFF2-40B4-BE49-F238E27FC236}">
              <a16:creationId xmlns:a16="http://schemas.microsoft.com/office/drawing/2014/main" id="{B4942E2C-AE76-4DEF-8E02-304AD6D467E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2" name="Text Box 3">
          <a:extLst>
            <a:ext uri="{FF2B5EF4-FFF2-40B4-BE49-F238E27FC236}">
              <a16:creationId xmlns:a16="http://schemas.microsoft.com/office/drawing/2014/main" id="{09DFD10C-63FE-4A98-BD08-A6B95E50960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3" name="Text Box 3">
          <a:extLst>
            <a:ext uri="{FF2B5EF4-FFF2-40B4-BE49-F238E27FC236}">
              <a16:creationId xmlns:a16="http://schemas.microsoft.com/office/drawing/2014/main" id="{31F6531F-D639-4708-8701-2430F252FCE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4" name="Text Box 3">
          <a:extLst>
            <a:ext uri="{FF2B5EF4-FFF2-40B4-BE49-F238E27FC236}">
              <a16:creationId xmlns:a16="http://schemas.microsoft.com/office/drawing/2014/main" id="{093D303A-CFFF-4A71-92B6-9192C792759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5" name="Text Box 3">
          <a:extLst>
            <a:ext uri="{FF2B5EF4-FFF2-40B4-BE49-F238E27FC236}">
              <a16:creationId xmlns:a16="http://schemas.microsoft.com/office/drawing/2014/main" id="{68EA7AB9-488E-4C07-961A-73617119F3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6" name="Text Box 3">
          <a:extLst>
            <a:ext uri="{FF2B5EF4-FFF2-40B4-BE49-F238E27FC236}">
              <a16:creationId xmlns:a16="http://schemas.microsoft.com/office/drawing/2014/main" id="{F122693A-F0A7-4603-8B38-C03CF990F91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7" name="Text Box 3">
          <a:extLst>
            <a:ext uri="{FF2B5EF4-FFF2-40B4-BE49-F238E27FC236}">
              <a16:creationId xmlns:a16="http://schemas.microsoft.com/office/drawing/2014/main" id="{3749C47F-95DC-49F1-A539-1D7C49F8A2D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8" name="Text Box 3">
          <a:extLst>
            <a:ext uri="{FF2B5EF4-FFF2-40B4-BE49-F238E27FC236}">
              <a16:creationId xmlns:a16="http://schemas.microsoft.com/office/drawing/2014/main" id="{1E9AECD3-9D2A-4263-9649-4BA57FA7F9B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9" name="Text Box 3">
          <a:extLst>
            <a:ext uri="{FF2B5EF4-FFF2-40B4-BE49-F238E27FC236}">
              <a16:creationId xmlns:a16="http://schemas.microsoft.com/office/drawing/2014/main" id="{1F5EFC85-C087-45B4-B6E4-59A994D7A64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0" name="Text Box 3">
          <a:extLst>
            <a:ext uri="{FF2B5EF4-FFF2-40B4-BE49-F238E27FC236}">
              <a16:creationId xmlns:a16="http://schemas.microsoft.com/office/drawing/2014/main" id="{D97839C5-E3CE-4D67-B36E-4BEB16C10ED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1" name="Text Box 3">
          <a:extLst>
            <a:ext uri="{FF2B5EF4-FFF2-40B4-BE49-F238E27FC236}">
              <a16:creationId xmlns:a16="http://schemas.microsoft.com/office/drawing/2014/main" id="{21D6796E-EC7B-4BEF-BB0A-7E14637843A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2" name="Text Box 3">
          <a:extLst>
            <a:ext uri="{FF2B5EF4-FFF2-40B4-BE49-F238E27FC236}">
              <a16:creationId xmlns:a16="http://schemas.microsoft.com/office/drawing/2014/main" id="{D8619767-84AD-4FE7-8DB3-8B942E33F2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3" name="Text Box 3">
          <a:extLst>
            <a:ext uri="{FF2B5EF4-FFF2-40B4-BE49-F238E27FC236}">
              <a16:creationId xmlns:a16="http://schemas.microsoft.com/office/drawing/2014/main" id="{5C8F2CFF-1B74-4587-B774-A841D583AE9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4" name="Text Box 3">
          <a:extLst>
            <a:ext uri="{FF2B5EF4-FFF2-40B4-BE49-F238E27FC236}">
              <a16:creationId xmlns:a16="http://schemas.microsoft.com/office/drawing/2014/main" id="{D5E3AA85-4210-4295-AB34-B98F792DDC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5" name="Text Box 3">
          <a:extLst>
            <a:ext uri="{FF2B5EF4-FFF2-40B4-BE49-F238E27FC236}">
              <a16:creationId xmlns:a16="http://schemas.microsoft.com/office/drawing/2014/main" id="{406D3E49-F6B1-4111-9EA4-06FD06F0D3B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6" name="Text Box 3">
          <a:extLst>
            <a:ext uri="{FF2B5EF4-FFF2-40B4-BE49-F238E27FC236}">
              <a16:creationId xmlns:a16="http://schemas.microsoft.com/office/drawing/2014/main" id="{1D27C5B6-9842-4D3F-8BE9-FA679FD8958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7" name="Text Box 3">
          <a:extLst>
            <a:ext uri="{FF2B5EF4-FFF2-40B4-BE49-F238E27FC236}">
              <a16:creationId xmlns:a16="http://schemas.microsoft.com/office/drawing/2014/main" id="{76066AC3-59A1-470E-9FF5-48A7F8A467F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8" name="Text Box 3">
          <a:extLst>
            <a:ext uri="{FF2B5EF4-FFF2-40B4-BE49-F238E27FC236}">
              <a16:creationId xmlns:a16="http://schemas.microsoft.com/office/drawing/2014/main" id="{5F111CD9-804D-40CD-B35F-6925002FB7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9" name="Text Box 3">
          <a:extLst>
            <a:ext uri="{FF2B5EF4-FFF2-40B4-BE49-F238E27FC236}">
              <a16:creationId xmlns:a16="http://schemas.microsoft.com/office/drawing/2014/main" id="{45F3CB5E-9EA0-478D-A100-65A9DE675D8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0" name="Text Box 3">
          <a:extLst>
            <a:ext uri="{FF2B5EF4-FFF2-40B4-BE49-F238E27FC236}">
              <a16:creationId xmlns:a16="http://schemas.microsoft.com/office/drawing/2014/main" id="{D532A21D-DB1D-48DD-BA05-5B947E39C51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1" name="Text Box 3">
          <a:extLst>
            <a:ext uri="{FF2B5EF4-FFF2-40B4-BE49-F238E27FC236}">
              <a16:creationId xmlns:a16="http://schemas.microsoft.com/office/drawing/2014/main" id="{7EFA51C3-4D29-4836-B8D4-C7AA0F86256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2" name="Text Box 3">
          <a:extLst>
            <a:ext uri="{FF2B5EF4-FFF2-40B4-BE49-F238E27FC236}">
              <a16:creationId xmlns:a16="http://schemas.microsoft.com/office/drawing/2014/main" id="{ED057A34-8C6E-4FB6-A8EE-C2501D44E9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3" name="Text Box 3">
          <a:extLst>
            <a:ext uri="{FF2B5EF4-FFF2-40B4-BE49-F238E27FC236}">
              <a16:creationId xmlns:a16="http://schemas.microsoft.com/office/drawing/2014/main" id="{F4225D77-E1A2-43EB-A9CA-56338DA228F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4" name="Text Box 3">
          <a:extLst>
            <a:ext uri="{FF2B5EF4-FFF2-40B4-BE49-F238E27FC236}">
              <a16:creationId xmlns:a16="http://schemas.microsoft.com/office/drawing/2014/main" id="{347AD5F2-6DE8-4739-A497-09090F91F49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5" name="Text Box 3">
          <a:extLst>
            <a:ext uri="{FF2B5EF4-FFF2-40B4-BE49-F238E27FC236}">
              <a16:creationId xmlns:a16="http://schemas.microsoft.com/office/drawing/2014/main" id="{26C04213-418A-47EB-ACC7-C663B96BF12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6" name="Text Box 3">
          <a:extLst>
            <a:ext uri="{FF2B5EF4-FFF2-40B4-BE49-F238E27FC236}">
              <a16:creationId xmlns:a16="http://schemas.microsoft.com/office/drawing/2014/main" id="{B6A9072F-F48E-417B-9DDF-71963A7858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7" name="Text Box 3">
          <a:extLst>
            <a:ext uri="{FF2B5EF4-FFF2-40B4-BE49-F238E27FC236}">
              <a16:creationId xmlns:a16="http://schemas.microsoft.com/office/drawing/2014/main" id="{D442AA39-1B39-4211-930B-3DBFF4B3929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98" name="Text Box 3">
          <a:extLst>
            <a:ext uri="{FF2B5EF4-FFF2-40B4-BE49-F238E27FC236}">
              <a16:creationId xmlns:a16="http://schemas.microsoft.com/office/drawing/2014/main" id="{DFC85378-6C59-4A3D-93DB-C9F4997D4C67}"/>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99" name="Text Box 3">
          <a:extLst>
            <a:ext uri="{FF2B5EF4-FFF2-40B4-BE49-F238E27FC236}">
              <a16:creationId xmlns:a16="http://schemas.microsoft.com/office/drawing/2014/main" id="{245A9AA0-8A61-4B78-9547-79A5D0B8C731}"/>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0" name="Text Box 3">
          <a:extLst>
            <a:ext uri="{FF2B5EF4-FFF2-40B4-BE49-F238E27FC236}">
              <a16:creationId xmlns:a16="http://schemas.microsoft.com/office/drawing/2014/main" id="{B5736175-2C5F-4D84-B804-8CCFFEAE6D6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1" name="Text Box 3">
          <a:extLst>
            <a:ext uri="{FF2B5EF4-FFF2-40B4-BE49-F238E27FC236}">
              <a16:creationId xmlns:a16="http://schemas.microsoft.com/office/drawing/2014/main" id="{F0BEA168-2CBB-42EA-A102-AD0029F6EA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2" name="Text Box 3">
          <a:extLst>
            <a:ext uri="{FF2B5EF4-FFF2-40B4-BE49-F238E27FC236}">
              <a16:creationId xmlns:a16="http://schemas.microsoft.com/office/drawing/2014/main" id="{8B65667A-C8A2-42D6-BC00-8BCF02DFF42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3" name="Text Box 3">
          <a:extLst>
            <a:ext uri="{FF2B5EF4-FFF2-40B4-BE49-F238E27FC236}">
              <a16:creationId xmlns:a16="http://schemas.microsoft.com/office/drawing/2014/main" id="{52EDCEAC-1EB3-486F-9D8A-16A1E25891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4" name="Text Box 3">
          <a:extLst>
            <a:ext uri="{FF2B5EF4-FFF2-40B4-BE49-F238E27FC236}">
              <a16:creationId xmlns:a16="http://schemas.microsoft.com/office/drawing/2014/main" id="{A6E9671F-4F2B-4051-8396-EE266033D58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5" name="Text Box 3">
          <a:extLst>
            <a:ext uri="{FF2B5EF4-FFF2-40B4-BE49-F238E27FC236}">
              <a16:creationId xmlns:a16="http://schemas.microsoft.com/office/drawing/2014/main" id="{6D95ECA1-9552-4389-87F6-BDE65EFB408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6" name="Text Box 3">
          <a:extLst>
            <a:ext uri="{FF2B5EF4-FFF2-40B4-BE49-F238E27FC236}">
              <a16:creationId xmlns:a16="http://schemas.microsoft.com/office/drawing/2014/main" id="{3E18F471-7404-4702-BC3E-2E8D54C9F0B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7" name="Text Box 3">
          <a:extLst>
            <a:ext uri="{FF2B5EF4-FFF2-40B4-BE49-F238E27FC236}">
              <a16:creationId xmlns:a16="http://schemas.microsoft.com/office/drawing/2014/main" id="{5A0D2E8B-1B53-4C54-88CD-FDC395292C4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8" name="Text Box 3">
          <a:extLst>
            <a:ext uri="{FF2B5EF4-FFF2-40B4-BE49-F238E27FC236}">
              <a16:creationId xmlns:a16="http://schemas.microsoft.com/office/drawing/2014/main" id="{0132AEF5-EA90-4B68-B4AC-F22C335A2FB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9" name="Text Box 3">
          <a:extLst>
            <a:ext uri="{FF2B5EF4-FFF2-40B4-BE49-F238E27FC236}">
              <a16:creationId xmlns:a16="http://schemas.microsoft.com/office/drawing/2014/main" id="{0CAC11A1-0545-4D4D-9F48-BCBF11AB2A0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0" name="Text Box 3">
          <a:extLst>
            <a:ext uri="{FF2B5EF4-FFF2-40B4-BE49-F238E27FC236}">
              <a16:creationId xmlns:a16="http://schemas.microsoft.com/office/drawing/2014/main" id="{110308C1-E84F-4FC9-AE26-E8E04B050E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1" name="Text Box 3">
          <a:extLst>
            <a:ext uri="{FF2B5EF4-FFF2-40B4-BE49-F238E27FC236}">
              <a16:creationId xmlns:a16="http://schemas.microsoft.com/office/drawing/2014/main" id="{B852126D-C781-4896-AB2B-30FABA008DE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2" name="Text Box 3">
          <a:extLst>
            <a:ext uri="{FF2B5EF4-FFF2-40B4-BE49-F238E27FC236}">
              <a16:creationId xmlns:a16="http://schemas.microsoft.com/office/drawing/2014/main" id="{C973C988-410C-4C47-8441-0CABA0903A5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3" name="Text Box 3">
          <a:extLst>
            <a:ext uri="{FF2B5EF4-FFF2-40B4-BE49-F238E27FC236}">
              <a16:creationId xmlns:a16="http://schemas.microsoft.com/office/drawing/2014/main" id="{213B0FF1-E8D3-4B99-84BD-1C4A7DF2ECC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4" name="Text Box 3">
          <a:extLst>
            <a:ext uri="{FF2B5EF4-FFF2-40B4-BE49-F238E27FC236}">
              <a16:creationId xmlns:a16="http://schemas.microsoft.com/office/drawing/2014/main" id="{68036ED3-9D54-4826-97D0-99B0682489E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5" name="Text Box 3">
          <a:extLst>
            <a:ext uri="{FF2B5EF4-FFF2-40B4-BE49-F238E27FC236}">
              <a16:creationId xmlns:a16="http://schemas.microsoft.com/office/drawing/2014/main" id="{F6C45863-DF22-44BD-B091-BF4EC4137A0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6" name="Text Box 3">
          <a:extLst>
            <a:ext uri="{FF2B5EF4-FFF2-40B4-BE49-F238E27FC236}">
              <a16:creationId xmlns:a16="http://schemas.microsoft.com/office/drawing/2014/main" id="{A355A2E5-A4E7-46F8-834E-492E40653D3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7" name="Text Box 3">
          <a:extLst>
            <a:ext uri="{FF2B5EF4-FFF2-40B4-BE49-F238E27FC236}">
              <a16:creationId xmlns:a16="http://schemas.microsoft.com/office/drawing/2014/main" id="{8BCE981A-9D14-49B4-9D37-D7EDF37096C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8" name="Text Box 3">
          <a:extLst>
            <a:ext uri="{FF2B5EF4-FFF2-40B4-BE49-F238E27FC236}">
              <a16:creationId xmlns:a16="http://schemas.microsoft.com/office/drawing/2014/main" id="{37AF9521-7E01-4A4D-97BB-1963CF31AF0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9" name="Text Box 3">
          <a:extLst>
            <a:ext uri="{FF2B5EF4-FFF2-40B4-BE49-F238E27FC236}">
              <a16:creationId xmlns:a16="http://schemas.microsoft.com/office/drawing/2014/main" id="{98540EBD-F949-4888-8111-C7E2AA115C2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0" name="Text Box 3">
          <a:extLst>
            <a:ext uri="{FF2B5EF4-FFF2-40B4-BE49-F238E27FC236}">
              <a16:creationId xmlns:a16="http://schemas.microsoft.com/office/drawing/2014/main" id="{F7E8DC3D-5C41-4199-A824-D9969449517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1" name="Text Box 3">
          <a:extLst>
            <a:ext uri="{FF2B5EF4-FFF2-40B4-BE49-F238E27FC236}">
              <a16:creationId xmlns:a16="http://schemas.microsoft.com/office/drawing/2014/main" id="{994425DF-16C3-4701-A692-B1C94F2C51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2" name="Text Box 3">
          <a:extLst>
            <a:ext uri="{FF2B5EF4-FFF2-40B4-BE49-F238E27FC236}">
              <a16:creationId xmlns:a16="http://schemas.microsoft.com/office/drawing/2014/main" id="{2C0411BB-192E-4F16-9A06-2C49B7C8CF0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3" name="Text Box 3">
          <a:extLst>
            <a:ext uri="{FF2B5EF4-FFF2-40B4-BE49-F238E27FC236}">
              <a16:creationId xmlns:a16="http://schemas.microsoft.com/office/drawing/2014/main" id="{8C16661E-801A-41F1-8836-B502F648E06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4" name="Text Box 3">
          <a:extLst>
            <a:ext uri="{FF2B5EF4-FFF2-40B4-BE49-F238E27FC236}">
              <a16:creationId xmlns:a16="http://schemas.microsoft.com/office/drawing/2014/main" id="{CF670E4A-51E7-4FD2-862A-4056597B4D5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5" name="Text Box 3">
          <a:extLst>
            <a:ext uri="{FF2B5EF4-FFF2-40B4-BE49-F238E27FC236}">
              <a16:creationId xmlns:a16="http://schemas.microsoft.com/office/drawing/2014/main" id="{EA87413D-B55B-4B9D-B3BF-BC3408C662D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6" name="Text Box 3">
          <a:extLst>
            <a:ext uri="{FF2B5EF4-FFF2-40B4-BE49-F238E27FC236}">
              <a16:creationId xmlns:a16="http://schemas.microsoft.com/office/drawing/2014/main" id="{800616AF-A2E6-4579-AEB8-19DAD96C31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7" name="Text Box 3">
          <a:extLst>
            <a:ext uri="{FF2B5EF4-FFF2-40B4-BE49-F238E27FC236}">
              <a16:creationId xmlns:a16="http://schemas.microsoft.com/office/drawing/2014/main" id="{15304981-6E91-4559-8E7B-39DA53E302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8" name="Text Box 3">
          <a:extLst>
            <a:ext uri="{FF2B5EF4-FFF2-40B4-BE49-F238E27FC236}">
              <a16:creationId xmlns:a16="http://schemas.microsoft.com/office/drawing/2014/main" id="{36D66ED5-3295-46B2-9DE9-9EA6DE0FE68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9" name="Text Box 3">
          <a:extLst>
            <a:ext uri="{FF2B5EF4-FFF2-40B4-BE49-F238E27FC236}">
              <a16:creationId xmlns:a16="http://schemas.microsoft.com/office/drawing/2014/main" id="{628EDC5E-C0E3-47FC-A573-F2A6AE9F844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30" name="Text Box 3">
          <a:extLst>
            <a:ext uri="{FF2B5EF4-FFF2-40B4-BE49-F238E27FC236}">
              <a16:creationId xmlns:a16="http://schemas.microsoft.com/office/drawing/2014/main" id="{E7914780-4F93-42C0-ABF2-3E2FE05970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31" name="Text Box 3">
          <a:extLst>
            <a:ext uri="{FF2B5EF4-FFF2-40B4-BE49-F238E27FC236}">
              <a16:creationId xmlns:a16="http://schemas.microsoft.com/office/drawing/2014/main" id="{301EF2A4-E153-493E-B1DA-2CFC9099C7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2" name="Text Box 3">
          <a:extLst>
            <a:ext uri="{FF2B5EF4-FFF2-40B4-BE49-F238E27FC236}">
              <a16:creationId xmlns:a16="http://schemas.microsoft.com/office/drawing/2014/main" id="{D0AC4D4D-D8F7-4298-868F-DB0E8CB64A3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3" name="Text Box 3">
          <a:extLst>
            <a:ext uri="{FF2B5EF4-FFF2-40B4-BE49-F238E27FC236}">
              <a16:creationId xmlns:a16="http://schemas.microsoft.com/office/drawing/2014/main" id="{67B4586B-FCA2-46DD-8D03-6FC2B8201C7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4" name="Text Box 3">
          <a:extLst>
            <a:ext uri="{FF2B5EF4-FFF2-40B4-BE49-F238E27FC236}">
              <a16:creationId xmlns:a16="http://schemas.microsoft.com/office/drawing/2014/main" id="{4BED382F-4FDB-49B7-8BA5-80E890F56C9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5" name="Text Box 3">
          <a:extLst>
            <a:ext uri="{FF2B5EF4-FFF2-40B4-BE49-F238E27FC236}">
              <a16:creationId xmlns:a16="http://schemas.microsoft.com/office/drawing/2014/main" id="{D7C6906B-E0F8-4C4C-B338-5F1C451F864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6" name="Text Box 3">
          <a:extLst>
            <a:ext uri="{FF2B5EF4-FFF2-40B4-BE49-F238E27FC236}">
              <a16:creationId xmlns:a16="http://schemas.microsoft.com/office/drawing/2014/main" id="{C9B9963C-BD7E-45C1-BF62-90853135B3A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7" name="Text Box 3">
          <a:extLst>
            <a:ext uri="{FF2B5EF4-FFF2-40B4-BE49-F238E27FC236}">
              <a16:creationId xmlns:a16="http://schemas.microsoft.com/office/drawing/2014/main" id="{7C3F0320-AB10-4C98-B90E-078B173F618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8" name="Text Box 3">
          <a:extLst>
            <a:ext uri="{FF2B5EF4-FFF2-40B4-BE49-F238E27FC236}">
              <a16:creationId xmlns:a16="http://schemas.microsoft.com/office/drawing/2014/main" id="{6966BCFD-2912-419C-9155-584EA47860F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9" name="Text Box 3">
          <a:extLst>
            <a:ext uri="{FF2B5EF4-FFF2-40B4-BE49-F238E27FC236}">
              <a16:creationId xmlns:a16="http://schemas.microsoft.com/office/drawing/2014/main" id="{785CEAC9-3427-42BB-8298-B47498B61BC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0" name="Text Box 3">
          <a:extLst>
            <a:ext uri="{FF2B5EF4-FFF2-40B4-BE49-F238E27FC236}">
              <a16:creationId xmlns:a16="http://schemas.microsoft.com/office/drawing/2014/main" id="{9E5456C8-059F-4C13-9DA6-F2C5F575B06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1" name="Text Box 3">
          <a:extLst>
            <a:ext uri="{FF2B5EF4-FFF2-40B4-BE49-F238E27FC236}">
              <a16:creationId xmlns:a16="http://schemas.microsoft.com/office/drawing/2014/main" id="{A3FE786F-BF70-4B02-9276-FFB5E6A8CF8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2" name="Text Box 3">
          <a:extLst>
            <a:ext uri="{FF2B5EF4-FFF2-40B4-BE49-F238E27FC236}">
              <a16:creationId xmlns:a16="http://schemas.microsoft.com/office/drawing/2014/main" id="{B89D475B-180F-4A60-8978-094D056C37A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3" name="Text Box 3">
          <a:extLst>
            <a:ext uri="{FF2B5EF4-FFF2-40B4-BE49-F238E27FC236}">
              <a16:creationId xmlns:a16="http://schemas.microsoft.com/office/drawing/2014/main" id="{A73A422A-AF8A-4225-96E4-7B5BD49B06D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4" name="Text Box 3">
          <a:extLst>
            <a:ext uri="{FF2B5EF4-FFF2-40B4-BE49-F238E27FC236}">
              <a16:creationId xmlns:a16="http://schemas.microsoft.com/office/drawing/2014/main" id="{F29AC2FB-B902-4BAC-B592-2FCCA92EECD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5" name="Text Box 3">
          <a:extLst>
            <a:ext uri="{FF2B5EF4-FFF2-40B4-BE49-F238E27FC236}">
              <a16:creationId xmlns:a16="http://schemas.microsoft.com/office/drawing/2014/main" id="{1EC5CFB6-D8F4-45DA-9E83-A145B30C42C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6" name="Text Box 3">
          <a:extLst>
            <a:ext uri="{FF2B5EF4-FFF2-40B4-BE49-F238E27FC236}">
              <a16:creationId xmlns:a16="http://schemas.microsoft.com/office/drawing/2014/main" id="{487C958E-7E10-495E-B40D-287841C1A07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7" name="Text Box 3">
          <a:extLst>
            <a:ext uri="{FF2B5EF4-FFF2-40B4-BE49-F238E27FC236}">
              <a16:creationId xmlns:a16="http://schemas.microsoft.com/office/drawing/2014/main" id="{76AB0DB8-6328-475A-966F-DF48EECD59B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8" name="Text Box 3">
          <a:extLst>
            <a:ext uri="{FF2B5EF4-FFF2-40B4-BE49-F238E27FC236}">
              <a16:creationId xmlns:a16="http://schemas.microsoft.com/office/drawing/2014/main" id="{1B7A2535-878E-4BE5-A83F-B80E1341E3D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9" name="Text Box 3">
          <a:extLst>
            <a:ext uri="{FF2B5EF4-FFF2-40B4-BE49-F238E27FC236}">
              <a16:creationId xmlns:a16="http://schemas.microsoft.com/office/drawing/2014/main" id="{ACD51357-FF01-4115-80AC-FF3A79000FE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0" name="Text Box 3">
          <a:extLst>
            <a:ext uri="{FF2B5EF4-FFF2-40B4-BE49-F238E27FC236}">
              <a16:creationId xmlns:a16="http://schemas.microsoft.com/office/drawing/2014/main" id="{386940E8-502F-4495-AA9B-6315C80EA04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1" name="Text Box 3">
          <a:extLst>
            <a:ext uri="{FF2B5EF4-FFF2-40B4-BE49-F238E27FC236}">
              <a16:creationId xmlns:a16="http://schemas.microsoft.com/office/drawing/2014/main" id="{209C92F5-C616-4930-A2C6-FE6C61895B9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2" name="Text Box 3">
          <a:extLst>
            <a:ext uri="{FF2B5EF4-FFF2-40B4-BE49-F238E27FC236}">
              <a16:creationId xmlns:a16="http://schemas.microsoft.com/office/drawing/2014/main" id="{22E720CE-87D8-4B50-B697-13E83CAD115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3" name="Text Box 3">
          <a:extLst>
            <a:ext uri="{FF2B5EF4-FFF2-40B4-BE49-F238E27FC236}">
              <a16:creationId xmlns:a16="http://schemas.microsoft.com/office/drawing/2014/main" id="{F480C9D9-A67C-4B9A-9806-86BA2706922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4" name="Text Box 3">
          <a:extLst>
            <a:ext uri="{FF2B5EF4-FFF2-40B4-BE49-F238E27FC236}">
              <a16:creationId xmlns:a16="http://schemas.microsoft.com/office/drawing/2014/main" id="{C9E25A59-E701-4B19-BD7E-88BCE220D1E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5" name="Text Box 3">
          <a:extLst>
            <a:ext uri="{FF2B5EF4-FFF2-40B4-BE49-F238E27FC236}">
              <a16:creationId xmlns:a16="http://schemas.microsoft.com/office/drawing/2014/main" id="{8B27BE11-8F13-497B-B357-A566391545C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6" name="Text Box 3">
          <a:extLst>
            <a:ext uri="{FF2B5EF4-FFF2-40B4-BE49-F238E27FC236}">
              <a16:creationId xmlns:a16="http://schemas.microsoft.com/office/drawing/2014/main" id="{C333B15D-C8A9-4754-BE3C-A27BF37AF1B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7" name="Text Box 3">
          <a:extLst>
            <a:ext uri="{FF2B5EF4-FFF2-40B4-BE49-F238E27FC236}">
              <a16:creationId xmlns:a16="http://schemas.microsoft.com/office/drawing/2014/main" id="{19D38340-64D3-4C70-BA19-444743654DC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8" name="Text Box 3">
          <a:extLst>
            <a:ext uri="{FF2B5EF4-FFF2-40B4-BE49-F238E27FC236}">
              <a16:creationId xmlns:a16="http://schemas.microsoft.com/office/drawing/2014/main" id="{70155303-E6B6-4009-8C0A-8893688444E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9" name="Text Box 3">
          <a:extLst>
            <a:ext uri="{FF2B5EF4-FFF2-40B4-BE49-F238E27FC236}">
              <a16:creationId xmlns:a16="http://schemas.microsoft.com/office/drawing/2014/main" id="{13C16482-64A7-41F9-8501-ECDD1DE6C3E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0" name="Text Box 3">
          <a:extLst>
            <a:ext uri="{FF2B5EF4-FFF2-40B4-BE49-F238E27FC236}">
              <a16:creationId xmlns:a16="http://schemas.microsoft.com/office/drawing/2014/main" id="{F3D71A53-366E-4A03-B2F5-5D65CB25B07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1" name="Text Box 3">
          <a:extLst>
            <a:ext uri="{FF2B5EF4-FFF2-40B4-BE49-F238E27FC236}">
              <a16:creationId xmlns:a16="http://schemas.microsoft.com/office/drawing/2014/main" id="{FFF7C816-3AC2-405E-83CE-B044D3EC542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2" name="Text Box 3">
          <a:extLst>
            <a:ext uri="{FF2B5EF4-FFF2-40B4-BE49-F238E27FC236}">
              <a16:creationId xmlns:a16="http://schemas.microsoft.com/office/drawing/2014/main" id="{6AF2A697-D6A0-43E9-B916-31B45D847B6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3" name="Text Box 3">
          <a:extLst>
            <a:ext uri="{FF2B5EF4-FFF2-40B4-BE49-F238E27FC236}">
              <a16:creationId xmlns:a16="http://schemas.microsoft.com/office/drawing/2014/main" id="{BCB18460-AA43-4765-9C88-4698C4ED057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4" name="Text Box 3">
          <a:extLst>
            <a:ext uri="{FF2B5EF4-FFF2-40B4-BE49-F238E27FC236}">
              <a16:creationId xmlns:a16="http://schemas.microsoft.com/office/drawing/2014/main" id="{5C0338FA-4B65-4A7B-AD5C-357221FB90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5" name="Text Box 3">
          <a:extLst>
            <a:ext uri="{FF2B5EF4-FFF2-40B4-BE49-F238E27FC236}">
              <a16:creationId xmlns:a16="http://schemas.microsoft.com/office/drawing/2014/main" id="{1DA03AE5-51CD-469F-8B6C-8C6C68616C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6" name="Text Box 3">
          <a:extLst>
            <a:ext uri="{FF2B5EF4-FFF2-40B4-BE49-F238E27FC236}">
              <a16:creationId xmlns:a16="http://schemas.microsoft.com/office/drawing/2014/main" id="{EC4FF54E-2F05-41CA-A0B1-1DF4E3F853F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7" name="Text Box 3">
          <a:extLst>
            <a:ext uri="{FF2B5EF4-FFF2-40B4-BE49-F238E27FC236}">
              <a16:creationId xmlns:a16="http://schemas.microsoft.com/office/drawing/2014/main" id="{2A9F3E09-6780-41DB-932C-25DCD4423E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8" name="Text Box 3">
          <a:extLst>
            <a:ext uri="{FF2B5EF4-FFF2-40B4-BE49-F238E27FC236}">
              <a16:creationId xmlns:a16="http://schemas.microsoft.com/office/drawing/2014/main" id="{91E71EE8-B979-46F4-BFAF-63F88FA4D5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9" name="Text Box 3">
          <a:extLst>
            <a:ext uri="{FF2B5EF4-FFF2-40B4-BE49-F238E27FC236}">
              <a16:creationId xmlns:a16="http://schemas.microsoft.com/office/drawing/2014/main" id="{02AAFA74-17C9-4516-8B94-9CF92D2955A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70" name="Text Box 3">
          <a:extLst>
            <a:ext uri="{FF2B5EF4-FFF2-40B4-BE49-F238E27FC236}">
              <a16:creationId xmlns:a16="http://schemas.microsoft.com/office/drawing/2014/main" id="{2B153BC0-BE0B-4F1A-A07A-2762DD3CEC7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71" name="Text Box 3">
          <a:extLst>
            <a:ext uri="{FF2B5EF4-FFF2-40B4-BE49-F238E27FC236}">
              <a16:creationId xmlns:a16="http://schemas.microsoft.com/office/drawing/2014/main" id="{B308E55D-1422-4091-A180-D5106A70CF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2" name="Text Box 3">
          <a:extLst>
            <a:ext uri="{FF2B5EF4-FFF2-40B4-BE49-F238E27FC236}">
              <a16:creationId xmlns:a16="http://schemas.microsoft.com/office/drawing/2014/main" id="{03E4CF72-EA4D-4FB4-B4F5-0227C6C4DCE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3" name="Text Box 3">
          <a:extLst>
            <a:ext uri="{FF2B5EF4-FFF2-40B4-BE49-F238E27FC236}">
              <a16:creationId xmlns:a16="http://schemas.microsoft.com/office/drawing/2014/main" id="{42DACD40-5981-4524-A42F-2FC49B1820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4" name="Text Box 3">
          <a:extLst>
            <a:ext uri="{FF2B5EF4-FFF2-40B4-BE49-F238E27FC236}">
              <a16:creationId xmlns:a16="http://schemas.microsoft.com/office/drawing/2014/main" id="{CB37EB80-B6EE-4092-B00E-54B9AB9DA61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5" name="Text Box 3">
          <a:extLst>
            <a:ext uri="{FF2B5EF4-FFF2-40B4-BE49-F238E27FC236}">
              <a16:creationId xmlns:a16="http://schemas.microsoft.com/office/drawing/2014/main" id="{2FE25487-FCDA-4C29-A5EF-288F0D8E92C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6" name="Text Box 3">
          <a:extLst>
            <a:ext uri="{FF2B5EF4-FFF2-40B4-BE49-F238E27FC236}">
              <a16:creationId xmlns:a16="http://schemas.microsoft.com/office/drawing/2014/main" id="{ADEE7F9A-8FF9-4142-8E43-8B5490740FB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7" name="Text Box 3">
          <a:extLst>
            <a:ext uri="{FF2B5EF4-FFF2-40B4-BE49-F238E27FC236}">
              <a16:creationId xmlns:a16="http://schemas.microsoft.com/office/drawing/2014/main" id="{281A94F5-1066-4C72-8CE4-DAC4D7C6A70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8" name="Text Box 3">
          <a:extLst>
            <a:ext uri="{FF2B5EF4-FFF2-40B4-BE49-F238E27FC236}">
              <a16:creationId xmlns:a16="http://schemas.microsoft.com/office/drawing/2014/main" id="{959892C8-FF32-4A77-9546-2DC831494A6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9" name="Text Box 3">
          <a:extLst>
            <a:ext uri="{FF2B5EF4-FFF2-40B4-BE49-F238E27FC236}">
              <a16:creationId xmlns:a16="http://schemas.microsoft.com/office/drawing/2014/main" id="{399F7CCC-FF5B-4C13-89CC-B39C7200F11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0" name="Text Box 3">
          <a:extLst>
            <a:ext uri="{FF2B5EF4-FFF2-40B4-BE49-F238E27FC236}">
              <a16:creationId xmlns:a16="http://schemas.microsoft.com/office/drawing/2014/main" id="{0B40BF58-5EE6-40EE-94E9-FE934103771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1" name="Text Box 3">
          <a:extLst>
            <a:ext uri="{FF2B5EF4-FFF2-40B4-BE49-F238E27FC236}">
              <a16:creationId xmlns:a16="http://schemas.microsoft.com/office/drawing/2014/main" id="{23C965C6-2E18-4001-8669-BB2CF361518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2" name="Text Box 3">
          <a:extLst>
            <a:ext uri="{FF2B5EF4-FFF2-40B4-BE49-F238E27FC236}">
              <a16:creationId xmlns:a16="http://schemas.microsoft.com/office/drawing/2014/main" id="{6345D13D-8FAA-454E-AC1A-7988E6C7B53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3" name="Text Box 3">
          <a:extLst>
            <a:ext uri="{FF2B5EF4-FFF2-40B4-BE49-F238E27FC236}">
              <a16:creationId xmlns:a16="http://schemas.microsoft.com/office/drawing/2014/main" id="{32678830-C81D-4C64-9FDA-C06C251C4F3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4" name="Text Box 3">
          <a:extLst>
            <a:ext uri="{FF2B5EF4-FFF2-40B4-BE49-F238E27FC236}">
              <a16:creationId xmlns:a16="http://schemas.microsoft.com/office/drawing/2014/main" id="{AA06EDE8-9D48-44F5-87A1-0F436A81BAE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5" name="Text Box 3">
          <a:extLst>
            <a:ext uri="{FF2B5EF4-FFF2-40B4-BE49-F238E27FC236}">
              <a16:creationId xmlns:a16="http://schemas.microsoft.com/office/drawing/2014/main" id="{A6EDF137-5612-4701-A526-E9DCBB636D3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6" name="Text Box 3">
          <a:extLst>
            <a:ext uri="{FF2B5EF4-FFF2-40B4-BE49-F238E27FC236}">
              <a16:creationId xmlns:a16="http://schemas.microsoft.com/office/drawing/2014/main" id="{2B813DA3-77F7-4EDF-B263-BD8EFF8FD9C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7" name="Text Box 3">
          <a:extLst>
            <a:ext uri="{FF2B5EF4-FFF2-40B4-BE49-F238E27FC236}">
              <a16:creationId xmlns:a16="http://schemas.microsoft.com/office/drawing/2014/main" id="{034AF110-363E-4FE6-BA34-AFAEC76D971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8" name="Text Box 3">
          <a:extLst>
            <a:ext uri="{FF2B5EF4-FFF2-40B4-BE49-F238E27FC236}">
              <a16:creationId xmlns:a16="http://schemas.microsoft.com/office/drawing/2014/main" id="{3971D459-6ADF-420A-8A36-228CEFDE125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9" name="Text Box 3">
          <a:extLst>
            <a:ext uri="{FF2B5EF4-FFF2-40B4-BE49-F238E27FC236}">
              <a16:creationId xmlns:a16="http://schemas.microsoft.com/office/drawing/2014/main" id="{94182546-9086-4489-9659-25851240B5D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0" name="Text Box 3">
          <a:extLst>
            <a:ext uri="{FF2B5EF4-FFF2-40B4-BE49-F238E27FC236}">
              <a16:creationId xmlns:a16="http://schemas.microsoft.com/office/drawing/2014/main" id="{007E744C-14DB-4CFB-9005-991BB21D87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1" name="Text Box 3">
          <a:extLst>
            <a:ext uri="{FF2B5EF4-FFF2-40B4-BE49-F238E27FC236}">
              <a16:creationId xmlns:a16="http://schemas.microsoft.com/office/drawing/2014/main" id="{8D5997D8-F410-4602-901B-F640885CBF8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2" name="Text Box 3">
          <a:extLst>
            <a:ext uri="{FF2B5EF4-FFF2-40B4-BE49-F238E27FC236}">
              <a16:creationId xmlns:a16="http://schemas.microsoft.com/office/drawing/2014/main" id="{AE13DE23-B88A-44D2-8FB6-5A24167A1FC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3" name="Text Box 3">
          <a:extLst>
            <a:ext uri="{FF2B5EF4-FFF2-40B4-BE49-F238E27FC236}">
              <a16:creationId xmlns:a16="http://schemas.microsoft.com/office/drawing/2014/main" id="{0DAB03E3-0493-4276-BC64-5C890F9059F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4" name="Text Box 3">
          <a:extLst>
            <a:ext uri="{FF2B5EF4-FFF2-40B4-BE49-F238E27FC236}">
              <a16:creationId xmlns:a16="http://schemas.microsoft.com/office/drawing/2014/main" id="{4EBE250F-0021-4759-977D-120D2683319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5" name="Text Box 3">
          <a:extLst>
            <a:ext uri="{FF2B5EF4-FFF2-40B4-BE49-F238E27FC236}">
              <a16:creationId xmlns:a16="http://schemas.microsoft.com/office/drawing/2014/main" id="{F41FA990-D154-4FDE-89B6-6B85F82C79A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6" name="Text Box 3">
          <a:extLst>
            <a:ext uri="{FF2B5EF4-FFF2-40B4-BE49-F238E27FC236}">
              <a16:creationId xmlns:a16="http://schemas.microsoft.com/office/drawing/2014/main" id="{3BF1C48C-1953-43B8-8015-1492A1D345B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7" name="Text Box 3">
          <a:extLst>
            <a:ext uri="{FF2B5EF4-FFF2-40B4-BE49-F238E27FC236}">
              <a16:creationId xmlns:a16="http://schemas.microsoft.com/office/drawing/2014/main" id="{E00A54E0-4145-484A-A2EF-FF6ABFBD3DC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8" name="Text Box 3">
          <a:extLst>
            <a:ext uri="{FF2B5EF4-FFF2-40B4-BE49-F238E27FC236}">
              <a16:creationId xmlns:a16="http://schemas.microsoft.com/office/drawing/2014/main" id="{F91845B2-0E1C-44AA-B3EE-FA8BECFA3E8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9" name="Text Box 3">
          <a:extLst>
            <a:ext uri="{FF2B5EF4-FFF2-40B4-BE49-F238E27FC236}">
              <a16:creationId xmlns:a16="http://schemas.microsoft.com/office/drawing/2014/main" id="{58FF76E8-B75D-48C9-BF63-C0FC5040066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0" name="Text Box 3">
          <a:extLst>
            <a:ext uri="{FF2B5EF4-FFF2-40B4-BE49-F238E27FC236}">
              <a16:creationId xmlns:a16="http://schemas.microsoft.com/office/drawing/2014/main" id="{3B765E59-EC42-451E-A360-9795A7851E8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1" name="Text Box 3">
          <a:extLst>
            <a:ext uri="{FF2B5EF4-FFF2-40B4-BE49-F238E27FC236}">
              <a16:creationId xmlns:a16="http://schemas.microsoft.com/office/drawing/2014/main" id="{284339AF-7CE3-4C63-8551-717CB9439BD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2" name="Text Box 3">
          <a:extLst>
            <a:ext uri="{FF2B5EF4-FFF2-40B4-BE49-F238E27FC236}">
              <a16:creationId xmlns:a16="http://schemas.microsoft.com/office/drawing/2014/main" id="{7AF7763C-4306-4DA3-ACD6-AA099620D89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3" name="Text Box 3">
          <a:extLst>
            <a:ext uri="{FF2B5EF4-FFF2-40B4-BE49-F238E27FC236}">
              <a16:creationId xmlns:a16="http://schemas.microsoft.com/office/drawing/2014/main" id="{AFABE6CB-E024-43B1-AD7A-E400D997AEF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4" name="Text Box 3">
          <a:extLst>
            <a:ext uri="{FF2B5EF4-FFF2-40B4-BE49-F238E27FC236}">
              <a16:creationId xmlns:a16="http://schemas.microsoft.com/office/drawing/2014/main" id="{9A85FBFF-0FA8-41EC-8833-4559EC342C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5" name="Text Box 3">
          <a:extLst>
            <a:ext uri="{FF2B5EF4-FFF2-40B4-BE49-F238E27FC236}">
              <a16:creationId xmlns:a16="http://schemas.microsoft.com/office/drawing/2014/main" id="{67E3E85E-A189-42F8-9C87-30FC61C6788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6" name="Text Box 3">
          <a:extLst>
            <a:ext uri="{FF2B5EF4-FFF2-40B4-BE49-F238E27FC236}">
              <a16:creationId xmlns:a16="http://schemas.microsoft.com/office/drawing/2014/main" id="{09B78CE7-1E31-4726-B41D-71F4967B20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7" name="Text Box 3">
          <a:extLst>
            <a:ext uri="{FF2B5EF4-FFF2-40B4-BE49-F238E27FC236}">
              <a16:creationId xmlns:a16="http://schemas.microsoft.com/office/drawing/2014/main" id="{75552CCC-AA2A-4241-AF5B-4CAE770370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8" name="Text Box 3">
          <a:extLst>
            <a:ext uri="{FF2B5EF4-FFF2-40B4-BE49-F238E27FC236}">
              <a16:creationId xmlns:a16="http://schemas.microsoft.com/office/drawing/2014/main" id="{3FD53D2C-E282-4CE1-925C-9D1C7C52B9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9" name="Text Box 3">
          <a:extLst>
            <a:ext uri="{FF2B5EF4-FFF2-40B4-BE49-F238E27FC236}">
              <a16:creationId xmlns:a16="http://schemas.microsoft.com/office/drawing/2014/main" id="{BCA2A033-2535-41A1-8DCE-9294A71FF91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0" name="Text Box 3">
          <a:extLst>
            <a:ext uri="{FF2B5EF4-FFF2-40B4-BE49-F238E27FC236}">
              <a16:creationId xmlns:a16="http://schemas.microsoft.com/office/drawing/2014/main" id="{A78E9548-27A7-43C0-8E2E-79F5BECFD42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1" name="Text Box 3">
          <a:extLst>
            <a:ext uri="{FF2B5EF4-FFF2-40B4-BE49-F238E27FC236}">
              <a16:creationId xmlns:a16="http://schemas.microsoft.com/office/drawing/2014/main" id="{0F4C0FD5-4D9D-492C-AFB5-F3104A7EB98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2" name="Text Box 3">
          <a:extLst>
            <a:ext uri="{FF2B5EF4-FFF2-40B4-BE49-F238E27FC236}">
              <a16:creationId xmlns:a16="http://schemas.microsoft.com/office/drawing/2014/main" id="{C39A7162-FE71-4001-8660-589F912ADEB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3" name="Text Box 3">
          <a:extLst>
            <a:ext uri="{FF2B5EF4-FFF2-40B4-BE49-F238E27FC236}">
              <a16:creationId xmlns:a16="http://schemas.microsoft.com/office/drawing/2014/main" id="{107FC10E-459A-49BA-907A-18BB702E255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4" name="Text Box 3">
          <a:extLst>
            <a:ext uri="{FF2B5EF4-FFF2-40B4-BE49-F238E27FC236}">
              <a16:creationId xmlns:a16="http://schemas.microsoft.com/office/drawing/2014/main" id="{3177B150-B7B0-454E-9C51-26435749EDE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5" name="Text Box 3">
          <a:extLst>
            <a:ext uri="{FF2B5EF4-FFF2-40B4-BE49-F238E27FC236}">
              <a16:creationId xmlns:a16="http://schemas.microsoft.com/office/drawing/2014/main" id="{5BAF772A-ACF0-4B0D-BECF-ABD64C5AC66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6" name="Text Box 3">
          <a:extLst>
            <a:ext uri="{FF2B5EF4-FFF2-40B4-BE49-F238E27FC236}">
              <a16:creationId xmlns:a16="http://schemas.microsoft.com/office/drawing/2014/main" id="{6E55A77D-EA4A-411A-865C-0777D43F8F3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7" name="Text Box 3">
          <a:extLst>
            <a:ext uri="{FF2B5EF4-FFF2-40B4-BE49-F238E27FC236}">
              <a16:creationId xmlns:a16="http://schemas.microsoft.com/office/drawing/2014/main" id="{E1288192-19DD-4E2B-8142-971906FC4B9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8" name="Text Box 3">
          <a:extLst>
            <a:ext uri="{FF2B5EF4-FFF2-40B4-BE49-F238E27FC236}">
              <a16:creationId xmlns:a16="http://schemas.microsoft.com/office/drawing/2014/main" id="{5A93B360-299B-42E8-9765-2A789FA2A05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9" name="Text Box 3">
          <a:extLst>
            <a:ext uri="{FF2B5EF4-FFF2-40B4-BE49-F238E27FC236}">
              <a16:creationId xmlns:a16="http://schemas.microsoft.com/office/drawing/2014/main" id="{031D8AE9-3B0E-472E-BCBF-94129082C41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0" name="Text Box 3">
          <a:extLst>
            <a:ext uri="{FF2B5EF4-FFF2-40B4-BE49-F238E27FC236}">
              <a16:creationId xmlns:a16="http://schemas.microsoft.com/office/drawing/2014/main" id="{B674E10C-C30B-4E1F-A401-6E59C5858B4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1" name="Text Box 3">
          <a:extLst>
            <a:ext uri="{FF2B5EF4-FFF2-40B4-BE49-F238E27FC236}">
              <a16:creationId xmlns:a16="http://schemas.microsoft.com/office/drawing/2014/main" id="{8E60E2FA-9014-4B65-9BCE-D0C9EAC8E4F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2" name="Text Box 3">
          <a:extLst>
            <a:ext uri="{FF2B5EF4-FFF2-40B4-BE49-F238E27FC236}">
              <a16:creationId xmlns:a16="http://schemas.microsoft.com/office/drawing/2014/main" id="{E7024952-0BFB-49C7-BE50-F81010F6DEF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3" name="Text Box 3">
          <a:extLst>
            <a:ext uri="{FF2B5EF4-FFF2-40B4-BE49-F238E27FC236}">
              <a16:creationId xmlns:a16="http://schemas.microsoft.com/office/drawing/2014/main" id="{E5F59D5D-8AEA-47F6-A7B3-EE6B42A3440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4" name="Text Box 3">
          <a:extLst>
            <a:ext uri="{FF2B5EF4-FFF2-40B4-BE49-F238E27FC236}">
              <a16:creationId xmlns:a16="http://schemas.microsoft.com/office/drawing/2014/main" id="{92549035-00FB-411A-BBB8-51D960416A5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5" name="Text Box 3">
          <a:extLst>
            <a:ext uri="{FF2B5EF4-FFF2-40B4-BE49-F238E27FC236}">
              <a16:creationId xmlns:a16="http://schemas.microsoft.com/office/drawing/2014/main" id="{FC2E3216-E4C2-4016-88DD-7B52CCF899B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6" name="Text Box 3">
          <a:extLst>
            <a:ext uri="{FF2B5EF4-FFF2-40B4-BE49-F238E27FC236}">
              <a16:creationId xmlns:a16="http://schemas.microsoft.com/office/drawing/2014/main" id="{F7EC72BF-FD51-4CB6-8C01-354304B6AB1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7" name="Text Box 3">
          <a:extLst>
            <a:ext uri="{FF2B5EF4-FFF2-40B4-BE49-F238E27FC236}">
              <a16:creationId xmlns:a16="http://schemas.microsoft.com/office/drawing/2014/main" id="{D6A944E1-8C81-4625-BA00-E4A8042BD1D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8" name="Text Box 3">
          <a:extLst>
            <a:ext uri="{FF2B5EF4-FFF2-40B4-BE49-F238E27FC236}">
              <a16:creationId xmlns:a16="http://schemas.microsoft.com/office/drawing/2014/main" id="{14D6DA2A-D659-45CF-B400-73150148E37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9" name="Text Box 3">
          <a:extLst>
            <a:ext uri="{FF2B5EF4-FFF2-40B4-BE49-F238E27FC236}">
              <a16:creationId xmlns:a16="http://schemas.microsoft.com/office/drawing/2014/main" id="{DA34F63E-4AEB-462C-B6B0-663E5358AFF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0" name="Text Box 3">
          <a:extLst>
            <a:ext uri="{FF2B5EF4-FFF2-40B4-BE49-F238E27FC236}">
              <a16:creationId xmlns:a16="http://schemas.microsoft.com/office/drawing/2014/main" id="{FA9432CB-9758-4E74-9EC7-2D8B2BF7E5F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1" name="Text Box 3">
          <a:extLst>
            <a:ext uri="{FF2B5EF4-FFF2-40B4-BE49-F238E27FC236}">
              <a16:creationId xmlns:a16="http://schemas.microsoft.com/office/drawing/2014/main" id="{E35255EC-01A0-4223-9F51-9A95A19A12E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2" name="Text Box 3">
          <a:extLst>
            <a:ext uri="{FF2B5EF4-FFF2-40B4-BE49-F238E27FC236}">
              <a16:creationId xmlns:a16="http://schemas.microsoft.com/office/drawing/2014/main" id="{23EE92E5-55B9-4F04-BD6D-749ADA27E3F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3" name="Text Box 3">
          <a:extLst>
            <a:ext uri="{FF2B5EF4-FFF2-40B4-BE49-F238E27FC236}">
              <a16:creationId xmlns:a16="http://schemas.microsoft.com/office/drawing/2014/main" id="{FFD90B58-994B-48CB-9719-2CD548D55A2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4" name="Text Box 3">
          <a:extLst>
            <a:ext uri="{FF2B5EF4-FFF2-40B4-BE49-F238E27FC236}">
              <a16:creationId xmlns:a16="http://schemas.microsoft.com/office/drawing/2014/main" id="{FB2D27A4-661B-4FDF-B875-1487C22219D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5" name="Text Box 3">
          <a:extLst>
            <a:ext uri="{FF2B5EF4-FFF2-40B4-BE49-F238E27FC236}">
              <a16:creationId xmlns:a16="http://schemas.microsoft.com/office/drawing/2014/main" id="{143066FA-88D9-471A-8B61-44594E313D9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6" name="Text Box 3">
          <a:extLst>
            <a:ext uri="{FF2B5EF4-FFF2-40B4-BE49-F238E27FC236}">
              <a16:creationId xmlns:a16="http://schemas.microsoft.com/office/drawing/2014/main" id="{C844F4E8-B902-479C-9338-B2B1AE6D8CF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7" name="Text Box 3">
          <a:extLst>
            <a:ext uri="{FF2B5EF4-FFF2-40B4-BE49-F238E27FC236}">
              <a16:creationId xmlns:a16="http://schemas.microsoft.com/office/drawing/2014/main" id="{B44109C6-0686-44AF-9788-AAA2CB15786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8" name="Text Box 3">
          <a:extLst>
            <a:ext uri="{FF2B5EF4-FFF2-40B4-BE49-F238E27FC236}">
              <a16:creationId xmlns:a16="http://schemas.microsoft.com/office/drawing/2014/main" id="{689BB9E4-9BD4-4762-9567-A0078CE2B0B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39" name="Text Box 3">
          <a:extLst>
            <a:ext uri="{FF2B5EF4-FFF2-40B4-BE49-F238E27FC236}">
              <a16:creationId xmlns:a16="http://schemas.microsoft.com/office/drawing/2014/main" id="{B464E019-0153-4395-8EC0-D02BCF5D9F8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0" name="Text Box 3">
          <a:extLst>
            <a:ext uri="{FF2B5EF4-FFF2-40B4-BE49-F238E27FC236}">
              <a16:creationId xmlns:a16="http://schemas.microsoft.com/office/drawing/2014/main" id="{82CCF908-A5C8-4EF0-ADEC-D65E133BF9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1" name="Text Box 3">
          <a:extLst>
            <a:ext uri="{FF2B5EF4-FFF2-40B4-BE49-F238E27FC236}">
              <a16:creationId xmlns:a16="http://schemas.microsoft.com/office/drawing/2014/main" id="{F425431B-8262-4E81-ABE4-AF59FB1BBCD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2" name="Text Box 3">
          <a:extLst>
            <a:ext uri="{FF2B5EF4-FFF2-40B4-BE49-F238E27FC236}">
              <a16:creationId xmlns:a16="http://schemas.microsoft.com/office/drawing/2014/main" id="{5DBE50EC-F88E-46B5-9753-53F17E13542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43" name="Text Box 3">
          <a:extLst>
            <a:ext uri="{FF2B5EF4-FFF2-40B4-BE49-F238E27FC236}">
              <a16:creationId xmlns:a16="http://schemas.microsoft.com/office/drawing/2014/main" id="{7742DE55-8A0B-4E3C-8B74-1267A7577A2D}"/>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44" name="Text Box 3">
          <a:extLst>
            <a:ext uri="{FF2B5EF4-FFF2-40B4-BE49-F238E27FC236}">
              <a16:creationId xmlns:a16="http://schemas.microsoft.com/office/drawing/2014/main" id="{5726AC86-E527-463B-9C11-CED491D3DD16}"/>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5" name="Text Box 3">
          <a:extLst>
            <a:ext uri="{FF2B5EF4-FFF2-40B4-BE49-F238E27FC236}">
              <a16:creationId xmlns:a16="http://schemas.microsoft.com/office/drawing/2014/main" id="{142433AC-9863-4611-B7F4-CF353BC744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6" name="Text Box 3">
          <a:extLst>
            <a:ext uri="{FF2B5EF4-FFF2-40B4-BE49-F238E27FC236}">
              <a16:creationId xmlns:a16="http://schemas.microsoft.com/office/drawing/2014/main" id="{CE83A57F-7222-4E60-8C61-308907BF01F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7" name="Text Box 3">
          <a:extLst>
            <a:ext uri="{FF2B5EF4-FFF2-40B4-BE49-F238E27FC236}">
              <a16:creationId xmlns:a16="http://schemas.microsoft.com/office/drawing/2014/main" id="{5D1920F4-823B-4FF5-89C8-141F14590D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8" name="Text Box 3">
          <a:extLst>
            <a:ext uri="{FF2B5EF4-FFF2-40B4-BE49-F238E27FC236}">
              <a16:creationId xmlns:a16="http://schemas.microsoft.com/office/drawing/2014/main" id="{D18507DB-AC8E-49A2-84D7-6466472D51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9" name="Text Box 3">
          <a:extLst>
            <a:ext uri="{FF2B5EF4-FFF2-40B4-BE49-F238E27FC236}">
              <a16:creationId xmlns:a16="http://schemas.microsoft.com/office/drawing/2014/main" id="{1B26995B-3F02-463E-9D61-15E133BD608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0" name="Text Box 3">
          <a:extLst>
            <a:ext uri="{FF2B5EF4-FFF2-40B4-BE49-F238E27FC236}">
              <a16:creationId xmlns:a16="http://schemas.microsoft.com/office/drawing/2014/main" id="{EDB6533E-B363-430A-A02C-9F540484AB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1" name="Text Box 3">
          <a:extLst>
            <a:ext uri="{FF2B5EF4-FFF2-40B4-BE49-F238E27FC236}">
              <a16:creationId xmlns:a16="http://schemas.microsoft.com/office/drawing/2014/main" id="{B35CC04B-850D-4B5F-A807-E75F3BAFC0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2" name="Text Box 3">
          <a:extLst>
            <a:ext uri="{FF2B5EF4-FFF2-40B4-BE49-F238E27FC236}">
              <a16:creationId xmlns:a16="http://schemas.microsoft.com/office/drawing/2014/main" id="{6533FA7F-FBC2-4047-BCE6-FD0527C9CC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3" name="Text Box 3">
          <a:extLst>
            <a:ext uri="{FF2B5EF4-FFF2-40B4-BE49-F238E27FC236}">
              <a16:creationId xmlns:a16="http://schemas.microsoft.com/office/drawing/2014/main" id="{B4D22061-A2EE-4120-A92E-3151BE7BAC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4" name="Text Box 3">
          <a:extLst>
            <a:ext uri="{FF2B5EF4-FFF2-40B4-BE49-F238E27FC236}">
              <a16:creationId xmlns:a16="http://schemas.microsoft.com/office/drawing/2014/main" id="{BC459721-8DB9-4AFE-ADE0-94A23CF5E7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5" name="Text Box 3">
          <a:extLst>
            <a:ext uri="{FF2B5EF4-FFF2-40B4-BE49-F238E27FC236}">
              <a16:creationId xmlns:a16="http://schemas.microsoft.com/office/drawing/2014/main" id="{B2A0F08B-2F4F-4175-A8FB-73F4594A83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6" name="Text Box 3">
          <a:extLst>
            <a:ext uri="{FF2B5EF4-FFF2-40B4-BE49-F238E27FC236}">
              <a16:creationId xmlns:a16="http://schemas.microsoft.com/office/drawing/2014/main" id="{16947E56-0060-45B6-9069-45B3F126760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7" name="Text Box 3">
          <a:extLst>
            <a:ext uri="{FF2B5EF4-FFF2-40B4-BE49-F238E27FC236}">
              <a16:creationId xmlns:a16="http://schemas.microsoft.com/office/drawing/2014/main" id="{1B867216-D1FF-43FB-BDFB-4AC074C620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8" name="Text Box 3">
          <a:extLst>
            <a:ext uri="{FF2B5EF4-FFF2-40B4-BE49-F238E27FC236}">
              <a16:creationId xmlns:a16="http://schemas.microsoft.com/office/drawing/2014/main" id="{ECAF3C43-41F1-4CC8-A324-5105E3AAF6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9" name="Text Box 3">
          <a:extLst>
            <a:ext uri="{FF2B5EF4-FFF2-40B4-BE49-F238E27FC236}">
              <a16:creationId xmlns:a16="http://schemas.microsoft.com/office/drawing/2014/main" id="{D7C54920-BE51-40B5-95A8-6B49D00942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0" name="Text Box 3">
          <a:extLst>
            <a:ext uri="{FF2B5EF4-FFF2-40B4-BE49-F238E27FC236}">
              <a16:creationId xmlns:a16="http://schemas.microsoft.com/office/drawing/2014/main" id="{2BA1EB27-21F0-4C5A-ACFC-CDE0BF5369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1" name="Text Box 3">
          <a:extLst>
            <a:ext uri="{FF2B5EF4-FFF2-40B4-BE49-F238E27FC236}">
              <a16:creationId xmlns:a16="http://schemas.microsoft.com/office/drawing/2014/main" id="{8CC79FD3-BB96-41EB-8870-CC49C970B4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2" name="Text Box 3">
          <a:extLst>
            <a:ext uri="{FF2B5EF4-FFF2-40B4-BE49-F238E27FC236}">
              <a16:creationId xmlns:a16="http://schemas.microsoft.com/office/drawing/2014/main" id="{DE0843E7-4189-4CDC-BA34-723F8EDF8FB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3" name="Text Box 3">
          <a:extLst>
            <a:ext uri="{FF2B5EF4-FFF2-40B4-BE49-F238E27FC236}">
              <a16:creationId xmlns:a16="http://schemas.microsoft.com/office/drawing/2014/main" id="{88E53E7B-BAE8-48A3-9460-9A71026F93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4" name="Text Box 3">
          <a:extLst>
            <a:ext uri="{FF2B5EF4-FFF2-40B4-BE49-F238E27FC236}">
              <a16:creationId xmlns:a16="http://schemas.microsoft.com/office/drawing/2014/main" id="{199F2411-B0E3-4508-A648-7906131507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5" name="Text Box 3">
          <a:extLst>
            <a:ext uri="{FF2B5EF4-FFF2-40B4-BE49-F238E27FC236}">
              <a16:creationId xmlns:a16="http://schemas.microsoft.com/office/drawing/2014/main" id="{6D3780B3-9D47-4C62-8D0C-969AD9A2763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6" name="Text Box 3">
          <a:extLst>
            <a:ext uri="{FF2B5EF4-FFF2-40B4-BE49-F238E27FC236}">
              <a16:creationId xmlns:a16="http://schemas.microsoft.com/office/drawing/2014/main" id="{8F6683A5-AF79-4270-AFBF-AD8752FAAE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7" name="Text Box 3">
          <a:extLst>
            <a:ext uri="{FF2B5EF4-FFF2-40B4-BE49-F238E27FC236}">
              <a16:creationId xmlns:a16="http://schemas.microsoft.com/office/drawing/2014/main" id="{8C5C13AF-D0D4-4054-975B-9E977DE07C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8" name="Text Box 3">
          <a:extLst>
            <a:ext uri="{FF2B5EF4-FFF2-40B4-BE49-F238E27FC236}">
              <a16:creationId xmlns:a16="http://schemas.microsoft.com/office/drawing/2014/main" id="{857CFE3D-5C10-4803-98E7-EE9DDFF9F2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9" name="Text Box 3">
          <a:extLst>
            <a:ext uri="{FF2B5EF4-FFF2-40B4-BE49-F238E27FC236}">
              <a16:creationId xmlns:a16="http://schemas.microsoft.com/office/drawing/2014/main" id="{2355F11A-154D-44C0-BCA5-83D10F453D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0" name="Text Box 3">
          <a:extLst>
            <a:ext uri="{FF2B5EF4-FFF2-40B4-BE49-F238E27FC236}">
              <a16:creationId xmlns:a16="http://schemas.microsoft.com/office/drawing/2014/main" id="{4067BCA2-2B13-4C93-A6DD-88851DFC3F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1" name="Text Box 3">
          <a:extLst>
            <a:ext uri="{FF2B5EF4-FFF2-40B4-BE49-F238E27FC236}">
              <a16:creationId xmlns:a16="http://schemas.microsoft.com/office/drawing/2014/main" id="{03B53EB8-584A-4241-A569-AEDC835F20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2" name="Text Box 3">
          <a:extLst>
            <a:ext uri="{FF2B5EF4-FFF2-40B4-BE49-F238E27FC236}">
              <a16:creationId xmlns:a16="http://schemas.microsoft.com/office/drawing/2014/main" id="{FD2253DE-A155-4853-B0E3-9B58CD9E8E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3" name="Text Box 3">
          <a:extLst>
            <a:ext uri="{FF2B5EF4-FFF2-40B4-BE49-F238E27FC236}">
              <a16:creationId xmlns:a16="http://schemas.microsoft.com/office/drawing/2014/main" id="{FB58AB51-9CCA-4C4D-B808-B496F95A29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4" name="Text Box 3">
          <a:extLst>
            <a:ext uri="{FF2B5EF4-FFF2-40B4-BE49-F238E27FC236}">
              <a16:creationId xmlns:a16="http://schemas.microsoft.com/office/drawing/2014/main" id="{56EA70E2-70F8-4435-9C41-846FD1F9C28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5" name="Text Box 3">
          <a:extLst>
            <a:ext uri="{FF2B5EF4-FFF2-40B4-BE49-F238E27FC236}">
              <a16:creationId xmlns:a16="http://schemas.microsoft.com/office/drawing/2014/main" id="{E745088F-263D-485B-B5EA-28D9A5765C1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6" name="Text Box 3">
          <a:extLst>
            <a:ext uri="{FF2B5EF4-FFF2-40B4-BE49-F238E27FC236}">
              <a16:creationId xmlns:a16="http://schemas.microsoft.com/office/drawing/2014/main" id="{90C913C1-68C5-4DAD-A01F-7FC4D5D5190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77" name="Text Box 3">
          <a:extLst>
            <a:ext uri="{FF2B5EF4-FFF2-40B4-BE49-F238E27FC236}">
              <a16:creationId xmlns:a16="http://schemas.microsoft.com/office/drawing/2014/main" id="{074D61D4-EA14-427E-A8A9-94E58926766D}"/>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78" name="Text Box 3">
          <a:extLst>
            <a:ext uri="{FF2B5EF4-FFF2-40B4-BE49-F238E27FC236}">
              <a16:creationId xmlns:a16="http://schemas.microsoft.com/office/drawing/2014/main" id="{D7D1DD9D-5633-4693-B50B-14103C72A7BC}"/>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9" name="Text Box 3">
          <a:extLst>
            <a:ext uri="{FF2B5EF4-FFF2-40B4-BE49-F238E27FC236}">
              <a16:creationId xmlns:a16="http://schemas.microsoft.com/office/drawing/2014/main" id="{045B1F17-0F50-4A66-A4D9-6D885D45C2D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0" name="Text Box 3">
          <a:extLst>
            <a:ext uri="{FF2B5EF4-FFF2-40B4-BE49-F238E27FC236}">
              <a16:creationId xmlns:a16="http://schemas.microsoft.com/office/drawing/2014/main" id="{90C441AD-2496-41A6-B129-12E1F6752A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1" name="Text Box 3">
          <a:extLst>
            <a:ext uri="{FF2B5EF4-FFF2-40B4-BE49-F238E27FC236}">
              <a16:creationId xmlns:a16="http://schemas.microsoft.com/office/drawing/2014/main" id="{9BF0F0B7-C12B-4D39-B1FB-410C20FC9F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2" name="Text Box 3">
          <a:extLst>
            <a:ext uri="{FF2B5EF4-FFF2-40B4-BE49-F238E27FC236}">
              <a16:creationId xmlns:a16="http://schemas.microsoft.com/office/drawing/2014/main" id="{7CFA0BBE-E771-4484-8371-98604C6C81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3" name="Text Box 3">
          <a:extLst>
            <a:ext uri="{FF2B5EF4-FFF2-40B4-BE49-F238E27FC236}">
              <a16:creationId xmlns:a16="http://schemas.microsoft.com/office/drawing/2014/main" id="{B462AD15-C8AE-4AF7-ACAB-3460311DDB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4" name="Text Box 3">
          <a:extLst>
            <a:ext uri="{FF2B5EF4-FFF2-40B4-BE49-F238E27FC236}">
              <a16:creationId xmlns:a16="http://schemas.microsoft.com/office/drawing/2014/main" id="{A85FA2C0-AE2A-40B1-8F50-633481B7D4A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5" name="Text Box 3">
          <a:extLst>
            <a:ext uri="{FF2B5EF4-FFF2-40B4-BE49-F238E27FC236}">
              <a16:creationId xmlns:a16="http://schemas.microsoft.com/office/drawing/2014/main" id="{1B3CB6CA-53A3-4866-B7C3-C75FF5BBF6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6" name="Text Box 3">
          <a:extLst>
            <a:ext uri="{FF2B5EF4-FFF2-40B4-BE49-F238E27FC236}">
              <a16:creationId xmlns:a16="http://schemas.microsoft.com/office/drawing/2014/main" id="{828AFCBD-5CD4-4251-872B-B5E846EDCDA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7" name="Text Box 3">
          <a:extLst>
            <a:ext uri="{FF2B5EF4-FFF2-40B4-BE49-F238E27FC236}">
              <a16:creationId xmlns:a16="http://schemas.microsoft.com/office/drawing/2014/main" id="{435BFF34-8F48-43A1-B274-5B1E3DEFDB5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8" name="Text Box 3">
          <a:extLst>
            <a:ext uri="{FF2B5EF4-FFF2-40B4-BE49-F238E27FC236}">
              <a16:creationId xmlns:a16="http://schemas.microsoft.com/office/drawing/2014/main" id="{3C9594BE-23BF-45DD-9C1A-5E56E0E68B2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9" name="Text Box 3">
          <a:extLst>
            <a:ext uri="{FF2B5EF4-FFF2-40B4-BE49-F238E27FC236}">
              <a16:creationId xmlns:a16="http://schemas.microsoft.com/office/drawing/2014/main" id="{AC071EE1-FCD1-4DF4-823C-DCA32583D1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0" name="Text Box 3">
          <a:extLst>
            <a:ext uri="{FF2B5EF4-FFF2-40B4-BE49-F238E27FC236}">
              <a16:creationId xmlns:a16="http://schemas.microsoft.com/office/drawing/2014/main" id="{3F6100DD-6483-41D1-B6FA-29CDE0588A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1" name="Text Box 3">
          <a:extLst>
            <a:ext uri="{FF2B5EF4-FFF2-40B4-BE49-F238E27FC236}">
              <a16:creationId xmlns:a16="http://schemas.microsoft.com/office/drawing/2014/main" id="{528740F4-718F-4383-A2F0-2254B4B9F10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2" name="Text Box 3">
          <a:extLst>
            <a:ext uri="{FF2B5EF4-FFF2-40B4-BE49-F238E27FC236}">
              <a16:creationId xmlns:a16="http://schemas.microsoft.com/office/drawing/2014/main" id="{52B6977A-5637-4D2F-B7A6-C519EFAC227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3" name="Text Box 3">
          <a:extLst>
            <a:ext uri="{FF2B5EF4-FFF2-40B4-BE49-F238E27FC236}">
              <a16:creationId xmlns:a16="http://schemas.microsoft.com/office/drawing/2014/main" id="{95C19293-94CB-4A42-A049-08EABC802A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4" name="Text Box 3">
          <a:extLst>
            <a:ext uri="{FF2B5EF4-FFF2-40B4-BE49-F238E27FC236}">
              <a16:creationId xmlns:a16="http://schemas.microsoft.com/office/drawing/2014/main" id="{E8129C57-3355-4D41-A71C-94724E61D3E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5" name="Text Box 3">
          <a:extLst>
            <a:ext uri="{FF2B5EF4-FFF2-40B4-BE49-F238E27FC236}">
              <a16:creationId xmlns:a16="http://schemas.microsoft.com/office/drawing/2014/main" id="{CE88C8E9-FF64-46BF-BE4A-EAA5A6B7F3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6" name="Text Box 3">
          <a:extLst>
            <a:ext uri="{FF2B5EF4-FFF2-40B4-BE49-F238E27FC236}">
              <a16:creationId xmlns:a16="http://schemas.microsoft.com/office/drawing/2014/main" id="{40D6F652-BCA2-4916-9D04-2279CCDB169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7" name="Text Box 3">
          <a:extLst>
            <a:ext uri="{FF2B5EF4-FFF2-40B4-BE49-F238E27FC236}">
              <a16:creationId xmlns:a16="http://schemas.microsoft.com/office/drawing/2014/main" id="{0BD8EF40-C01A-4564-942D-365EA6394C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8" name="Text Box 3">
          <a:extLst>
            <a:ext uri="{FF2B5EF4-FFF2-40B4-BE49-F238E27FC236}">
              <a16:creationId xmlns:a16="http://schemas.microsoft.com/office/drawing/2014/main" id="{440E13B5-8E92-4AD8-B2AD-8FA6D30B821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9" name="Text Box 3">
          <a:extLst>
            <a:ext uri="{FF2B5EF4-FFF2-40B4-BE49-F238E27FC236}">
              <a16:creationId xmlns:a16="http://schemas.microsoft.com/office/drawing/2014/main" id="{397C5EE3-D940-4565-A685-FA52A124136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0" name="Text Box 3">
          <a:extLst>
            <a:ext uri="{FF2B5EF4-FFF2-40B4-BE49-F238E27FC236}">
              <a16:creationId xmlns:a16="http://schemas.microsoft.com/office/drawing/2014/main" id="{B6218F4C-A435-469E-A201-FE6C4C5251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1" name="Text Box 3">
          <a:extLst>
            <a:ext uri="{FF2B5EF4-FFF2-40B4-BE49-F238E27FC236}">
              <a16:creationId xmlns:a16="http://schemas.microsoft.com/office/drawing/2014/main" id="{42C4EF2B-9EFA-4C5D-9986-D90FF93916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2" name="Text Box 3">
          <a:extLst>
            <a:ext uri="{FF2B5EF4-FFF2-40B4-BE49-F238E27FC236}">
              <a16:creationId xmlns:a16="http://schemas.microsoft.com/office/drawing/2014/main" id="{B5D7799B-AB1F-4D78-840F-E370EF6357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3" name="Text Box 3">
          <a:extLst>
            <a:ext uri="{FF2B5EF4-FFF2-40B4-BE49-F238E27FC236}">
              <a16:creationId xmlns:a16="http://schemas.microsoft.com/office/drawing/2014/main" id="{FC2E2DCB-A164-4EA7-9E0A-8F7C43762D3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4" name="Text Box 3">
          <a:extLst>
            <a:ext uri="{FF2B5EF4-FFF2-40B4-BE49-F238E27FC236}">
              <a16:creationId xmlns:a16="http://schemas.microsoft.com/office/drawing/2014/main" id="{FCE6979C-02DD-4704-9972-73724D0391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5" name="Text Box 3">
          <a:extLst>
            <a:ext uri="{FF2B5EF4-FFF2-40B4-BE49-F238E27FC236}">
              <a16:creationId xmlns:a16="http://schemas.microsoft.com/office/drawing/2014/main" id="{3AF432C5-0C07-4384-A2E0-51D0030216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6" name="Text Box 3">
          <a:extLst>
            <a:ext uri="{FF2B5EF4-FFF2-40B4-BE49-F238E27FC236}">
              <a16:creationId xmlns:a16="http://schemas.microsoft.com/office/drawing/2014/main" id="{CB43BE0D-CCC4-42DD-A09A-BD7FA36737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7" name="Text Box 3">
          <a:extLst>
            <a:ext uri="{FF2B5EF4-FFF2-40B4-BE49-F238E27FC236}">
              <a16:creationId xmlns:a16="http://schemas.microsoft.com/office/drawing/2014/main" id="{B0F6ADE6-2E73-43BF-9658-69E6616C73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8" name="Text Box 3">
          <a:extLst>
            <a:ext uri="{FF2B5EF4-FFF2-40B4-BE49-F238E27FC236}">
              <a16:creationId xmlns:a16="http://schemas.microsoft.com/office/drawing/2014/main" id="{9BC9E686-88F4-4F13-91F4-AE7404D291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9" name="Text Box 3">
          <a:extLst>
            <a:ext uri="{FF2B5EF4-FFF2-40B4-BE49-F238E27FC236}">
              <a16:creationId xmlns:a16="http://schemas.microsoft.com/office/drawing/2014/main" id="{7B6A1BF7-4719-4324-8C14-130CB9C217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0" name="Text Box 3">
          <a:extLst>
            <a:ext uri="{FF2B5EF4-FFF2-40B4-BE49-F238E27FC236}">
              <a16:creationId xmlns:a16="http://schemas.microsoft.com/office/drawing/2014/main" id="{E7E87EDA-84F3-4C1F-9747-9DFFCFAFBA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11" name="Text Box 3">
          <a:extLst>
            <a:ext uri="{FF2B5EF4-FFF2-40B4-BE49-F238E27FC236}">
              <a16:creationId xmlns:a16="http://schemas.microsoft.com/office/drawing/2014/main" id="{14096214-E105-4953-99E3-0BEEB58E5604}"/>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12" name="Text Box 3">
          <a:extLst>
            <a:ext uri="{FF2B5EF4-FFF2-40B4-BE49-F238E27FC236}">
              <a16:creationId xmlns:a16="http://schemas.microsoft.com/office/drawing/2014/main" id="{DE06DDF7-28C8-41EA-9CC4-922A2186E36E}"/>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3" name="Text Box 3">
          <a:extLst>
            <a:ext uri="{FF2B5EF4-FFF2-40B4-BE49-F238E27FC236}">
              <a16:creationId xmlns:a16="http://schemas.microsoft.com/office/drawing/2014/main" id="{88254DF6-A4E9-4DEB-BBF7-29273B55DC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4" name="Text Box 3">
          <a:extLst>
            <a:ext uri="{FF2B5EF4-FFF2-40B4-BE49-F238E27FC236}">
              <a16:creationId xmlns:a16="http://schemas.microsoft.com/office/drawing/2014/main" id="{E30925D7-2881-4C63-ABC2-8252CD1502F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5" name="Text Box 3">
          <a:extLst>
            <a:ext uri="{FF2B5EF4-FFF2-40B4-BE49-F238E27FC236}">
              <a16:creationId xmlns:a16="http://schemas.microsoft.com/office/drawing/2014/main" id="{0FD8465B-7099-456A-8003-9509D3DFE6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6" name="Text Box 3">
          <a:extLst>
            <a:ext uri="{FF2B5EF4-FFF2-40B4-BE49-F238E27FC236}">
              <a16:creationId xmlns:a16="http://schemas.microsoft.com/office/drawing/2014/main" id="{CADBFC8C-A487-4E01-9024-5ED436370F5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7" name="Text Box 3">
          <a:extLst>
            <a:ext uri="{FF2B5EF4-FFF2-40B4-BE49-F238E27FC236}">
              <a16:creationId xmlns:a16="http://schemas.microsoft.com/office/drawing/2014/main" id="{003DC68F-8808-4392-AB3D-DAB5BDFDA3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8" name="Text Box 3">
          <a:extLst>
            <a:ext uri="{FF2B5EF4-FFF2-40B4-BE49-F238E27FC236}">
              <a16:creationId xmlns:a16="http://schemas.microsoft.com/office/drawing/2014/main" id="{4E98591F-F587-46D9-A12C-40F1115BB6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9" name="Text Box 3">
          <a:extLst>
            <a:ext uri="{FF2B5EF4-FFF2-40B4-BE49-F238E27FC236}">
              <a16:creationId xmlns:a16="http://schemas.microsoft.com/office/drawing/2014/main" id="{19A18C9B-FAB2-43D7-903C-C7CD346942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0" name="Text Box 3">
          <a:extLst>
            <a:ext uri="{FF2B5EF4-FFF2-40B4-BE49-F238E27FC236}">
              <a16:creationId xmlns:a16="http://schemas.microsoft.com/office/drawing/2014/main" id="{711E4657-3EFC-41D9-94BB-D3FDB38F65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1" name="Text Box 3">
          <a:extLst>
            <a:ext uri="{FF2B5EF4-FFF2-40B4-BE49-F238E27FC236}">
              <a16:creationId xmlns:a16="http://schemas.microsoft.com/office/drawing/2014/main" id="{28D784F3-8677-40E7-B148-8EE2C415F6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2" name="Text Box 3">
          <a:extLst>
            <a:ext uri="{FF2B5EF4-FFF2-40B4-BE49-F238E27FC236}">
              <a16:creationId xmlns:a16="http://schemas.microsoft.com/office/drawing/2014/main" id="{FBF4AF58-5289-402E-9ED5-F357A652618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3" name="Text Box 3">
          <a:extLst>
            <a:ext uri="{FF2B5EF4-FFF2-40B4-BE49-F238E27FC236}">
              <a16:creationId xmlns:a16="http://schemas.microsoft.com/office/drawing/2014/main" id="{603B7AE8-7C33-4E9A-AFBB-1B810240677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4" name="Text Box 3">
          <a:extLst>
            <a:ext uri="{FF2B5EF4-FFF2-40B4-BE49-F238E27FC236}">
              <a16:creationId xmlns:a16="http://schemas.microsoft.com/office/drawing/2014/main" id="{461759E8-95DD-45B8-9046-42DB9A209BC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5" name="Text Box 3">
          <a:extLst>
            <a:ext uri="{FF2B5EF4-FFF2-40B4-BE49-F238E27FC236}">
              <a16:creationId xmlns:a16="http://schemas.microsoft.com/office/drawing/2014/main" id="{03887398-D4A4-4F41-BE85-A905A872C1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6" name="Text Box 3">
          <a:extLst>
            <a:ext uri="{FF2B5EF4-FFF2-40B4-BE49-F238E27FC236}">
              <a16:creationId xmlns:a16="http://schemas.microsoft.com/office/drawing/2014/main" id="{15AA671E-4414-47EF-A84C-CB0F982A0D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7" name="Text Box 3">
          <a:extLst>
            <a:ext uri="{FF2B5EF4-FFF2-40B4-BE49-F238E27FC236}">
              <a16:creationId xmlns:a16="http://schemas.microsoft.com/office/drawing/2014/main" id="{B594744F-2D4C-4D7C-91BC-1BBB29B913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8" name="Text Box 3">
          <a:extLst>
            <a:ext uri="{FF2B5EF4-FFF2-40B4-BE49-F238E27FC236}">
              <a16:creationId xmlns:a16="http://schemas.microsoft.com/office/drawing/2014/main" id="{9D959787-639A-40F6-830C-1B99BCB3B4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9" name="Text Box 3">
          <a:extLst>
            <a:ext uri="{FF2B5EF4-FFF2-40B4-BE49-F238E27FC236}">
              <a16:creationId xmlns:a16="http://schemas.microsoft.com/office/drawing/2014/main" id="{EA75F93A-D3D4-47AC-98ED-0C0FEF7422B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0" name="Text Box 3">
          <a:extLst>
            <a:ext uri="{FF2B5EF4-FFF2-40B4-BE49-F238E27FC236}">
              <a16:creationId xmlns:a16="http://schemas.microsoft.com/office/drawing/2014/main" id="{E2AC6274-BEFB-48D7-AA2D-7EC3F4EBE3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1" name="Text Box 3">
          <a:extLst>
            <a:ext uri="{FF2B5EF4-FFF2-40B4-BE49-F238E27FC236}">
              <a16:creationId xmlns:a16="http://schemas.microsoft.com/office/drawing/2014/main" id="{2E5E2C2F-C74B-41A7-9AA3-659071231A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2" name="Text Box 3">
          <a:extLst>
            <a:ext uri="{FF2B5EF4-FFF2-40B4-BE49-F238E27FC236}">
              <a16:creationId xmlns:a16="http://schemas.microsoft.com/office/drawing/2014/main" id="{7BB6EBD7-78E7-4310-BE1B-11C89FFDD1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3" name="Text Box 3">
          <a:extLst>
            <a:ext uri="{FF2B5EF4-FFF2-40B4-BE49-F238E27FC236}">
              <a16:creationId xmlns:a16="http://schemas.microsoft.com/office/drawing/2014/main" id="{2A014C50-59C7-4AC4-8DAB-7B2B968295A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4" name="Text Box 3">
          <a:extLst>
            <a:ext uri="{FF2B5EF4-FFF2-40B4-BE49-F238E27FC236}">
              <a16:creationId xmlns:a16="http://schemas.microsoft.com/office/drawing/2014/main" id="{265DF1E8-041F-4CCD-8E63-A08F0B8BE3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5" name="Text Box 3">
          <a:extLst>
            <a:ext uri="{FF2B5EF4-FFF2-40B4-BE49-F238E27FC236}">
              <a16:creationId xmlns:a16="http://schemas.microsoft.com/office/drawing/2014/main" id="{B162A073-2EEA-49BA-9AAC-8873E6A4AE3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6" name="Text Box 3">
          <a:extLst>
            <a:ext uri="{FF2B5EF4-FFF2-40B4-BE49-F238E27FC236}">
              <a16:creationId xmlns:a16="http://schemas.microsoft.com/office/drawing/2014/main" id="{E432D9AF-3F4A-4D63-9DF8-643662F10C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7" name="Text Box 3">
          <a:extLst>
            <a:ext uri="{FF2B5EF4-FFF2-40B4-BE49-F238E27FC236}">
              <a16:creationId xmlns:a16="http://schemas.microsoft.com/office/drawing/2014/main" id="{4DC3BA24-3A01-4630-BFFB-0584454A91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8" name="Text Box 3">
          <a:extLst>
            <a:ext uri="{FF2B5EF4-FFF2-40B4-BE49-F238E27FC236}">
              <a16:creationId xmlns:a16="http://schemas.microsoft.com/office/drawing/2014/main" id="{FFB2CA05-3924-49FD-BC33-AD880995EA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9" name="Text Box 3">
          <a:extLst>
            <a:ext uri="{FF2B5EF4-FFF2-40B4-BE49-F238E27FC236}">
              <a16:creationId xmlns:a16="http://schemas.microsoft.com/office/drawing/2014/main" id="{698F5960-920E-43D0-A037-1767FB6F52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0" name="Text Box 3">
          <a:extLst>
            <a:ext uri="{FF2B5EF4-FFF2-40B4-BE49-F238E27FC236}">
              <a16:creationId xmlns:a16="http://schemas.microsoft.com/office/drawing/2014/main" id="{871292CE-574B-4C7D-BA39-0CADD7B5A1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1" name="Text Box 3">
          <a:extLst>
            <a:ext uri="{FF2B5EF4-FFF2-40B4-BE49-F238E27FC236}">
              <a16:creationId xmlns:a16="http://schemas.microsoft.com/office/drawing/2014/main" id="{33C872BC-CF28-4B85-A490-C54AA93C66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2" name="Text Box 3">
          <a:extLst>
            <a:ext uri="{FF2B5EF4-FFF2-40B4-BE49-F238E27FC236}">
              <a16:creationId xmlns:a16="http://schemas.microsoft.com/office/drawing/2014/main" id="{D25E7723-ADAA-45CD-84AB-2EDF648765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3" name="Text Box 3">
          <a:extLst>
            <a:ext uri="{FF2B5EF4-FFF2-40B4-BE49-F238E27FC236}">
              <a16:creationId xmlns:a16="http://schemas.microsoft.com/office/drawing/2014/main" id="{850E113D-692C-43C8-8BD1-DB0E60767B9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4" name="Text Box 3">
          <a:extLst>
            <a:ext uri="{FF2B5EF4-FFF2-40B4-BE49-F238E27FC236}">
              <a16:creationId xmlns:a16="http://schemas.microsoft.com/office/drawing/2014/main" id="{CEB5998A-CEA3-470A-9AF7-66E760859C7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45" name="Text Box 3">
          <a:extLst>
            <a:ext uri="{FF2B5EF4-FFF2-40B4-BE49-F238E27FC236}">
              <a16:creationId xmlns:a16="http://schemas.microsoft.com/office/drawing/2014/main" id="{B7559768-C2B0-4FBD-894B-CD6C9E0F5D4A}"/>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46" name="Text Box 3">
          <a:extLst>
            <a:ext uri="{FF2B5EF4-FFF2-40B4-BE49-F238E27FC236}">
              <a16:creationId xmlns:a16="http://schemas.microsoft.com/office/drawing/2014/main" id="{325622BF-269E-42EC-AB8B-04A19F160B82}"/>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7" name="Text Box 3">
          <a:extLst>
            <a:ext uri="{FF2B5EF4-FFF2-40B4-BE49-F238E27FC236}">
              <a16:creationId xmlns:a16="http://schemas.microsoft.com/office/drawing/2014/main" id="{27E09D7B-459B-4EF4-9F66-7E0F466479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8" name="Text Box 3">
          <a:extLst>
            <a:ext uri="{FF2B5EF4-FFF2-40B4-BE49-F238E27FC236}">
              <a16:creationId xmlns:a16="http://schemas.microsoft.com/office/drawing/2014/main" id="{52CFD849-1FE6-42A8-8BBB-09D487619D3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9" name="Text Box 3">
          <a:extLst>
            <a:ext uri="{FF2B5EF4-FFF2-40B4-BE49-F238E27FC236}">
              <a16:creationId xmlns:a16="http://schemas.microsoft.com/office/drawing/2014/main" id="{D6B85E4A-69AC-48FC-8B72-9529EAA2B9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0" name="Text Box 3">
          <a:extLst>
            <a:ext uri="{FF2B5EF4-FFF2-40B4-BE49-F238E27FC236}">
              <a16:creationId xmlns:a16="http://schemas.microsoft.com/office/drawing/2014/main" id="{AEBDF018-B458-40E6-9594-8E06BFADE0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1" name="Text Box 3">
          <a:extLst>
            <a:ext uri="{FF2B5EF4-FFF2-40B4-BE49-F238E27FC236}">
              <a16:creationId xmlns:a16="http://schemas.microsoft.com/office/drawing/2014/main" id="{1FEA59B5-7B89-43B3-95C0-7554F4F95F0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2" name="Text Box 3">
          <a:extLst>
            <a:ext uri="{FF2B5EF4-FFF2-40B4-BE49-F238E27FC236}">
              <a16:creationId xmlns:a16="http://schemas.microsoft.com/office/drawing/2014/main" id="{E542C912-0DAD-4564-8200-66A74CC590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3" name="Text Box 3">
          <a:extLst>
            <a:ext uri="{FF2B5EF4-FFF2-40B4-BE49-F238E27FC236}">
              <a16:creationId xmlns:a16="http://schemas.microsoft.com/office/drawing/2014/main" id="{A536D467-891A-400A-9F85-61A661B683F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4" name="Text Box 3">
          <a:extLst>
            <a:ext uri="{FF2B5EF4-FFF2-40B4-BE49-F238E27FC236}">
              <a16:creationId xmlns:a16="http://schemas.microsoft.com/office/drawing/2014/main" id="{70666833-B647-47D5-ABEB-0712D49906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5" name="Text Box 3">
          <a:extLst>
            <a:ext uri="{FF2B5EF4-FFF2-40B4-BE49-F238E27FC236}">
              <a16:creationId xmlns:a16="http://schemas.microsoft.com/office/drawing/2014/main" id="{C6094992-3201-4DBE-A3C9-0E2059CEFB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6" name="Text Box 3">
          <a:extLst>
            <a:ext uri="{FF2B5EF4-FFF2-40B4-BE49-F238E27FC236}">
              <a16:creationId xmlns:a16="http://schemas.microsoft.com/office/drawing/2014/main" id="{091B306D-2363-4197-9329-53BDEF0AD4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7" name="Text Box 3">
          <a:extLst>
            <a:ext uri="{FF2B5EF4-FFF2-40B4-BE49-F238E27FC236}">
              <a16:creationId xmlns:a16="http://schemas.microsoft.com/office/drawing/2014/main" id="{4154277A-3F54-45ED-9A95-33EE7232DE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8" name="Text Box 3">
          <a:extLst>
            <a:ext uri="{FF2B5EF4-FFF2-40B4-BE49-F238E27FC236}">
              <a16:creationId xmlns:a16="http://schemas.microsoft.com/office/drawing/2014/main" id="{E2BA3965-724E-4762-918B-CE882B47A9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9" name="Text Box 3">
          <a:extLst>
            <a:ext uri="{FF2B5EF4-FFF2-40B4-BE49-F238E27FC236}">
              <a16:creationId xmlns:a16="http://schemas.microsoft.com/office/drawing/2014/main" id="{F1C34FCA-4749-4C9F-9B5E-D33DDC17BE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0" name="Text Box 3">
          <a:extLst>
            <a:ext uri="{FF2B5EF4-FFF2-40B4-BE49-F238E27FC236}">
              <a16:creationId xmlns:a16="http://schemas.microsoft.com/office/drawing/2014/main" id="{A71AD8AB-FDE5-48A1-B2FA-657C2DD8A8F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1" name="Text Box 3">
          <a:extLst>
            <a:ext uri="{FF2B5EF4-FFF2-40B4-BE49-F238E27FC236}">
              <a16:creationId xmlns:a16="http://schemas.microsoft.com/office/drawing/2014/main" id="{0D1D4C07-D22D-4439-93F2-928ED97F115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2" name="Text Box 3">
          <a:extLst>
            <a:ext uri="{FF2B5EF4-FFF2-40B4-BE49-F238E27FC236}">
              <a16:creationId xmlns:a16="http://schemas.microsoft.com/office/drawing/2014/main" id="{F4B4EE12-8A12-49B1-8AFF-848E69720D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3" name="Text Box 3">
          <a:extLst>
            <a:ext uri="{FF2B5EF4-FFF2-40B4-BE49-F238E27FC236}">
              <a16:creationId xmlns:a16="http://schemas.microsoft.com/office/drawing/2014/main" id="{2AA1E356-38AD-42F0-ADAC-1D6EF892D80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4" name="Text Box 3">
          <a:extLst>
            <a:ext uri="{FF2B5EF4-FFF2-40B4-BE49-F238E27FC236}">
              <a16:creationId xmlns:a16="http://schemas.microsoft.com/office/drawing/2014/main" id="{35474609-1068-41A1-8A57-7A5508ACE2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5" name="Text Box 3">
          <a:extLst>
            <a:ext uri="{FF2B5EF4-FFF2-40B4-BE49-F238E27FC236}">
              <a16:creationId xmlns:a16="http://schemas.microsoft.com/office/drawing/2014/main" id="{7DAAF7D2-F8BB-4DCE-9FFA-12B95AC300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6" name="Text Box 3">
          <a:extLst>
            <a:ext uri="{FF2B5EF4-FFF2-40B4-BE49-F238E27FC236}">
              <a16:creationId xmlns:a16="http://schemas.microsoft.com/office/drawing/2014/main" id="{326D6C60-1FAB-498D-AF21-28C9DB0522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7" name="Text Box 3">
          <a:extLst>
            <a:ext uri="{FF2B5EF4-FFF2-40B4-BE49-F238E27FC236}">
              <a16:creationId xmlns:a16="http://schemas.microsoft.com/office/drawing/2014/main" id="{5FF7FE4C-FD12-44DD-B8C1-A5AD80FF310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8" name="Text Box 3">
          <a:extLst>
            <a:ext uri="{FF2B5EF4-FFF2-40B4-BE49-F238E27FC236}">
              <a16:creationId xmlns:a16="http://schemas.microsoft.com/office/drawing/2014/main" id="{B1FBC184-6A6A-431E-ACDD-C1D7674AAD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9" name="Text Box 3">
          <a:extLst>
            <a:ext uri="{FF2B5EF4-FFF2-40B4-BE49-F238E27FC236}">
              <a16:creationId xmlns:a16="http://schemas.microsoft.com/office/drawing/2014/main" id="{04B28CCB-540E-4DF6-B4A8-082BBEE74A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0" name="Text Box 3">
          <a:extLst>
            <a:ext uri="{FF2B5EF4-FFF2-40B4-BE49-F238E27FC236}">
              <a16:creationId xmlns:a16="http://schemas.microsoft.com/office/drawing/2014/main" id="{9DA61C7E-8FB4-4FCB-B0D9-CC6F3AB0972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1" name="Text Box 3">
          <a:extLst>
            <a:ext uri="{FF2B5EF4-FFF2-40B4-BE49-F238E27FC236}">
              <a16:creationId xmlns:a16="http://schemas.microsoft.com/office/drawing/2014/main" id="{BAB4ACAF-62F3-4E52-B0B1-AD54B066F2F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2" name="Text Box 3">
          <a:extLst>
            <a:ext uri="{FF2B5EF4-FFF2-40B4-BE49-F238E27FC236}">
              <a16:creationId xmlns:a16="http://schemas.microsoft.com/office/drawing/2014/main" id="{7BE257A4-09D9-4E08-9123-7B741182B9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3" name="Text Box 3">
          <a:extLst>
            <a:ext uri="{FF2B5EF4-FFF2-40B4-BE49-F238E27FC236}">
              <a16:creationId xmlns:a16="http://schemas.microsoft.com/office/drawing/2014/main" id="{845BCE6B-35CD-48F2-9B7C-32580D9FEEB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4" name="Text Box 3">
          <a:extLst>
            <a:ext uri="{FF2B5EF4-FFF2-40B4-BE49-F238E27FC236}">
              <a16:creationId xmlns:a16="http://schemas.microsoft.com/office/drawing/2014/main" id="{51D77B56-EE57-40DA-97D5-47DE4330BA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5" name="Text Box 3">
          <a:extLst>
            <a:ext uri="{FF2B5EF4-FFF2-40B4-BE49-F238E27FC236}">
              <a16:creationId xmlns:a16="http://schemas.microsoft.com/office/drawing/2014/main" id="{26388335-F513-4AA8-9EFC-08A048583E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6" name="Text Box 3">
          <a:extLst>
            <a:ext uri="{FF2B5EF4-FFF2-40B4-BE49-F238E27FC236}">
              <a16:creationId xmlns:a16="http://schemas.microsoft.com/office/drawing/2014/main" id="{985F7FAA-F7AE-4133-98C2-083596A4BF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7" name="Text Box 3">
          <a:extLst>
            <a:ext uri="{FF2B5EF4-FFF2-40B4-BE49-F238E27FC236}">
              <a16:creationId xmlns:a16="http://schemas.microsoft.com/office/drawing/2014/main" id="{2160C683-7C04-4C84-AFA1-F32E3909E1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8" name="Text Box 3">
          <a:extLst>
            <a:ext uri="{FF2B5EF4-FFF2-40B4-BE49-F238E27FC236}">
              <a16:creationId xmlns:a16="http://schemas.microsoft.com/office/drawing/2014/main" id="{0695C90F-2087-4088-ADE4-89DC3451B07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79" name="Text Box 3">
          <a:extLst>
            <a:ext uri="{FF2B5EF4-FFF2-40B4-BE49-F238E27FC236}">
              <a16:creationId xmlns:a16="http://schemas.microsoft.com/office/drawing/2014/main" id="{B2BCEE38-3FEA-49B3-9F78-D9891DADDEE6}"/>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80" name="Text Box 3">
          <a:extLst>
            <a:ext uri="{FF2B5EF4-FFF2-40B4-BE49-F238E27FC236}">
              <a16:creationId xmlns:a16="http://schemas.microsoft.com/office/drawing/2014/main" id="{3766D144-0F0D-4C4F-B50A-2722A19D60DE}"/>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1" name="Text Box 3">
          <a:extLst>
            <a:ext uri="{FF2B5EF4-FFF2-40B4-BE49-F238E27FC236}">
              <a16:creationId xmlns:a16="http://schemas.microsoft.com/office/drawing/2014/main" id="{6EA3DA6C-F7F8-4426-A4EC-6248242459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2" name="Text Box 3">
          <a:extLst>
            <a:ext uri="{FF2B5EF4-FFF2-40B4-BE49-F238E27FC236}">
              <a16:creationId xmlns:a16="http://schemas.microsoft.com/office/drawing/2014/main" id="{ADA6049A-ED23-4EFD-88DC-7B309C7541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3" name="Text Box 3">
          <a:extLst>
            <a:ext uri="{FF2B5EF4-FFF2-40B4-BE49-F238E27FC236}">
              <a16:creationId xmlns:a16="http://schemas.microsoft.com/office/drawing/2014/main" id="{E5F4ECAC-C427-46E4-8E4C-5F4C29D681F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4" name="Text Box 3">
          <a:extLst>
            <a:ext uri="{FF2B5EF4-FFF2-40B4-BE49-F238E27FC236}">
              <a16:creationId xmlns:a16="http://schemas.microsoft.com/office/drawing/2014/main" id="{79E98853-C690-4672-AC93-97B89E969B5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5" name="Text Box 3">
          <a:extLst>
            <a:ext uri="{FF2B5EF4-FFF2-40B4-BE49-F238E27FC236}">
              <a16:creationId xmlns:a16="http://schemas.microsoft.com/office/drawing/2014/main" id="{DD1D11A4-20FB-448D-B935-F721705DF0F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6" name="Text Box 3">
          <a:extLst>
            <a:ext uri="{FF2B5EF4-FFF2-40B4-BE49-F238E27FC236}">
              <a16:creationId xmlns:a16="http://schemas.microsoft.com/office/drawing/2014/main" id="{FC45F384-0493-4DA3-B619-BE928FB5617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7" name="Text Box 3">
          <a:extLst>
            <a:ext uri="{FF2B5EF4-FFF2-40B4-BE49-F238E27FC236}">
              <a16:creationId xmlns:a16="http://schemas.microsoft.com/office/drawing/2014/main" id="{B7C9246A-A2B8-43A0-BEF1-CE3CD529F03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8" name="Text Box 3">
          <a:extLst>
            <a:ext uri="{FF2B5EF4-FFF2-40B4-BE49-F238E27FC236}">
              <a16:creationId xmlns:a16="http://schemas.microsoft.com/office/drawing/2014/main" id="{B8CBB60D-9018-4E71-9146-833D0961504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9" name="Text Box 3">
          <a:extLst>
            <a:ext uri="{FF2B5EF4-FFF2-40B4-BE49-F238E27FC236}">
              <a16:creationId xmlns:a16="http://schemas.microsoft.com/office/drawing/2014/main" id="{81267D71-FD0C-453A-B8ED-AC0B778B2E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0" name="Text Box 3">
          <a:extLst>
            <a:ext uri="{FF2B5EF4-FFF2-40B4-BE49-F238E27FC236}">
              <a16:creationId xmlns:a16="http://schemas.microsoft.com/office/drawing/2014/main" id="{7E7D9491-4BAE-4EFC-B151-15E30D96EB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1" name="Text Box 3">
          <a:extLst>
            <a:ext uri="{FF2B5EF4-FFF2-40B4-BE49-F238E27FC236}">
              <a16:creationId xmlns:a16="http://schemas.microsoft.com/office/drawing/2014/main" id="{A2FD6CB4-4BA6-4189-B851-F199D2ED29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2" name="Text Box 3">
          <a:extLst>
            <a:ext uri="{FF2B5EF4-FFF2-40B4-BE49-F238E27FC236}">
              <a16:creationId xmlns:a16="http://schemas.microsoft.com/office/drawing/2014/main" id="{EE758F94-51A2-4895-A80E-394676875F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3" name="Text Box 3">
          <a:extLst>
            <a:ext uri="{FF2B5EF4-FFF2-40B4-BE49-F238E27FC236}">
              <a16:creationId xmlns:a16="http://schemas.microsoft.com/office/drawing/2014/main" id="{9EA4316F-C894-4BF5-AA24-C85559EDB3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4" name="Text Box 3">
          <a:extLst>
            <a:ext uri="{FF2B5EF4-FFF2-40B4-BE49-F238E27FC236}">
              <a16:creationId xmlns:a16="http://schemas.microsoft.com/office/drawing/2014/main" id="{B103C238-A334-426D-BFD0-51A3115A7E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5" name="Text Box 3">
          <a:extLst>
            <a:ext uri="{FF2B5EF4-FFF2-40B4-BE49-F238E27FC236}">
              <a16:creationId xmlns:a16="http://schemas.microsoft.com/office/drawing/2014/main" id="{C71E61EB-42D2-4A45-8831-0639F069C5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6" name="Text Box 3">
          <a:extLst>
            <a:ext uri="{FF2B5EF4-FFF2-40B4-BE49-F238E27FC236}">
              <a16:creationId xmlns:a16="http://schemas.microsoft.com/office/drawing/2014/main" id="{0235A385-A17F-4817-BF05-7928C37870A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7" name="Text Box 3">
          <a:extLst>
            <a:ext uri="{FF2B5EF4-FFF2-40B4-BE49-F238E27FC236}">
              <a16:creationId xmlns:a16="http://schemas.microsoft.com/office/drawing/2014/main" id="{75BF8BCF-94B2-42AA-973D-585DC2893C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8" name="Text Box 3">
          <a:extLst>
            <a:ext uri="{FF2B5EF4-FFF2-40B4-BE49-F238E27FC236}">
              <a16:creationId xmlns:a16="http://schemas.microsoft.com/office/drawing/2014/main" id="{A4EA04AF-8DCE-4875-BD59-B23B1B01BC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9" name="Text Box 3">
          <a:extLst>
            <a:ext uri="{FF2B5EF4-FFF2-40B4-BE49-F238E27FC236}">
              <a16:creationId xmlns:a16="http://schemas.microsoft.com/office/drawing/2014/main" id="{D95DAC73-A386-4A31-90F6-98D74C6663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0" name="Text Box 3">
          <a:extLst>
            <a:ext uri="{FF2B5EF4-FFF2-40B4-BE49-F238E27FC236}">
              <a16:creationId xmlns:a16="http://schemas.microsoft.com/office/drawing/2014/main" id="{737D59C6-336C-499E-AFED-0CDDF8C159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1" name="Text Box 3">
          <a:extLst>
            <a:ext uri="{FF2B5EF4-FFF2-40B4-BE49-F238E27FC236}">
              <a16:creationId xmlns:a16="http://schemas.microsoft.com/office/drawing/2014/main" id="{9CBADE24-0159-40BA-800A-41ED0A5A9F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2" name="Text Box 3">
          <a:extLst>
            <a:ext uri="{FF2B5EF4-FFF2-40B4-BE49-F238E27FC236}">
              <a16:creationId xmlns:a16="http://schemas.microsoft.com/office/drawing/2014/main" id="{D7935BF8-EAC8-45AC-8E56-1FB8E5C3EC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3" name="Text Box 3">
          <a:extLst>
            <a:ext uri="{FF2B5EF4-FFF2-40B4-BE49-F238E27FC236}">
              <a16:creationId xmlns:a16="http://schemas.microsoft.com/office/drawing/2014/main" id="{2976739E-8937-4DA9-B9E4-9A8EDA04C8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4" name="Text Box 3">
          <a:extLst>
            <a:ext uri="{FF2B5EF4-FFF2-40B4-BE49-F238E27FC236}">
              <a16:creationId xmlns:a16="http://schemas.microsoft.com/office/drawing/2014/main" id="{27F2FA28-24B8-4F6B-A874-2658EC309F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5" name="Text Box 3">
          <a:extLst>
            <a:ext uri="{FF2B5EF4-FFF2-40B4-BE49-F238E27FC236}">
              <a16:creationId xmlns:a16="http://schemas.microsoft.com/office/drawing/2014/main" id="{BCA47356-41D8-4C1E-8C75-C795D7E197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6" name="Text Box 3">
          <a:extLst>
            <a:ext uri="{FF2B5EF4-FFF2-40B4-BE49-F238E27FC236}">
              <a16:creationId xmlns:a16="http://schemas.microsoft.com/office/drawing/2014/main" id="{6C4B09B8-85A1-4CB8-8931-F38B27E801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7" name="Text Box 3">
          <a:extLst>
            <a:ext uri="{FF2B5EF4-FFF2-40B4-BE49-F238E27FC236}">
              <a16:creationId xmlns:a16="http://schemas.microsoft.com/office/drawing/2014/main" id="{5442E5B8-07D2-42E2-B39B-D5A033B14D4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8" name="Text Box 3">
          <a:extLst>
            <a:ext uri="{FF2B5EF4-FFF2-40B4-BE49-F238E27FC236}">
              <a16:creationId xmlns:a16="http://schemas.microsoft.com/office/drawing/2014/main" id="{502880CA-DC3A-412E-9E71-0DAAE27CA0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9" name="Text Box 3">
          <a:extLst>
            <a:ext uri="{FF2B5EF4-FFF2-40B4-BE49-F238E27FC236}">
              <a16:creationId xmlns:a16="http://schemas.microsoft.com/office/drawing/2014/main" id="{08D8159E-DFE3-4D8C-98F5-7E4551ADA8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0" name="Text Box 3">
          <a:extLst>
            <a:ext uri="{FF2B5EF4-FFF2-40B4-BE49-F238E27FC236}">
              <a16:creationId xmlns:a16="http://schemas.microsoft.com/office/drawing/2014/main" id="{617BC420-D3A4-4CDC-81E2-6E9663E1457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1" name="Text Box 3">
          <a:extLst>
            <a:ext uri="{FF2B5EF4-FFF2-40B4-BE49-F238E27FC236}">
              <a16:creationId xmlns:a16="http://schemas.microsoft.com/office/drawing/2014/main" id="{3E0B8223-F8DF-4755-909B-B13B7037AD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2" name="Text Box 3">
          <a:extLst>
            <a:ext uri="{FF2B5EF4-FFF2-40B4-BE49-F238E27FC236}">
              <a16:creationId xmlns:a16="http://schemas.microsoft.com/office/drawing/2014/main" id="{331FC3A0-98CD-4E6A-A202-EB3BA28CAF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713" name="Text Box 3">
          <a:extLst>
            <a:ext uri="{FF2B5EF4-FFF2-40B4-BE49-F238E27FC236}">
              <a16:creationId xmlns:a16="http://schemas.microsoft.com/office/drawing/2014/main" id="{456AE0E7-83D6-4FB8-85AB-35EE4003A8BF}"/>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4" name="Text Box 3">
          <a:extLst>
            <a:ext uri="{FF2B5EF4-FFF2-40B4-BE49-F238E27FC236}">
              <a16:creationId xmlns:a16="http://schemas.microsoft.com/office/drawing/2014/main" id="{A3D21891-D0B1-4133-994A-BF55FFECB4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5" name="Text Box 3">
          <a:extLst>
            <a:ext uri="{FF2B5EF4-FFF2-40B4-BE49-F238E27FC236}">
              <a16:creationId xmlns:a16="http://schemas.microsoft.com/office/drawing/2014/main" id="{D3DD84BB-9406-4646-83F5-6CDA7F3F5C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6" name="Text Box 3">
          <a:extLst>
            <a:ext uri="{FF2B5EF4-FFF2-40B4-BE49-F238E27FC236}">
              <a16:creationId xmlns:a16="http://schemas.microsoft.com/office/drawing/2014/main" id="{5E127ED9-ACEE-4283-BAB9-FFF5602DD80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7" name="Text Box 3">
          <a:extLst>
            <a:ext uri="{FF2B5EF4-FFF2-40B4-BE49-F238E27FC236}">
              <a16:creationId xmlns:a16="http://schemas.microsoft.com/office/drawing/2014/main" id="{2EF64D44-798A-44CA-81BC-6F25F1C540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8" name="Text Box 3">
          <a:extLst>
            <a:ext uri="{FF2B5EF4-FFF2-40B4-BE49-F238E27FC236}">
              <a16:creationId xmlns:a16="http://schemas.microsoft.com/office/drawing/2014/main" id="{7AB24130-1117-4DC4-9C3D-316F4BD4DF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9" name="Text Box 3">
          <a:extLst>
            <a:ext uri="{FF2B5EF4-FFF2-40B4-BE49-F238E27FC236}">
              <a16:creationId xmlns:a16="http://schemas.microsoft.com/office/drawing/2014/main" id="{7E43D3E4-F163-4DCC-9E26-43638CE422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0" name="Text Box 3">
          <a:extLst>
            <a:ext uri="{FF2B5EF4-FFF2-40B4-BE49-F238E27FC236}">
              <a16:creationId xmlns:a16="http://schemas.microsoft.com/office/drawing/2014/main" id="{209B1A32-3E82-4952-AB1D-9B2C3B05BEA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1" name="Text Box 3">
          <a:extLst>
            <a:ext uri="{FF2B5EF4-FFF2-40B4-BE49-F238E27FC236}">
              <a16:creationId xmlns:a16="http://schemas.microsoft.com/office/drawing/2014/main" id="{6E9C40AF-BD06-408D-9CD4-0A07DFBFE22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2" name="Text Box 3">
          <a:extLst>
            <a:ext uri="{FF2B5EF4-FFF2-40B4-BE49-F238E27FC236}">
              <a16:creationId xmlns:a16="http://schemas.microsoft.com/office/drawing/2014/main" id="{F9C046E8-873C-4143-B014-036E83D8E4D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3" name="Text Box 3">
          <a:extLst>
            <a:ext uri="{FF2B5EF4-FFF2-40B4-BE49-F238E27FC236}">
              <a16:creationId xmlns:a16="http://schemas.microsoft.com/office/drawing/2014/main" id="{8DF00E06-039D-4857-A595-BFA7009B85F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4" name="Text Box 3">
          <a:extLst>
            <a:ext uri="{FF2B5EF4-FFF2-40B4-BE49-F238E27FC236}">
              <a16:creationId xmlns:a16="http://schemas.microsoft.com/office/drawing/2014/main" id="{2950270F-B096-4845-9D59-2398F22284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5" name="Text Box 3">
          <a:extLst>
            <a:ext uri="{FF2B5EF4-FFF2-40B4-BE49-F238E27FC236}">
              <a16:creationId xmlns:a16="http://schemas.microsoft.com/office/drawing/2014/main" id="{13B5F8F0-382F-4F69-87B2-4928CDBF3B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6" name="Text Box 3">
          <a:extLst>
            <a:ext uri="{FF2B5EF4-FFF2-40B4-BE49-F238E27FC236}">
              <a16:creationId xmlns:a16="http://schemas.microsoft.com/office/drawing/2014/main" id="{727131B8-1ADF-4CBD-9ADC-72743B303A4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7" name="Text Box 3">
          <a:extLst>
            <a:ext uri="{FF2B5EF4-FFF2-40B4-BE49-F238E27FC236}">
              <a16:creationId xmlns:a16="http://schemas.microsoft.com/office/drawing/2014/main" id="{9230337F-DD79-4B31-A1C7-2A2CC976D7C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8" name="Text Box 3">
          <a:extLst>
            <a:ext uri="{FF2B5EF4-FFF2-40B4-BE49-F238E27FC236}">
              <a16:creationId xmlns:a16="http://schemas.microsoft.com/office/drawing/2014/main" id="{4C674EE7-2C9C-42DE-A106-7B41FE421F8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9" name="Text Box 3">
          <a:extLst>
            <a:ext uri="{FF2B5EF4-FFF2-40B4-BE49-F238E27FC236}">
              <a16:creationId xmlns:a16="http://schemas.microsoft.com/office/drawing/2014/main" id="{2C2E4EFD-D563-47A8-A4C4-35939D815BD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0" name="Text Box 3">
          <a:extLst>
            <a:ext uri="{FF2B5EF4-FFF2-40B4-BE49-F238E27FC236}">
              <a16:creationId xmlns:a16="http://schemas.microsoft.com/office/drawing/2014/main" id="{75DFCC9D-5883-4304-AEEC-98C381B40F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1" name="Text Box 3">
          <a:extLst>
            <a:ext uri="{FF2B5EF4-FFF2-40B4-BE49-F238E27FC236}">
              <a16:creationId xmlns:a16="http://schemas.microsoft.com/office/drawing/2014/main" id="{50BDDC3B-0F01-4039-B126-BBB8429F492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2" name="Text Box 3">
          <a:extLst>
            <a:ext uri="{FF2B5EF4-FFF2-40B4-BE49-F238E27FC236}">
              <a16:creationId xmlns:a16="http://schemas.microsoft.com/office/drawing/2014/main" id="{94D39BEB-8506-4597-9F23-8E1A0CEEA37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3" name="Text Box 3">
          <a:extLst>
            <a:ext uri="{FF2B5EF4-FFF2-40B4-BE49-F238E27FC236}">
              <a16:creationId xmlns:a16="http://schemas.microsoft.com/office/drawing/2014/main" id="{A77794AF-A4E2-4592-96C9-9793630144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4" name="Text Box 3">
          <a:extLst>
            <a:ext uri="{FF2B5EF4-FFF2-40B4-BE49-F238E27FC236}">
              <a16:creationId xmlns:a16="http://schemas.microsoft.com/office/drawing/2014/main" id="{8E9C2D7F-4DB0-4225-AF6A-B07E10D21B2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5" name="Text Box 3">
          <a:extLst>
            <a:ext uri="{FF2B5EF4-FFF2-40B4-BE49-F238E27FC236}">
              <a16:creationId xmlns:a16="http://schemas.microsoft.com/office/drawing/2014/main" id="{54941C1E-6A4F-48F4-B2C3-4DA8171124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6" name="Text Box 3">
          <a:extLst>
            <a:ext uri="{FF2B5EF4-FFF2-40B4-BE49-F238E27FC236}">
              <a16:creationId xmlns:a16="http://schemas.microsoft.com/office/drawing/2014/main" id="{A040B264-2F28-44B0-84B5-E3073616414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7" name="Text Box 3">
          <a:extLst>
            <a:ext uri="{FF2B5EF4-FFF2-40B4-BE49-F238E27FC236}">
              <a16:creationId xmlns:a16="http://schemas.microsoft.com/office/drawing/2014/main" id="{4D84BB78-C6E8-4B2B-8980-8E714735CC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8" name="Text Box 3">
          <a:extLst>
            <a:ext uri="{FF2B5EF4-FFF2-40B4-BE49-F238E27FC236}">
              <a16:creationId xmlns:a16="http://schemas.microsoft.com/office/drawing/2014/main" id="{09BCE456-E323-4F7C-A729-4F338A30E8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9" name="Text Box 3">
          <a:extLst>
            <a:ext uri="{FF2B5EF4-FFF2-40B4-BE49-F238E27FC236}">
              <a16:creationId xmlns:a16="http://schemas.microsoft.com/office/drawing/2014/main" id="{51588B89-33B2-4A24-9522-F7271611A7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0" name="Text Box 3">
          <a:extLst>
            <a:ext uri="{FF2B5EF4-FFF2-40B4-BE49-F238E27FC236}">
              <a16:creationId xmlns:a16="http://schemas.microsoft.com/office/drawing/2014/main" id="{0D5A9DCD-09F4-4B4C-B511-2E04EB1985A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1" name="Text Box 3">
          <a:extLst>
            <a:ext uri="{FF2B5EF4-FFF2-40B4-BE49-F238E27FC236}">
              <a16:creationId xmlns:a16="http://schemas.microsoft.com/office/drawing/2014/main" id="{6D62A393-6AFA-4EFC-9B75-6627942C37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2" name="Text Box 3">
          <a:extLst>
            <a:ext uri="{FF2B5EF4-FFF2-40B4-BE49-F238E27FC236}">
              <a16:creationId xmlns:a16="http://schemas.microsoft.com/office/drawing/2014/main" id="{EFEFFA47-9CFB-4BAC-B370-B892BEE9B5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3" name="Text Box 3">
          <a:extLst>
            <a:ext uri="{FF2B5EF4-FFF2-40B4-BE49-F238E27FC236}">
              <a16:creationId xmlns:a16="http://schemas.microsoft.com/office/drawing/2014/main" id="{F9CFFC41-2503-4D32-BCE0-E3584F7E20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4" name="Text Box 3">
          <a:extLst>
            <a:ext uri="{FF2B5EF4-FFF2-40B4-BE49-F238E27FC236}">
              <a16:creationId xmlns:a16="http://schemas.microsoft.com/office/drawing/2014/main" id="{9C148751-7C10-489F-9315-3A6C0980662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5" name="Text Box 3">
          <a:extLst>
            <a:ext uri="{FF2B5EF4-FFF2-40B4-BE49-F238E27FC236}">
              <a16:creationId xmlns:a16="http://schemas.microsoft.com/office/drawing/2014/main" id="{F458DD6F-6C07-496D-B223-DDC281F59A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6" name="Text Box 3">
          <a:extLst>
            <a:ext uri="{FF2B5EF4-FFF2-40B4-BE49-F238E27FC236}">
              <a16:creationId xmlns:a16="http://schemas.microsoft.com/office/drawing/2014/main" id="{4C58726C-D87A-4590-B4F8-DB2E4A8201B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7" name="Text Box 3">
          <a:extLst>
            <a:ext uri="{FF2B5EF4-FFF2-40B4-BE49-F238E27FC236}">
              <a16:creationId xmlns:a16="http://schemas.microsoft.com/office/drawing/2014/main" id="{F01FA23E-924D-46E5-8724-220985CB48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8" name="Text Box 3">
          <a:extLst>
            <a:ext uri="{FF2B5EF4-FFF2-40B4-BE49-F238E27FC236}">
              <a16:creationId xmlns:a16="http://schemas.microsoft.com/office/drawing/2014/main" id="{1BB243A8-13B9-4769-8215-6D3AF0F605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9" name="Text Box 3">
          <a:extLst>
            <a:ext uri="{FF2B5EF4-FFF2-40B4-BE49-F238E27FC236}">
              <a16:creationId xmlns:a16="http://schemas.microsoft.com/office/drawing/2014/main" id="{71883536-0166-4847-9597-B801F8C6F5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750" name="Text Box 3">
          <a:extLst>
            <a:ext uri="{FF2B5EF4-FFF2-40B4-BE49-F238E27FC236}">
              <a16:creationId xmlns:a16="http://schemas.microsoft.com/office/drawing/2014/main" id="{384FFCEB-7EB2-4814-82E6-3A8F7780866D}"/>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751" name="Text Box 3">
          <a:extLst>
            <a:ext uri="{FF2B5EF4-FFF2-40B4-BE49-F238E27FC236}">
              <a16:creationId xmlns:a16="http://schemas.microsoft.com/office/drawing/2014/main" id="{65B6BE45-4430-4646-9733-E8CE10CB5289}"/>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2" name="Text Box 3">
          <a:extLst>
            <a:ext uri="{FF2B5EF4-FFF2-40B4-BE49-F238E27FC236}">
              <a16:creationId xmlns:a16="http://schemas.microsoft.com/office/drawing/2014/main" id="{9F825A1D-68D1-419F-BD34-0DEF774F759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3" name="Text Box 3">
          <a:extLst>
            <a:ext uri="{FF2B5EF4-FFF2-40B4-BE49-F238E27FC236}">
              <a16:creationId xmlns:a16="http://schemas.microsoft.com/office/drawing/2014/main" id="{F440A09E-ACC0-4BF7-B036-AD0980E13A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4" name="Text Box 3">
          <a:extLst>
            <a:ext uri="{FF2B5EF4-FFF2-40B4-BE49-F238E27FC236}">
              <a16:creationId xmlns:a16="http://schemas.microsoft.com/office/drawing/2014/main" id="{22718870-4F58-4DC8-B3CE-1CA44DBCBDE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5" name="Text Box 3">
          <a:extLst>
            <a:ext uri="{FF2B5EF4-FFF2-40B4-BE49-F238E27FC236}">
              <a16:creationId xmlns:a16="http://schemas.microsoft.com/office/drawing/2014/main" id="{F5192C4B-74C0-46D5-BA80-A4A06A3E1AD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6" name="Text Box 3">
          <a:extLst>
            <a:ext uri="{FF2B5EF4-FFF2-40B4-BE49-F238E27FC236}">
              <a16:creationId xmlns:a16="http://schemas.microsoft.com/office/drawing/2014/main" id="{1A9411EA-B046-4028-AD24-02F0EC50DFB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7" name="Text Box 3">
          <a:extLst>
            <a:ext uri="{FF2B5EF4-FFF2-40B4-BE49-F238E27FC236}">
              <a16:creationId xmlns:a16="http://schemas.microsoft.com/office/drawing/2014/main" id="{F1329B55-0757-4E49-8175-FC50CB8EFD9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8" name="Text Box 3">
          <a:extLst>
            <a:ext uri="{FF2B5EF4-FFF2-40B4-BE49-F238E27FC236}">
              <a16:creationId xmlns:a16="http://schemas.microsoft.com/office/drawing/2014/main" id="{B755688D-958F-4071-81F6-510BAADC683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9" name="Text Box 3">
          <a:extLst>
            <a:ext uri="{FF2B5EF4-FFF2-40B4-BE49-F238E27FC236}">
              <a16:creationId xmlns:a16="http://schemas.microsoft.com/office/drawing/2014/main" id="{CEF4091D-25EA-4E46-B33A-B75E9A58AE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0" name="Text Box 3">
          <a:extLst>
            <a:ext uri="{FF2B5EF4-FFF2-40B4-BE49-F238E27FC236}">
              <a16:creationId xmlns:a16="http://schemas.microsoft.com/office/drawing/2014/main" id="{9E622088-BC8C-4203-AD1A-54F716DE0AD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1" name="Text Box 3">
          <a:extLst>
            <a:ext uri="{FF2B5EF4-FFF2-40B4-BE49-F238E27FC236}">
              <a16:creationId xmlns:a16="http://schemas.microsoft.com/office/drawing/2014/main" id="{6800846C-0CBE-4A26-8F0F-2E7E706E326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2" name="Text Box 3">
          <a:extLst>
            <a:ext uri="{FF2B5EF4-FFF2-40B4-BE49-F238E27FC236}">
              <a16:creationId xmlns:a16="http://schemas.microsoft.com/office/drawing/2014/main" id="{E84781FE-8D2A-40D6-9D4A-F9C6CD80FB5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3" name="Text Box 3">
          <a:extLst>
            <a:ext uri="{FF2B5EF4-FFF2-40B4-BE49-F238E27FC236}">
              <a16:creationId xmlns:a16="http://schemas.microsoft.com/office/drawing/2014/main" id="{35B06DA5-7A73-4933-9E12-B26BD9A037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4" name="Text Box 3">
          <a:extLst>
            <a:ext uri="{FF2B5EF4-FFF2-40B4-BE49-F238E27FC236}">
              <a16:creationId xmlns:a16="http://schemas.microsoft.com/office/drawing/2014/main" id="{7F86AA83-664E-451D-8E65-23CF47D0252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5" name="Text Box 3">
          <a:extLst>
            <a:ext uri="{FF2B5EF4-FFF2-40B4-BE49-F238E27FC236}">
              <a16:creationId xmlns:a16="http://schemas.microsoft.com/office/drawing/2014/main" id="{A1A9F606-F9F5-41FB-A5E4-D496D47A9EC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6" name="Text Box 3">
          <a:extLst>
            <a:ext uri="{FF2B5EF4-FFF2-40B4-BE49-F238E27FC236}">
              <a16:creationId xmlns:a16="http://schemas.microsoft.com/office/drawing/2014/main" id="{19AB85D0-FF7A-486A-94A6-5D722F779A2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7" name="Text Box 3">
          <a:extLst>
            <a:ext uri="{FF2B5EF4-FFF2-40B4-BE49-F238E27FC236}">
              <a16:creationId xmlns:a16="http://schemas.microsoft.com/office/drawing/2014/main" id="{A521C7BC-F3C8-4B61-9B16-92A25EB4506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8" name="Text Box 3">
          <a:extLst>
            <a:ext uri="{FF2B5EF4-FFF2-40B4-BE49-F238E27FC236}">
              <a16:creationId xmlns:a16="http://schemas.microsoft.com/office/drawing/2014/main" id="{9526E039-54A8-4CE7-8825-092B6DD6E48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9" name="Text Box 3">
          <a:extLst>
            <a:ext uri="{FF2B5EF4-FFF2-40B4-BE49-F238E27FC236}">
              <a16:creationId xmlns:a16="http://schemas.microsoft.com/office/drawing/2014/main" id="{6301F1CB-E784-4A52-9950-BBAABBD41F1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0" name="Text Box 3">
          <a:extLst>
            <a:ext uri="{FF2B5EF4-FFF2-40B4-BE49-F238E27FC236}">
              <a16:creationId xmlns:a16="http://schemas.microsoft.com/office/drawing/2014/main" id="{BBC3EEDC-825C-472C-94EA-9EFF6E0AA76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1" name="Text Box 3">
          <a:extLst>
            <a:ext uri="{FF2B5EF4-FFF2-40B4-BE49-F238E27FC236}">
              <a16:creationId xmlns:a16="http://schemas.microsoft.com/office/drawing/2014/main" id="{4B329BA7-4F16-494B-99FC-CB5336C7B16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2" name="Text Box 3">
          <a:extLst>
            <a:ext uri="{FF2B5EF4-FFF2-40B4-BE49-F238E27FC236}">
              <a16:creationId xmlns:a16="http://schemas.microsoft.com/office/drawing/2014/main" id="{55EBF8BA-5C8C-4E47-A852-3E978FF496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3" name="Text Box 3">
          <a:extLst>
            <a:ext uri="{FF2B5EF4-FFF2-40B4-BE49-F238E27FC236}">
              <a16:creationId xmlns:a16="http://schemas.microsoft.com/office/drawing/2014/main" id="{110D90B5-E8D0-4DEB-B0E7-0EC0D88CB7B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4" name="Text Box 3">
          <a:extLst>
            <a:ext uri="{FF2B5EF4-FFF2-40B4-BE49-F238E27FC236}">
              <a16:creationId xmlns:a16="http://schemas.microsoft.com/office/drawing/2014/main" id="{D472E8CD-6D31-430C-A7AA-CAD0E47F63D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5" name="Text Box 3">
          <a:extLst>
            <a:ext uri="{FF2B5EF4-FFF2-40B4-BE49-F238E27FC236}">
              <a16:creationId xmlns:a16="http://schemas.microsoft.com/office/drawing/2014/main" id="{7D663942-59B6-44ED-9E21-5E5EA0B4B82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6" name="Text Box 3">
          <a:extLst>
            <a:ext uri="{FF2B5EF4-FFF2-40B4-BE49-F238E27FC236}">
              <a16:creationId xmlns:a16="http://schemas.microsoft.com/office/drawing/2014/main" id="{2498E615-D733-481C-BC76-60D4DC30BE3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7" name="Text Box 3">
          <a:extLst>
            <a:ext uri="{FF2B5EF4-FFF2-40B4-BE49-F238E27FC236}">
              <a16:creationId xmlns:a16="http://schemas.microsoft.com/office/drawing/2014/main" id="{C423A7FE-5327-4A61-AED8-6568575235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8" name="Text Box 3">
          <a:extLst>
            <a:ext uri="{FF2B5EF4-FFF2-40B4-BE49-F238E27FC236}">
              <a16:creationId xmlns:a16="http://schemas.microsoft.com/office/drawing/2014/main" id="{4C12E294-CE3C-4CC7-B3A5-B9467AAA9CA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9" name="Text Box 3">
          <a:extLst>
            <a:ext uri="{FF2B5EF4-FFF2-40B4-BE49-F238E27FC236}">
              <a16:creationId xmlns:a16="http://schemas.microsoft.com/office/drawing/2014/main" id="{7E25B445-6958-4A12-BDF1-24576AAB587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0" name="Text Box 3">
          <a:extLst>
            <a:ext uri="{FF2B5EF4-FFF2-40B4-BE49-F238E27FC236}">
              <a16:creationId xmlns:a16="http://schemas.microsoft.com/office/drawing/2014/main" id="{14B466CD-CB47-47AE-AF96-1419628493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1" name="Text Box 3">
          <a:extLst>
            <a:ext uri="{FF2B5EF4-FFF2-40B4-BE49-F238E27FC236}">
              <a16:creationId xmlns:a16="http://schemas.microsoft.com/office/drawing/2014/main" id="{3A9C348E-BABE-4032-80FA-D5C46E6712A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2" name="Text Box 3">
          <a:extLst>
            <a:ext uri="{FF2B5EF4-FFF2-40B4-BE49-F238E27FC236}">
              <a16:creationId xmlns:a16="http://schemas.microsoft.com/office/drawing/2014/main" id="{BE3C83CB-42CD-4152-809F-638ADE55170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3" name="Text Box 3">
          <a:extLst>
            <a:ext uri="{FF2B5EF4-FFF2-40B4-BE49-F238E27FC236}">
              <a16:creationId xmlns:a16="http://schemas.microsoft.com/office/drawing/2014/main" id="{DC1F8109-3D38-43DA-B28C-EA0FDDEF886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4" name="Text Box 3">
          <a:extLst>
            <a:ext uri="{FF2B5EF4-FFF2-40B4-BE49-F238E27FC236}">
              <a16:creationId xmlns:a16="http://schemas.microsoft.com/office/drawing/2014/main" id="{66D454FA-A871-4956-A557-2E3FFAED4CD4}"/>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5" name="Text Box 3">
          <a:extLst>
            <a:ext uri="{FF2B5EF4-FFF2-40B4-BE49-F238E27FC236}">
              <a16:creationId xmlns:a16="http://schemas.microsoft.com/office/drawing/2014/main" id="{4E4C3E7E-8B22-43BA-BF4B-1D5732282A62}"/>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6" name="Text Box 3">
          <a:extLst>
            <a:ext uri="{FF2B5EF4-FFF2-40B4-BE49-F238E27FC236}">
              <a16:creationId xmlns:a16="http://schemas.microsoft.com/office/drawing/2014/main" id="{38FA39E0-AC4D-4D03-8563-B81B7690056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7" name="Text Box 3">
          <a:extLst>
            <a:ext uri="{FF2B5EF4-FFF2-40B4-BE49-F238E27FC236}">
              <a16:creationId xmlns:a16="http://schemas.microsoft.com/office/drawing/2014/main" id="{01DC565A-428F-4F1A-A1FE-390B6EE2C6A2}"/>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8" name="Text Box 3">
          <a:extLst>
            <a:ext uri="{FF2B5EF4-FFF2-40B4-BE49-F238E27FC236}">
              <a16:creationId xmlns:a16="http://schemas.microsoft.com/office/drawing/2014/main" id="{E5FE304D-1D92-40E7-AC5C-12FBD5FA37E4}"/>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9" name="Text Box 3">
          <a:extLst>
            <a:ext uri="{FF2B5EF4-FFF2-40B4-BE49-F238E27FC236}">
              <a16:creationId xmlns:a16="http://schemas.microsoft.com/office/drawing/2014/main" id="{FCDF6CBE-2D13-41B6-A93D-5787060483B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0" name="Text Box 3">
          <a:extLst>
            <a:ext uri="{FF2B5EF4-FFF2-40B4-BE49-F238E27FC236}">
              <a16:creationId xmlns:a16="http://schemas.microsoft.com/office/drawing/2014/main" id="{A3C95699-F516-44D9-A1F6-7CAAC2BFDE2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1" name="Text Box 3">
          <a:extLst>
            <a:ext uri="{FF2B5EF4-FFF2-40B4-BE49-F238E27FC236}">
              <a16:creationId xmlns:a16="http://schemas.microsoft.com/office/drawing/2014/main" id="{0FF7C0C5-182B-448C-9F93-583865A1163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2" name="Text Box 3">
          <a:extLst>
            <a:ext uri="{FF2B5EF4-FFF2-40B4-BE49-F238E27FC236}">
              <a16:creationId xmlns:a16="http://schemas.microsoft.com/office/drawing/2014/main" id="{ADAF1BE1-8925-427F-A8D2-102094FEAF9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3" name="Text Box 3">
          <a:extLst>
            <a:ext uri="{FF2B5EF4-FFF2-40B4-BE49-F238E27FC236}">
              <a16:creationId xmlns:a16="http://schemas.microsoft.com/office/drawing/2014/main" id="{40780C55-CE62-4EDF-8D81-C3AD74A154F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4" name="Text Box 3">
          <a:extLst>
            <a:ext uri="{FF2B5EF4-FFF2-40B4-BE49-F238E27FC236}">
              <a16:creationId xmlns:a16="http://schemas.microsoft.com/office/drawing/2014/main" id="{BC846AF6-04DF-4266-826D-89FB36EE002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5" name="Text Box 3">
          <a:extLst>
            <a:ext uri="{FF2B5EF4-FFF2-40B4-BE49-F238E27FC236}">
              <a16:creationId xmlns:a16="http://schemas.microsoft.com/office/drawing/2014/main" id="{9C01C1E9-99FF-479E-92C9-5807CD10D22E}"/>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6" name="Text Box 3">
          <a:extLst>
            <a:ext uri="{FF2B5EF4-FFF2-40B4-BE49-F238E27FC236}">
              <a16:creationId xmlns:a16="http://schemas.microsoft.com/office/drawing/2014/main" id="{F01C1768-9EFF-427B-A289-EC979E41A9A5}"/>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7" name="Text Box 3">
          <a:extLst>
            <a:ext uri="{FF2B5EF4-FFF2-40B4-BE49-F238E27FC236}">
              <a16:creationId xmlns:a16="http://schemas.microsoft.com/office/drawing/2014/main" id="{AC1C5842-8EAB-4675-99EF-344C141B4FA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8" name="Text Box 3">
          <a:extLst>
            <a:ext uri="{FF2B5EF4-FFF2-40B4-BE49-F238E27FC236}">
              <a16:creationId xmlns:a16="http://schemas.microsoft.com/office/drawing/2014/main" id="{74CA0FEA-43B9-4470-9232-841D8BA7952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9" name="Text Box 3">
          <a:extLst>
            <a:ext uri="{FF2B5EF4-FFF2-40B4-BE49-F238E27FC236}">
              <a16:creationId xmlns:a16="http://schemas.microsoft.com/office/drawing/2014/main" id="{D6370994-8F9F-4412-B3B8-16E21E8DBF81}"/>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0" name="Text Box 3">
          <a:extLst>
            <a:ext uri="{FF2B5EF4-FFF2-40B4-BE49-F238E27FC236}">
              <a16:creationId xmlns:a16="http://schemas.microsoft.com/office/drawing/2014/main" id="{9870A5C9-471F-45AD-A88B-65388734E73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1" name="Text Box 3">
          <a:extLst>
            <a:ext uri="{FF2B5EF4-FFF2-40B4-BE49-F238E27FC236}">
              <a16:creationId xmlns:a16="http://schemas.microsoft.com/office/drawing/2014/main" id="{CF2B62B8-BA8A-46F2-A101-EA757F9A9F9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2" name="Text Box 3">
          <a:extLst>
            <a:ext uri="{FF2B5EF4-FFF2-40B4-BE49-F238E27FC236}">
              <a16:creationId xmlns:a16="http://schemas.microsoft.com/office/drawing/2014/main" id="{7B328E66-D6FB-401C-A96F-1D3AD21989D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3" name="Text Box 3">
          <a:extLst>
            <a:ext uri="{FF2B5EF4-FFF2-40B4-BE49-F238E27FC236}">
              <a16:creationId xmlns:a16="http://schemas.microsoft.com/office/drawing/2014/main" id="{4DE3AF8B-052C-4D13-99CD-2CD54D9BE52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4" name="Text Box 3">
          <a:extLst>
            <a:ext uri="{FF2B5EF4-FFF2-40B4-BE49-F238E27FC236}">
              <a16:creationId xmlns:a16="http://schemas.microsoft.com/office/drawing/2014/main" id="{5E396AF6-836C-4C1E-A592-011353DBE745}"/>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5" name="Text Box 3">
          <a:extLst>
            <a:ext uri="{FF2B5EF4-FFF2-40B4-BE49-F238E27FC236}">
              <a16:creationId xmlns:a16="http://schemas.microsoft.com/office/drawing/2014/main" id="{FD953547-1C47-4455-A400-4AD42810F3E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6" name="Text Box 3">
          <a:extLst>
            <a:ext uri="{FF2B5EF4-FFF2-40B4-BE49-F238E27FC236}">
              <a16:creationId xmlns:a16="http://schemas.microsoft.com/office/drawing/2014/main" id="{CA549506-F29C-4B7E-A14D-C68515A21CB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7" name="Text Box 3">
          <a:extLst>
            <a:ext uri="{FF2B5EF4-FFF2-40B4-BE49-F238E27FC236}">
              <a16:creationId xmlns:a16="http://schemas.microsoft.com/office/drawing/2014/main" id="{1E930998-B07C-449C-8A1A-0637253BFA3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8" name="Text Box 3">
          <a:extLst>
            <a:ext uri="{FF2B5EF4-FFF2-40B4-BE49-F238E27FC236}">
              <a16:creationId xmlns:a16="http://schemas.microsoft.com/office/drawing/2014/main" id="{0F7DF349-8848-421B-86D8-C75E52B16CE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9" name="Text Box 3">
          <a:extLst>
            <a:ext uri="{FF2B5EF4-FFF2-40B4-BE49-F238E27FC236}">
              <a16:creationId xmlns:a16="http://schemas.microsoft.com/office/drawing/2014/main" id="{0647A796-7707-4D9B-9FD5-3A7781BF8698}"/>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0" name="Text Box 3">
          <a:extLst>
            <a:ext uri="{FF2B5EF4-FFF2-40B4-BE49-F238E27FC236}">
              <a16:creationId xmlns:a16="http://schemas.microsoft.com/office/drawing/2014/main" id="{4B2C26CF-2FDE-4AE9-8823-8B124F9B4F79}"/>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1" name="Text Box 3">
          <a:extLst>
            <a:ext uri="{FF2B5EF4-FFF2-40B4-BE49-F238E27FC236}">
              <a16:creationId xmlns:a16="http://schemas.microsoft.com/office/drawing/2014/main" id="{5402D39E-715F-41A0-A635-7C72394132E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2" name="Text Box 3">
          <a:extLst>
            <a:ext uri="{FF2B5EF4-FFF2-40B4-BE49-F238E27FC236}">
              <a16:creationId xmlns:a16="http://schemas.microsoft.com/office/drawing/2014/main" id="{0B4B0891-EEF5-409A-AC26-E8E49BA68565}"/>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3" name="Text Box 3">
          <a:extLst>
            <a:ext uri="{FF2B5EF4-FFF2-40B4-BE49-F238E27FC236}">
              <a16:creationId xmlns:a16="http://schemas.microsoft.com/office/drawing/2014/main" id="{6229CF0F-7A82-4A2B-91AE-0D1DD4161419}"/>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4" name="Text Box 3">
          <a:extLst>
            <a:ext uri="{FF2B5EF4-FFF2-40B4-BE49-F238E27FC236}">
              <a16:creationId xmlns:a16="http://schemas.microsoft.com/office/drawing/2014/main" id="{614019AF-9314-4E48-9EDD-446F586CFD2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5" name="Text Box 3">
          <a:extLst>
            <a:ext uri="{FF2B5EF4-FFF2-40B4-BE49-F238E27FC236}">
              <a16:creationId xmlns:a16="http://schemas.microsoft.com/office/drawing/2014/main" id="{0819A13D-687E-44F7-8790-BE26DB037A3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6" name="Text Box 3">
          <a:extLst>
            <a:ext uri="{FF2B5EF4-FFF2-40B4-BE49-F238E27FC236}">
              <a16:creationId xmlns:a16="http://schemas.microsoft.com/office/drawing/2014/main" id="{05FC605F-E8FB-4235-9992-39C3F9A5C08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7" name="Text Box 3">
          <a:extLst>
            <a:ext uri="{FF2B5EF4-FFF2-40B4-BE49-F238E27FC236}">
              <a16:creationId xmlns:a16="http://schemas.microsoft.com/office/drawing/2014/main" id="{D7821D2D-2D39-4E48-8178-F915871D442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8" name="Text Box 3">
          <a:extLst>
            <a:ext uri="{FF2B5EF4-FFF2-40B4-BE49-F238E27FC236}">
              <a16:creationId xmlns:a16="http://schemas.microsoft.com/office/drawing/2014/main" id="{E6E37FB6-AEEC-438B-9689-860021E655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9" name="Text Box 3">
          <a:extLst>
            <a:ext uri="{FF2B5EF4-FFF2-40B4-BE49-F238E27FC236}">
              <a16:creationId xmlns:a16="http://schemas.microsoft.com/office/drawing/2014/main" id="{4A986698-0FF5-4AD9-B22B-76484213332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20" name="Text Box 3">
          <a:extLst>
            <a:ext uri="{FF2B5EF4-FFF2-40B4-BE49-F238E27FC236}">
              <a16:creationId xmlns:a16="http://schemas.microsoft.com/office/drawing/2014/main" id="{D78860DD-2685-4D91-A620-F2E6B0418D9E}"/>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21" name="Text Box 3">
          <a:extLst>
            <a:ext uri="{FF2B5EF4-FFF2-40B4-BE49-F238E27FC236}">
              <a16:creationId xmlns:a16="http://schemas.microsoft.com/office/drawing/2014/main" id="{8C38087A-8AC5-421E-AD4B-2ADCCBB041E8}"/>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2" name="Text Box 3">
          <a:extLst>
            <a:ext uri="{FF2B5EF4-FFF2-40B4-BE49-F238E27FC236}">
              <a16:creationId xmlns:a16="http://schemas.microsoft.com/office/drawing/2014/main" id="{A7625409-09FD-465E-9410-EDDA46AE904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3" name="Text Box 3">
          <a:extLst>
            <a:ext uri="{FF2B5EF4-FFF2-40B4-BE49-F238E27FC236}">
              <a16:creationId xmlns:a16="http://schemas.microsoft.com/office/drawing/2014/main" id="{D35742FE-A9E0-402C-B916-DA675D16D3E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4" name="Text Box 3">
          <a:extLst>
            <a:ext uri="{FF2B5EF4-FFF2-40B4-BE49-F238E27FC236}">
              <a16:creationId xmlns:a16="http://schemas.microsoft.com/office/drawing/2014/main" id="{CE29B5DE-8F27-4DD5-9864-A115E3911BA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5" name="Text Box 3">
          <a:extLst>
            <a:ext uri="{FF2B5EF4-FFF2-40B4-BE49-F238E27FC236}">
              <a16:creationId xmlns:a16="http://schemas.microsoft.com/office/drawing/2014/main" id="{656B1412-6AED-4F63-9528-0337E1EF8D5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6" name="Text Box 3">
          <a:extLst>
            <a:ext uri="{FF2B5EF4-FFF2-40B4-BE49-F238E27FC236}">
              <a16:creationId xmlns:a16="http://schemas.microsoft.com/office/drawing/2014/main" id="{4A63444F-FD41-4F07-B716-E2CF0C791B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7" name="Text Box 3">
          <a:extLst>
            <a:ext uri="{FF2B5EF4-FFF2-40B4-BE49-F238E27FC236}">
              <a16:creationId xmlns:a16="http://schemas.microsoft.com/office/drawing/2014/main" id="{58FE234B-30F4-497C-AD91-587DB11F99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8" name="Text Box 3">
          <a:extLst>
            <a:ext uri="{FF2B5EF4-FFF2-40B4-BE49-F238E27FC236}">
              <a16:creationId xmlns:a16="http://schemas.microsoft.com/office/drawing/2014/main" id="{43C15D36-E010-4CFF-8449-C4573F05DC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9" name="Text Box 3">
          <a:extLst>
            <a:ext uri="{FF2B5EF4-FFF2-40B4-BE49-F238E27FC236}">
              <a16:creationId xmlns:a16="http://schemas.microsoft.com/office/drawing/2014/main" id="{F2180970-10CD-47CA-ADF7-31D3F853C84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0" name="Text Box 3">
          <a:extLst>
            <a:ext uri="{FF2B5EF4-FFF2-40B4-BE49-F238E27FC236}">
              <a16:creationId xmlns:a16="http://schemas.microsoft.com/office/drawing/2014/main" id="{8EDF5F4C-C51F-4976-9147-31B7F996114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1" name="Text Box 3">
          <a:extLst>
            <a:ext uri="{FF2B5EF4-FFF2-40B4-BE49-F238E27FC236}">
              <a16:creationId xmlns:a16="http://schemas.microsoft.com/office/drawing/2014/main" id="{40AC8954-B4D5-4187-AE6F-4916936B0C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2" name="Text Box 3">
          <a:extLst>
            <a:ext uri="{FF2B5EF4-FFF2-40B4-BE49-F238E27FC236}">
              <a16:creationId xmlns:a16="http://schemas.microsoft.com/office/drawing/2014/main" id="{19A5F554-EF69-46F7-87A2-CDDA2DBC8E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3" name="Text Box 3">
          <a:extLst>
            <a:ext uri="{FF2B5EF4-FFF2-40B4-BE49-F238E27FC236}">
              <a16:creationId xmlns:a16="http://schemas.microsoft.com/office/drawing/2014/main" id="{C0EB6D98-533E-45BB-AF55-71AA0DF54BD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4" name="Text Box 3">
          <a:extLst>
            <a:ext uri="{FF2B5EF4-FFF2-40B4-BE49-F238E27FC236}">
              <a16:creationId xmlns:a16="http://schemas.microsoft.com/office/drawing/2014/main" id="{A6948AC1-2F58-4529-82F5-67458CBE066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5" name="Text Box 3">
          <a:extLst>
            <a:ext uri="{FF2B5EF4-FFF2-40B4-BE49-F238E27FC236}">
              <a16:creationId xmlns:a16="http://schemas.microsoft.com/office/drawing/2014/main" id="{046B91CA-0A04-4FDA-8F82-A33F3D7986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6" name="Text Box 3">
          <a:extLst>
            <a:ext uri="{FF2B5EF4-FFF2-40B4-BE49-F238E27FC236}">
              <a16:creationId xmlns:a16="http://schemas.microsoft.com/office/drawing/2014/main" id="{F0C3494D-67E0-48D3-B240-27D30FE4BD0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7" name="Text Box 3">
          <a:extLst>
            <a:ext uri="{FF2B5EF4-FFF2-40B4-BE49-F238E27FC236}">
              <a16:creationId xmlns:a16="http://schemas.microsoft.com/office/drawing/2014/main" id="{36BAB481-A1AC-4456-BE1D-2DD6C853FC6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8" name="Text Box 3">
          <a:extLst>
            <a:ext uri="{FF2B5EF4-FFF2-40B4-BE49-F238E27FC236}">
              <a16:creationId xmlns:a16="http://schemas.microsoft.com/office/drawing/2014/main" id="{EC5F6EAA-B343-42C7-AAB4-4BB77A8A888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9" name="Text Box 3">
          <a:extLst>
            <a:ext uri="{FF2B5EF4-FFF2-40B4-BE49-F238E27FC236}">
              <a16:creationId xmlns:a16="http://schemas.microsoft.com/office/drawing/2014/main" id="{133478E0-F7CD-441F-A20A-697D869F2AB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0" name="Text Box 3">
          <a:extLst>
            <a:ext uri="{FF2B5EF4-FFF2-40B4-BE49-F238E27FC236}">
              <a16:creationId xmlns:a16="http://schemas.microsoft.com/office/drawing/2014/main" id="{07BD2224-7B2C-4D64-B76C-A5F9145C189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1" name="Text Box 3">
          <a:extLst>
            <a:ext uri="{FF2B5EF4-FFF2-40B4-BE49-F238E27FC236}">
              <a16:creationId xmlns:a16="http://schemas.microsoft.com/office/drawing/2014/main" id="{78E0CD21-138C-4126-9D06-582AE946A5E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2" name="Text Box 3">
          <a:extLst>
            <a:ext uri="{FF2B5EF4-FFF2-40B4-BE49-F238E27FC236}">
              <a16:creationId xmlns:a16="http://schemas.microsoft.com/office/drawing/2014/main" id="{DF4F4B6A-22E0-4D8C-A4D0-91966208D7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3" name="Text Box 3">
          <a:extLst>
            <a:ext uri="{FF2B5EF4-FFF2-40B4-BE49-F238E27FC236}">
              <a16:creationId xmlns:a16="http://schemas.microsoft.com/office/drawing/2014/main" id="{32EB299E-F1DD-423A-8F98-25073CDF0A2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4" name="Text Box 3">
          <a:extLst>
            <a:ext uri="{FF2B5EF4-FFF2-40B4-BE49-F238E27FC236}">
              <a16:creationId xmlns:a16="http://schemas.microsoft.com/office/drawing/2014/main" id="{657CEC1B-8EE2-47BF-8B6E-F7D6166C29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5" name="Text Box 3">
          <a:extLst>
            <a:ext uri="{FF2B5EF4-FFF2-40B4-BE49-F238E27FC236}">
              <a16:creationId xmlns:a16="http://schemas.microsoft.com/office/drawing/2014/main" id="{95BCFFAC-7D47-49A2-93FA-24F72FF4D79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6" name="Text Box 3">
          <a:extLst>
            <a:ext uri="{FF2B5EF4-FFF2-40B4-BE49-F238E27FC236}">
              <a16:creationId xmlns:a16="http://schemas.microsoft.com/office/drawing/2014/main" id="{72D1DB44-0226-4BA2-A286-9F73335A8A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7" name="Text Box 3">
          <a:extLst>
            <a:ext uri="{FF2B5EF4-FFF2-40B4-BE49-F238E27FC236}">
              <a16:creationId xmlns:a16="http://schemas.microsoft.com/office/drawing/2014/main" id="{8CAD9058-8C9F-4AF0-9D10-15436A46FF4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8" name="Text Box 3">
          <a:extLst>
            <a:ext uri="{FF2B5EF4-FFF2-40B4-BE49-F238E27FC236}">
              <a16:creationId xmlns:a16="http://schemas.microsoft.com/office/drawing/2014/main" id="{96CE1FB5-30FB-49AF-BDE0-EEEFE9989B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9" name="Text Box 3">
          <a:extLst>
            <a:ext uri="{FF2B5EF4-FFF2-40B4-BE49-F238E27FC236}">
              <a16:creationId xmlns:a16="http://schemas.microsoft.com/office/drawing/2014/main" id="{607AF3EA-96B8-40F8-8FFF-E1E45CBA2B8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0" name="Text Box 3">
          <a:extLst>
            <a:ext uri="{FF2B5EF4-FFF2-40B4-BE49-F238E27FC236}">
              <a16:creationId xmlns:a16="http://schemas.microsoft.com/office/drawing/2014/main" id="{C04D2E05-6094-4D60-8788-559AAD6113A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1" name="Text Box 3">
          <a:extLst>
            <a:ext uri="{FF2B5EF4-FFF2-40B4-BE49-F238E27FC236}">
              <a16:creationId xmlns:a16="http://schemas.microsoft.com/office/drawing/2014/main" id="{EDA51099-5AA4-4289-8197-CF636531FF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2" name="Text Box 3">
          <a:extLst>
            <a:ext uri="{FF2B5EF4-FFF2-40B4-BE49-F238E27FC236}">
              <a16:creationId xmlns:a16="http://schemas.microsoft.com/office/drawing/2014/main" id="{4837DDBB-69D7-43CB-A39A-9578165447F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3" name="Text Box 3">
          <a:extLst>
            <a:ext uri="{FF2B5EF4-FFF2-40B4-BE49-F238E27FC236}">
              <a16:creationId xmlns:a16="http://schemas.microsoft.com/office/drawing/2014/main" id="{1B5CDC41-CDB4-42D9-9777-AA2AF81105D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54" name="Text Box 3">
          <a:extLst>
            <a:ext uri="{FF2B5EF4-FFF2-40B4-BE49-F238E27FC236}">
              <a16:creationId xmlns:a16="http://schemas.microsoft.com/office/drawing/2014/main" id="{B902E77D-E4C9-4028-B313-24D48E0C11E8}"/>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55" name="Text Box 3">
          <a:extLst>
            <a:ext uri="{FF2B5EF4-FFF2-40B4-BE49-F238E27FC236}">
              <a16:creationId xmlns:a16="http://schemas.microsoft.com/office/drawing/2014/main" id="{6BF05CAC-E640-47C3-91E8-C39960F5704F}"/>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6" name="Text Box 3">
          <a:extLst>
            <a:ext uri="{FF2B5EF4-FFF2-40B4-BE49-F238E27FC236}">
              <a16:creationId xmlns:a16="http://schemas.microsoft.com/office/drawing/2014/main" id="{EDC152ED-F9D7-4EC2-90D0-5081DCE1F8A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7" name="Text Box 3">
          <a:extLst>
            <a:ext uri="{FF2B5EF4-FFF2-40B4-BE49-F238E27FC236}">
              <a16:creationId xmlns:a16="http://schemas.microsoft.com/office/drawing/2014/main" id="{D2A4019C-6CA1-402D-A61F-CDA5C062C02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8" name="Text Box 3">
          <a:extLst>
            <a:ext uri="{FF2B5EF4-FFF2-40B4-BE49-F238E27FC236}">
              <a16:creationId xmlns:a16="http://schemas.microsoft.com/office/drawing/2014/main" id="{D8F127BC-B4D0-4F1A-B4B1-800BC987A6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9" name="Text Box 3">
          <a:extLst>
            <a:ext uri="{FF2B5EF4-FFF2-40B4-BE49-F238E27FC236}">
              <a16:creationId xmlns:a16="http://schemas.microsoft.com/office/drawing/2014/main" id="{A05C303C-253A-4ED8-A983-9B130C1C45F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0" name="Text Box 3">
          <a:extLst>
            <a:ext uri="{FF2B5EF4-FFF2-40B4-BE49-F238E27FC236}">
              <a16:creationId xmlns:a16="http://schemas.microsoft.com/office/drawing/2014/main" id="{02D37F36-08B0-4645-BF09-BB77A30214A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1" name="Text Box 3">
          <a:extLst>
            <a:ext uri="{FF2B5EF4-FFF2-40B4-BE49-F238E27FC236}">
              <a16:creationId xmlns:a16="http://schemas.microsoft.com/office/drawing/2014/main" id="{FE2BC859-A884-4E24-94B2-836EAF6129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2" name="Text Box 3">
          <a:extLst>
            <a:ext uri="{FF2B5EF4-FFF2-40B4-BE49-F238E27FC236}">
              <a16:creationId xmlns:a16="http://schemas.microsoft.com/office/drawing/2014/main" id="{D196A88E-5A05-40A8-962A-A613C70084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3" name="Text Box 3">
          <a:extLst>
            <a:ext uri="{FF2B5EF4-FFF2-40B4-BE49-F238E27FC236}">
              <a16:creationId xmlns:a16="http://schemas.microsoft.com/office/drawing/2014/main" id="{779B9124-CE53-4EB9-B3DC-FA780B86954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4" name="Text Box 3">
          <a:extLst>
            <a:ext uri="{FF2B5EF4-FFF2-40B4-BE49-F238E27FC236}">
              <a16:creationId xmlns:a16="http://schemas.microsoft.com/office/drawing/2014/main" id="{78354193-E071-413B-8DF8-0B1AF9AFAA7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5" name="Text Box 3">
          <a:extLst>
            <a:ext uri="{FF2B5EF4-FFF2-40B4-BE49-F238E27FC236}">
              <a16:creationId xmlns:a16="http://schemas.microsoft.com/office/drawing/2014/main" id="{53DD077E-E87A-4C58-B5E2-462DCE800C7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6" name="Text Box 3">
          <a:extLst>
            <a:ext uri="{FF2B5EF4-FFF2-40B4-BE49-F238E27FC236}">
              <a16:creationId xmlns:a16="http://schemas.microsoft.com/office/drawing/2014/main" id="{2AB99B11-899A-4D42-B49E-9920E5BA90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7" name="Text Box 3">
          <a:extLst>
            <a:ext uri="{FF2B5EF4-FFF2-40B4-BE49-F238E27FC236}">
              <a16:creationId xmlns:a16="http://schemas.microsoft.com/office/drawing/2014/main" id="{86BB84A4-F211-43FF-B31E-04D1F6DA258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8" name="Text Box 3">
          <a:extLst>
            <a:ext uri="{FF2B5EF4-FFF2-40B4-BE49-F238E27FC236}">
              <a16:creationId xmlns:a16="http://schemas.microsoft.com/office/drawing/2014/main" id="{00B66621-EDB7-4253-9C18-635FF00B4FB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9" name="Text Box 3">
          <a:extLst>
            <a:ext uri="{FF2B5EF4-FFF2-40B4-BE49-F238E27FC236}">
              <a16:creationId xmlns:a16="http://schemas.microsoft.com/office/drawing/2014/main" id="{6488839B-650E-455B-A966-B361E2FFC8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0" name="Text Box 3">
          <a:extLst>
            <a:ext uri="{FF2B5EF4-FFF2-40B4-BE49-F238E27FC236}">
              <a16:creationId xmlns:a16="http://schemas.microsoft.com/office/drawing/2014/main" id="{5C65B49B-5CBF-4F86-9DA1-D2D1954EF82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1" name="Text Box 3">
          <a:extLst>
            <a:ext uri="{FF2B5EF4-FFF2-40B4-BE49-F238E27FC236}">
              <a16:creationId xmlns:a16="http://schemas.microsoft.com/office/drawing/2014/main" id="{4BAB8E88-0DFC-4B61-BA26-CA0A4241D5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2" name="Text Box 3">
          <a:extLst>
            <a:ext uri="{FF2B5EF4-FFF2-40B4-BE49-F238E27FC236}">
              <a16:creationId xmlns:a16="http://schemas.microsoft.com/office/drawing/2014/main" id="{5984B7FA-6707-4E2F-BD12-5D0895564E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3" name="Text Box 3">
          <a:extLst>
            <a:ext uri="{FF2B5EF4-FFF2-40B4-BE49-F238E27FC236}">
              <a16:creationId xmlns:a16="http://schemas.microsoft.com/office/drawing/2014/main" id="{3A868302-B30B-4CA4-A48F-CCADCCE623F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4" name="Text Box 3">
          <a:extLst>
            <a:ext uri="{FF2B5EF4-FFF2-40B4-BE49-F238E27FC236}">
              <a16:creationId xmlns:a16="http://schemas.microsoft.com/office/drawing/2014/main" id="{07CB4DD4-A4AB-420D-BF3B-BD8F02D8A20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5" name="Text Box 3">
          <a:extLst>
            <a:ext uri="{FF2B5EF4-FFF2-40B4-BE49-F238E27FC236}">
              <a16:creationId xmlns:a16="http://schemas.microsoft.com/office/drawing/2014/main" id="{98816328-1098-4D73-8FD0-DE2D2558F9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6" name="Text Box 3">
          <a:extLst>
            <a:ext uri="{FF2B5EF4-FFF2-40B4-BE49-F238E27FC236}">
              <a16:creationId xmlns:a16="http://schemas.microsoft.com/office/drawing/2014/main" id="{2712BA7C-6AFA-471F-B135-17EE186E19C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7" name="Text Box 3">
          <a:extLst>
            <a:ext uri="{FF2B5EF4-FFF2-40B4-BE49-F238E27FC236}">
              <a16:creationId xmlns:a16="http://schemas.microsoft.com/office/drawing/2014/main" id="{BFDE5FC1-5073-4A44-81AC-3E2906C219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8" name="Text Box 3">
          <a:extLst>
            <a:ext uri="{FF2B5EF4-FFF2-40B4-BE49-F238E27FC236}">
              <a16:creationId xmlns:a16="http://schemas.microsoft.com/office/drawing/2014/main" id="{5F0DF84D-4753-462C-8FF8-0CDA25D61EF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9" name="Text Box 3">
          <a:extLst>
            <a:ext uri="{FF2B5EF4-FFF2-40B4-BE49-F238E27FC236}">
              <a16:creationId xmlns:a16="http://schemas.microsoft.com/office/drawing/2014/main" id="{B99197E2-455B-4B57-8E95-388DE5DDF4B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0" name="Text Box 3">
          <a:extLst>
            <a:ext uri="{FF2B5EF4-FFF2-40B4-BE49-F238E27FC236}">
              <a16:creationId xmlns:a16="http://schemas.microsoft.com/office/drawing/2014/main" id="{A5F4B9CE-587F-428E-BECA-1AAE3AD6DB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1" name="Text Box 3">
          <a:extLst>
            <a:ext uri="{FF2B5EF4-FFF2-40B4-BE49-F238E27FC236}">
              <a16:creationId xmlns:a16="http://schemas.microsoft.com/office/drawing/2014/main" id="{6B1D2ADF-DEE9-48C0-B713-ACC5D0DE845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2" name="Text Box 3">
          <a:extLst>
            <a:ext uri="{FF2B5EF4-FFF2-40B4-BE49-F238E27FC236}">
              <a16:creationId xmlns:a16="http://schemas.microsoft.com/office/drawing/2014/main" id="{FCDBB427-BD77-4B40-99F3-4E7755371BF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3" name="Text Box 3">
          <a:extLst>
            <a:ext uri="{FF2B5EF4-FFF2-40B4-BE49-F238E27FC236}">
              <a16:creationId xmlns:a16="http://schemas.microsoft.com/office/drawing/2014/main" id="{9304FC19-3FB7-459B-B823-911F8A7651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4" name="Text Box 3">
          <a:extLst>
            <a:ext uri="{FF2B5EF4-FFF2-40B4-BE49-F238E27FC236}">
              <a16:creationId xmlns:a16="http://schemas.microsoft.com/office/drawing/2014/main" id="{83451393-01AB-4A30-A869-63CE87D22A5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5" name="Text Box 3">
          <a:extLst>
            <a:ext uri="{FF2B5EF4-FFF2-40B4-BE49-F238E27FC236}">
              <a16:creationId xmlns:a16="http://schemas.microsoft.com/office/drawing/2014/main" id="{5D4A6A54-5369-46D9-B19D-9F3F5C85CA7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6" name="Text Box 3">
          <a:extLst>
            <a:ext uri="{FF2B5EF4-FFF2-40B4-BE49-F238E27FC236}">
              <a16:creationId xmlns:a16="http://schemas.microsoft.com/office/drawing/2014/main" id="{75F4F0CA-3779-4508-87BE-03B7618336A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7" name="Text Box 3">
          <a:extLst>
            <a:ext uri="{FF2B5EF4-FFF2-40B4-BE49-F238E27FC236}">
              <a16:creationId xmlns:a16="http://schemas.microsoft.com/office/drawing/2014/main" id="{F2CDA26C-F398-4595-8283-19EDFDF51D6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88" name="Text Box 3">
          <a:extLst>
            <a:ext uri="{FF2B5EF4-FFF2-40B4-BE49-F238E27FC236}">
              <a16:creationId xmlns:a16="http://schemas.microsoft.com/office/drawing/2014/main" id="{23AC6481-1E6A-4BE3-9CE7-519B46755DF3}"/>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89" name="Text Box 3">
          <a:extLst>
            <a:ext uri="{FF2B5EF4-FFF2-40B4-BE49-F238E27FC236}">
              <a16:creationId xmlns:a16="http://schemas.microsoft.com/office/drawing/2014/main" id="{A7B4708D-446B-45B7-A678-0976B812BECE}"/>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0" name="Text Box 3">
          <a:extLst>
            <a:ext uri="{FF2B5EF4-FFF2-40B4-BE49-F238E27FC236}">
              <a16:creationId xmlns:a16="http://schemas.microsoft.com/office/drawing/2014/main" id="{54BECCA9-8E23-4339-B340-A72CB05F72E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1" name="Text Box 3">
          <a:extLst>
            <a:ext uri="{FF2B5EF4-FFF2-40B4-BE49-F238E27FC236}">
              <a16:creationId xmlns:a16="http://schemas.microsoft.com/office/drawing/2014/main" id="{1383C1FB-EA22-407B-A292-ACA6C27A434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2" name="Text Box 3">
          <a:extLst>
            <a:ext uri="{FF2B5EF4-FFF2-40B4-BE49-F238E27FC236}">
              <a16:creationId xmlns:a16="http://schemas.microsoft.com/office/drawing/2014/main" id="{4E80E9C0-7EEB-4CE8-B9BA-337E7887631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3" name="Text Box 3">
          <a:extLst>
            <a:ext uri="{FF2B5EF4-FFF2-40B4-BE49-F238E27FC236}">
              <a16:creationId xmlns:a16="http://schemas.microsoft.com/office/drawing/2014/main" id="{108E4C0C-EED5-4518-865C-9CF6808F4F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4" name="Text Box 3">
          <a:extLst>
            <a:ext uri="{FF2B5EF4-FFF2-40B4-BE49-F238E27FC236}">
              <a16:creationId xmlns:a16="http://schemas.microsoft.com/office/drawing/2014/main" id="{EBE752DA-D043-4DE5-B7BA-7F90EEBB6F3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5" name="Text Box 3">
          <a:extLst>
            <a:ext uri="{FF2B5EF4-FFF2-40B4-BE49-F238E27FC236}">
              <a16:creationId xmlns:a16="http://schemas.microsoft.com/office/drawing/2014/main" id="{CD964ADA-618A-4A8E-AA38-ECF063518C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6" name="Text Box 3">
          <a:extLst>
            <a:ext uri="{FF2B5EF4-FFF2-40B4-BE49-F238E27FC236}">
              <a16:creationId xmlns:a16="http://schemas.microsoft.com/office/drawing/2014/main" id="{7629A3AC-0362-4D96-9CDB-E105C63337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7" name="Text Box 3">
          <a:extLst>
            <a:ext uri="{FF2B5EF4-FFF2-40B4-BE49-F238E27FC236}">
              <a16:creationId xmlns:a16="http://schemas.microsoft.com/office/drawing/2014/main" id="{1F5FD9F9-8690-46FC-9915-7C91DBC86D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8" name="Text Box 3">
          <a:extLst>
            <a:ext uri="{FF2B5EF4-FFF2-40B4-BE49-F238E27FC236}">
              <a16:creationId xmlns:a16="http://schemas.microsoft.com/office/drawing/2014/main" id="{02C3AF79-FC14-462E-819C-7AD181194A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9" name="Text Box 3">
          <a:extLst>
            <a:ext uri="{FF2B5EF4-FFF2-40B4-BE49-F238E27FC236}">
              <a16:creationId xmlns:a16="http://schemas.microsoft.com/office/drawing/2014/main" id="{A81F4AAE-6D5D-4258-A991-0A7B8029E7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0" name="Text Box 3">
          <a:extLst>
            <a:ext uri="{FF2B5EF4-FFF2-40B4-BE49-F238E27FC236}">
              <a16:creationId xmlns:a16="http://schemas.microsoft.com/office/drawing/2014/main" id="{C5C0DD0A-C274-4882-B356-0CA11D2C9FD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1" name="Text Box 3">
          <a:extLst>
            <a:ext uri="{FF2B5EF4-FFF2-40B4-BE49-F238E27FC236}">
              <a16:creationId xmlns:a16="http://schemas.microsoft.com/office/drawing/2014/main" id="{994170A2-B2D4-4912-8C62-D24531026A7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2" name="Text Box 3">
          <a:extLst>
            <a:ext uri="{FF2B5EF4-FFF2-40B4-BE49-F238E27FC236}">
              <a16:creationId xmlns:a16="http://schemas.microsoft.com/office/drawing/2014/main" id="{77373520-E7D0-4E60-94A2-7B1B6870B0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3" name="Text Box 3">
          <a:extLst>
            <a:ext uri="{FF2B5EF4-FFF2-40B4-BE49-F238E27FC236}">
              <a16:creationId xmlns:a16="http://schemas.microsoft.com/office/drawing/2014/main" id="{B30DE2AF-8B67-41EB-A338-C5E4595D783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4" name="Text Box 3">
          <a:extLst>
            <a:ext uri="{FF2B5EF4-FFF2-40B4-BE49-F238E27FC236}">
              <a16:creationId xmlns:a16="http://schemas.microsoft.com/office/drawing/2014/main" id="{9BE92436-E733-410E-B192-ACBD7397F1B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5" name="Text Box 3">
          <a:extLst>
            <a:ext uri="{FF2B5EF4-FFF2-40B4-BE49-F238E27FC236}">
              <a16:creationId xmlns:a16="http://schemas.microsoft.com/office/drawing/2014/main" id="{2689834C-39E9-48FF-A37A-38913FE5D45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6" name="Text Box 3">
          <a:extLst>
            <a:ext uri="{FF2B5EF4-FFF2-40B4-BE49-F238E27FC236}">
              <a16:creationId xmlns:a16="http://schemas.microsoft.com/office/drawing/2014/main" id="{8D3897F6-EC48-48A2-9224-0F270E9B01C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7" name="Text Box 3">
          <a:extLst>
            <a:ext uri="{FF2B5EF4-FFF2-40B4-BE49-F238E27FC236}">
              <a16:creationId xmlns:a16="http://schemas.microsoft.com/office/drawing/2014/main" id="{B6E3531B-32D0-4314-9456-9FB778DA668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8" name="Text Box 3">
          <a:extLst>
            <a:ext uri="{FF2B5EF4-FFF2-40B4-BE49-F238E27FC236}">
              <a16:creationId xmlns:a16="http://schemas.microsoft.com/office/drawing/2014/main" id="{317F6DC5-81F5-4678-B0AC-A54EF1546F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9" name="Text Box 3">
          <a:extLst>
            <a:ext uri="{FF2B5EF4-FFF2-40B4-BE49-F238E27FC236}">
              <a16:creationId xmlns:a16="http://schemas.microsoft.com/office/drawing/2014/main" id="{0C0665D8-04A6-4B74-AC81-A0BF65613D0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0" name="Text Box 3">
          <a:extLst>
            <a:ext uri="{FF2B5EF4-FFF2-40B4-BE49-F238E27FC236}">
              <a16:creationId xmlns:a16="http://schemas.microsoft.com/office/drawing/2014/main" id="{576C156A-C177-4EF5-BB05-0A777860373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1" name="Text Box 3">
          <a:extLst>
            <a:ext uri="{FF2B5EF4-FFF2-40B4-BE49-F238E27FC236}">
              <a16:creationId xmlns:a16="http://schemas.microsoft.com/office/drawing/2014/main" id="{60E57EF8-5476-46A7-BE45-042488812E4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2" name="Text Box 3">
          <a:extLst>
            <a:ext uri="{FF2B5EF4-FFF2-40B4-BE49-F238E27FC236}">
              <a16:creationId xmlns:a16="http://schemas.microsoft.com/office/drawing/2014/main" id="{73F10D0F-7D92-4852-9AB1-348C08CC34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3" name="Text Box 3">
          <a:extLst>
            <a:ext uri="{FF2B5EF4-FFF2-40B4-BE49-F238E27FC236}">
              <a16:creationId xmlns:a16="http://schemas.microsoft.com/office/drawing/2014/main" id="{525641C1-2171-4E20-AC85-5C4FC5C7FB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4" name="Text Box 3">
          <a:extLst>
            <a:ext uri="{FF2B5EF4-FFF2-40B4-BE49-F238E27FC236}">
              <a16:creationId xmlns:a16="http://schemas.microsoft.com/office/drawing/2014/main" id="{95266E48-7E34-4CF8-822F-4CA24270A9D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5" name="Text Box 3">
          <a:extLst>
            <a:ext uri="{FF2B5EF4-FFF2-40B4-BE49-F238E27FC236}">
              <a16:creationId xmlns:a16="http://schemas.microsoft.com/office/drawing/2014/main" id="{18AB31CA-0D52-45A2-BBDF-B2C11879749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6" name="Text Box 3">
          <a:extLst>
            <a:ext uri="{FF2B5EF4-FFF2-40B4-BE49-F238E27FC236}">
              <a16:creationId xmlns:a16="http://schemas.microsoft.com/office/drawing/2014/main" id="{7509301E-C3CE-4156-948C-013F1859EA0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7" name="Text Box 3">
          <a:extLst>
            <a:ext uri="{FF2B5EF4-FFF2-40B4-BE49-F238E27FC236}">
              <a16:creationId xmlns:a16="http://schemas.microsoft.com/office/drawing/2014/main" id="{0DCB49B7-325F-48EF-8792-6331C342D1D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8" name="Text Box 3">
          <a:extLst>
            <a:ext uri="{FF2B5EF4-FFF2-40B4-BE49-F238E27FC236}">
              <a16:creationId xmlns:a16="http://schemas.microsoft.com/office/drawing/2014/main" id="{C9A21DF6-C3F8-4358-B2B3-420DB78250E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9" name="Text Box 3">
          <a:extLst>
            <a:ext uri="{FF2B5EF4-FFF2-40B4-BE49-F238E27FC236}">
              <a16:creationId xmlns:a16="http://schemas.microsoft.com/office/drawing/2014/main" id="{1176228E-0D1C-4CF0-9575-8D30FCD9506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20" name="Text Box 3">
          <a:extLst>
            <a:ext uri="{FF2B5EF4-FFF2-40B4-BE49-F238E27FC236}">
              <a16:creationId xmlns:a16="http://schemas.microsoft.com/office/drawing/2014/main" id="{64776621-B1B8-4C92-AA27-8EBC6E13092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21" name="Text Box 3">
          <a:extLst>
            <a:ext uri="{FF2B5EF4-FFF2-40B4-BE49-F238E27FC236}">
              <a16:creationId xmlns:a16="http://schemas.microsoft.com/office/drawing/2014/main" id="{0C353C06-A56C-49C1-BDED-FC0104A97B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2" name="Text Box 3">
          <a:extLst>
            <a:ext uri="{FF2B5EF4-FFF2-40B4-BE49-F238E27FC236}">
              <a16:creationId xmlns:a16="http://schemas.microsoft.com/office/drawing/2014/main" id="{A015DB3B-1E4A-4A4C-B205-0980C00CF62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3" name="Text Box 3">
          <a:extLst>
            <a:ext uri="{FF2B5EF4-FFF2-40B4-BE49-F238E27FC236}">
              <a16:creationId xmlns:a16="http://schemas.microsoft.com/office/drawing/2014/main" id="{05EFB3D6-E46C-4406-A1A4-F8D38F02DA5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4" name="Text Box 3">
          <a:extLst>
            <a:ext uri="{FF2B5EF4-FFF2-40B4-BE49-F238E27FC236}">
              <a16:creationId xmlns:a16="http://schemas.microsoft.com/office/drawing/2014/main" id="{F0277CF1-77D0-465E-A1D9-ECD8B02D7CC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5" name="Text Box 3">
          <a:extLst>
            <a:ext uri="{FF2B5EF4-FFF2-40B4-BE49-F238E27FC236}">
              <a16:creationId xmlns:a16="http://schemas.microsoft.com/office/drawing/2014/main" id="{8770CBC5-DFDE-40A2-B153-1C40744CEE0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6" name="Text Box 3">
          <a:extLst>
            <a:ext uri="{FF2B5EF4-FFF2-40B4-BE49-F238E27FC236}">
              <a16:creationId xmlns:a16="http://schemas.microsoft.com/office/drawing/2014/main" id="{A2E1FC4F-B45A-4FAC-B2BC-75FE4A7D597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7" name="Text Box 3">
          <a:extLst>
            <a:ext uri="{FF2B5EF4-FFF2-40B4-BE49-F238E27FC236}">
              <a16:creationId xmlns:a16="http://schemas.microsoft.com/office/drawing/2014/main" id="{84D2A12A-F84F-4B15-84B4-A45E27C5F43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8" name="Text Box 3">
          <a:extLst>
            <a:ext uri="{FF2B5EF4-FFF2-40B4-BE49-F238E27FC236}">
              <a16:creationId xmlns:a16="http://schemas.microsoft.com/office/drawing/2014/main" id="{D05B0D4C-1539-488C-A06F-5BDD74C4B5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9" name="Text Box 3">
          <a:extLst>
            <a:ext uri="{FF2B5EF4-FFF2-40B4-BE49-F238E27FC236}">
              <a16:creationId xmlns:a16="http://schemas.microsoft.com/office/drawing/2014/main" id="{26035742-6C13-4801-BEAC-04DE1773D65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0" name="Text Box 3">
          <a:extLst>
            <a:ext uri="{FF2B5EF4-FFF2-40B4-BE49-F238E27FC236}">
              <a16:creationId xmlns:a16="http://schemas.microsoft.com/office/drawing/2014/main" id="{AA99465C-670B-4C2A-89D5-BF9A961EB1C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1" name="Text Box 3">
          <a:extLst>
            <a:ext uri="{FF2B5EF4-FFF2-40B4-BE49-F238E27FC236}">
              <a16:creationId xmlns:a16="http://schemas.microsoft.com/office/drawing/2014/main" id="{C8C603AF-6BC5-4443-9106-2BB93853C90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2" name="Text Box 3">
          <a:extLst>
            <a:ext uri="{FF2B5EF4-FFF2-40B4-BE49-F238E27FC236}">
              <a16:creationId xmlns:a16="http://schemas.microsoft.com/office/drawing/2014/main" id="{C6F4D64E-71CF-4856-83D1-2548A7AEED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3" name="Text Box 3">
          <a:extLst>
            <a:ext uri="{FF2B5EF4-FFF2-40B4-BE49-F238E27FC236}">
              <a16:creationId xmlns:a16="http://schemas.microsoft.com/office/drawing/2014/main" id="{BA5FF4D7-F3E0-450E-846C-269307049D9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4" name="Text Box 3">
          <a:extLst>
            <a:ext uri="{FF2B5EF4-FFF2-40B4-BE49-F238E27FC236}">
              <a16:creationId xmlns:a16="http://schemas.microsoft.com/office/drawing/2014/main" id="{E5726325-A4F3-426F-ACDD-CBC77A76788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5" name="Text Box 3">
          <a:extLst>
            <a:ext uri="{FF2B5EF4-FFF2-40B4-BE49-F238E27FC236}">
              <a16:creationId xmlns:a16="http://schemas.microsoft.com/office/drawing/2014/main" id="{F74D324C-871E-46D7-A7E9-C23AA10F7F6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6" name="Text Box 3">
          <a:extLst>
            <a:ext uri="{FF2B5EF4-FFF2-40B4-BE49-F238E27FC236}">
              <a16:creationId xmlns:a16="http://schemas.microsoft.com/office/drawing/2014/main" id="{DA368AE6-9F80-4B0E-BAE7-4F4EF2BD59B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7" name="Text Box 3">
          <a:extLst>
            <a:ext uri="{FF2B5EF4-FFF2-40B4-BE49-F238E27FC236}">
              <a16:creationId xmlns:a16="http://schemas.microsoft.com/office/drawing/2014/main" id="{181459A0-D843-4413-B5AA-DBEA748D499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8" name="Text Box 3">
          <a:extLst>
            <a:ext uri="{FF2B5EF4-FFF2-40B4-BE49-F238E27FC236}">
              <a16:creationId xmlns:a16="http://schemas.microsoft.com/office/drawing/2014/main" id="{8CCD4217-5CB0-422D-8206-F9A86D75247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9" name="Text Box 3">
          <a:extLst>
            <a:ext uri="{FF2B5EF4-FFF2-40B4-BE49-F238E27FC236}">
              <a16:creationId xmlns:a16="http://schemas.microsoft.com/office/drawing/2014/main" id="{1B3E93AF-D37F-4B67-A0C6-5903F4A9F34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0" name="Text Box 3">
          <a:extLst>
            <a:ext uri="{FF2B5EF4-FFF2-40B4-BE49-F238E27FC236}">
              <a16:creationId xmlns:a16="http://schemas.microsoft.com/office/drawing/2014/main" id="{7DC4F1EE-670C-43AB-8EA1-17C0C10879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1" name="Text Box 3">
          <a:extLst>
            <a:ext uri="{FF2B5EF4-FFF2-40B4-BE49-F238E27FC236}">
              <a16:creationId xmlns:a16="http://schemas.microsoft.com/office/drawing/2014/main" id="{2068ED6D-46FD-4B16-926C-CF47AC249A6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2" name="Text Box 3">
          <a:extLst>
            <a:ext uri="{FF2B5EF4-FFF2-40B4-BE49-F238E27FC236}">
              <a16:creationId xmlns:a16="http://schemas.microsoft.com/office/drawing/2014/main" id="{5AB579FB-5619-4B12-8B28-520D4E751A4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3" name="Text Box 3">
          <a:extLst>
            <a:ext uri="{FF2B5EF4-FFF2-40B4-BE49-F238E27FC236}">
              <a16:creationId xmlns:a16="http://schemas.microsoft.com/office/drawing/2014/main" id="{C36AB536-34A2-4808-81C2-6E9D24A1C5A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4" name="Text Box 3">
          <a:extLst>
            <a:ext uri="{FF2B5EF4-FFF2-40B4-BE49-F238E27FC236}">
              <a16:creationId xmlns:a16="http://schemas.microsoft.com/office/drawing/2014/main" id="{90D52C39-7C8F-403D-8FE5-E9A4246466D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5" name="Text Box 3">
          <a:extLst>
            <a:ext uri="{FF2B5EF4-FFF2-40B4-BE49-F238E27FC236}">
              <a16:creationId xmlns:a16="http://schemas.microsoft.com/office/drawing/2014/main" id="{10F410CA-3A93-4BD4-A319-A14D642113D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6" name="Text Box 3">
          <a:extLst>
            <a:ext uri="{FF2B5EF4-FFF2-40B4-BE49-F238E27FC236}">
              <a16:creationId xmlns:a16="http://schemas.microsoft.com/office/drawing/2014/main" id="{BF985CB2-3FB8-4FDF-A611-1C630810A4C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7" name="Text Box 3">
          <a:extLst>
            <a:ext uri="{FF2B5EF4-FFF2-40B4-BE49-F238E27FC236}">
              <a16:creationId xmlns:a16="http://schemas.microsoft.com/office/drawing/2014/main" id="{89212333-2F3E-4666-8AE8-7B8CA3DF011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8" name="Text Box 3">
          <a:extLst>
            <a:ext uri="{FF2B5EF4-FFF2-40B4-BE49-F238E27FC236}">
              <a16:creationId xmlns:a16="http://schemas.microsoft.com/office/drawing/2014/main" id="{FE9451E2-C98E-4CFB-BC04-13FA35A4EF6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9" name="Text Box 3">
          <a:extLst>
            <a:ext uri="{FF2B5EF4-FFF2-40B4-BE49-F238E27FC236}">
              <a16:creationId xmlns:a16="http://schemas.microsoft.com/office/drawing/2014/main" id="{7DC3B445-C0C4-4638-9237-0F935DDF9DD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0" name="Text Box 3">
          <a:extLst>
            <a:ext uri="{FF2B5EF4-FFF2-40B4-BE49-F238E27FC236}">
              <a16:creationId xmlns:a16="http://schemas.microsoft.com/office/drawing/2014/main" id="{EEBE809B-738E-4882-BFCD-C0352A8D13F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1" name="Text Box 3">
          <a:extLst>
            <a:ext uri="{FF2B5EF4-FFF2-40B4-BE49-F238E27FC236}">
              <a16:creationId xmlns:a16="http://schemas.microsoft.com/office/drawing/2014/main" id="{4B2DB7E6-FAFC-49F1-83A8-D66633D7FBB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2" name="Text Box 3">
          <a:extLst>
            <a:ext uri="{FF2B5EF4-FFF2-40B4-BE49-F238E27FC236}">
              <a16:creationId xmlns:a16="http://schemas.microsoft.com/office/drawing/2014/main" id="{A8987C86-F401-42F7-A5A3-D75C9AA86DA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3" name="Text Box 3">
          <a:extLst>
            <a:ext uri="{FF2B5EF4-FFF2-40B4-BE49-F238E27FC236}">
              <a16:creationId xmlns:a16="http://schemas.microsoft.com/office/drawing/2014/main" id="{DBD9C4A5-E317-42EA-897F-A39BF6F3699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4" name="Text Box 3">
          <a:extLst>
            <a:ext uri="{FF2B5EF4-FFF2-40B4-BE49-F238E27FC236}">
              <a16:creationId xmlns:a16="http://schemas.microsoft.com/office/drawing/2014/main" id="{C24A7FA9-78B0-43E2-AB37-118BE79D64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5" name="Text Box 3">
          <a:extLst>
            <a:ext uri="{FF2B5EF4-FFF2-40B4-BE49-F238E27FC236}">
              <a16:creationId xmlns:a16="http://schemas.microsoft.com/office/drawing/2014/main" id="{FB8BA8BA-094C-4D69-BD33-353E54C894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6" name="Text Box 3">
          <a:extLst>
            <a:ext uri="{FF2B5EF4-FFF2-40B4-BE49-F238E27FC236}">
              <a16:creationId xmlns:a16="http://schemas.microsoft.com/office/drawing/2014/main" id="{D61BE3C9-4738-4185-80E6-623AB6B70D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7" name="Text Box 3">
          <a:extLst>
            <a:ext uri="{FF2B5EF4-FFF2-40B4-BE49-F238E27FC236}">
              <a16:creationId xmlns:a16="http://schemas.microsoft.com/office/drawing/2014/main" id="{B2C86C5B-1FCF-43D3-8B21-3ED7352FF17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8" name="Text Box 3">
          <a:extLst>
            <a:ext uri="{FF2B5EF4-FFF2-40B4-BE49-F238E27FC236}">
              <a16:creationId xmlns:a16="http://schemas.microsoft.com/office/drawing/2014/main" id="{FBB4189B-64DF-4298-9F92-64C3C9555B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9" name="Text Box 3">
          <a:extLst>
            <a:ext uri="{FF2B5EF4-FFF2-40B4-BE49-F238E27FC236}">
              <a16:creationId xmlns:a16="http://schemas.microsoft.com/office/drawing/2014/main" id="{EE63E373-7213-43E6-9753-AB6D7C3EBCF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60" name="Text Box 3">
          <a:extLst>
            <a:ext uri="{FF2B5EF4-FFF2-40B4-BE49-F238E27FC236}">
              <a16:creationId xmlns:a16="http://schemas.microsoft.com/office/drawing/2014/main" id="{D25C5A1D-E90C-400B-BB7F-FF20B6F1E6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61" name="Text Box 3">
          <a:extLst>
            <a:ext uri="{FF2B5EF4-FFF2-40B4-BE49-F238E27FC236}">
              <a16:creationId xmlns:a16="http://schemas.microsoft.com/office/drawing/2014/main" id="{177267AE-48F9-4761-8DCF-7BAEE49453D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2" name="Text Box 3">
          <a:extLst>
            <a:ext uri="{FF2B5EF4-FFF2-40B4-BE49-F238E27FC236}">
              <a16:creationId xmlns:a16="http://schemas.microsoft.com/office/drawing/2014/main" id="{69052A32-7C8F-4DD6-8D34-7D60D6E8995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3" name="Text Box 3">
          <a:extLst>
            <a:ext uri="{FF2B5EF4-FFF2-40B4-BE49-F238E27FC236}">
              <a16:creationId xmlns:a16="http://schemas.microsoft.com/office/drawing/2014/main" id="{3759C4E4-C6C8-43B2-9639-79D0A2931B9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4" name="Text Box 3">
          <a:extLst>
            <a:ext uri="{FF2B5EF4-FFF2-40B4-BE49-F238E27FC236}">
              <a16:creationId xmlns:a16="http://schemas.microsoft.com/office/drawing/2014/main" id="{C5CCB52B-232D-4477-9251-A576947F864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5" name="Text Box 3">
          <a:extLst>
            <a:ext uri="{FF2B5EF4-FFF2-40B4-BE49-F238E27FC236}">
              <a16:creationId xmlns:a16="http://schemas.microsoft.com/office/drawing/2014/main" id="{0488608F-98FD-410D-AB17-16504CC3956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6" name="Text Box 3">
          <a:extLst>
            <a:ext uri="{FF2B5EF4-FFF2-40B4-BE49-F238E27FC236}">
              <a16:creationId xmlns:a16="http://schemas.microsoft.com/office/drawing/2014/main" id="{B0173AB0-1DA6-4C98-8CDB-EBB46073FE0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7" name="Text Box 3">
          <a:extLst>
            <a:ext uri="{FF2B5EF4-FFF2-40B4-BE49-F238E27FC236}">
              <a16:creationId xmlns:a16="http://schemas.microsoft.com/office/drawing/2014/main" id="{2A9250F0-0C46-40AD-8514-67D76986455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8" name="Text Box 3">
          <a:extLst>
            <a:ext uri="{FF2B5EF4-FFF2-40B4-BE49-F238E27FC236}">
              <a16:creationId xmlns:a16="http://schemas.microsoft.com/office/drawing/2014/main" id="{B6F7F364-39DB-4D42-A46C-58F9623601E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9" name="Text Box 3">
          <a:extLst>
            <a:ext uri="{FF2B5EF4-FFF2-40B4-BE49-F238E27FC236}">
              <a16:creationId xmlns:a16="http://schemas.microsoft.com/office/drawing/2014/main" id="{12C0A2AA-A8D4-4ACD-B82C-ED97D9F0031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0" name="Text Box 3">
          <a:extLst>
            <a:ext uri="{FF2B5EF4-FFF2-40B4-BE49-F238E27FC236}">
              <a16:creationId xmlns:a16="http://schemas.microsoft.com/office/drawing/2014/main" id="{33D6F36C-268E-49BF-9A96-A009278015F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1" name="Text Box 3">
          <a:extLst>
            <a:ext uri="{FF2B5EF4-FFF2-40B4-BE49-F238E27FC236}">
              <a16:creationId xmlns:a16="http://schemas.microsoft.com/office/drawing/2014/main" id="{F7BAF4EA-B32D-414F-84C1-D9A658B1DBC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2" name="Text Box 3">
          <a:extLst>
            <a:ext uri="{FF2B5EF4-FFF2-40B4-BE49-F238E27FC236}">
              <a16:creationId xmlns:a16="http://schemas.microsoft.com/office/drawing/2014/main" id="{4F6B19D8-6AA1-4B91-9515-A9B50C0BAB9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3" name="Text Box 3">
          <a:extLst>
            <a:ext uri="{FF2B5EF4-FFF2-40B4-BE49-F238E27FC236}">
              <a16:creationId xmlns:a16="http://schemas.microsoft.com/office/drawing/2014/main" id="{66B4075B-FFE6-4998-9F1A-E7A628385EB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4" name="Text Box 3">
          <a:extLst>
            <a:ext uri="{FF2B5EF4-FFF2-40B4-BE49-F238E27FC236}">
              <a16:creationId xmlns:a16="http://schemas.microsoft.com/office/drawing/2014/main" id="{3B425E07-591D-4F89-B6F6-BCF56D95328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5" name="Text Box 3">
          <a:extLst>
            <a:ext uri="{FF2B5EF4-FFF2-40B4-BE49-F238E27FC236}">
              <a16:creationId xmlns:a16="http://schemas.microsoft.com/office/drawing/2014/main" id="{CCA3DD00-9865-4D9C-810C-E728AA84B49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6" name="Text Box 3">
          <a:extLst>
            <a:ext uri="{FF2B5EF4-FFF2-40B4-BE49-F238E27FC236}">
              <a16:creationId xmlns:a16="http://schemas.microsoft.com/office/drawing/2014/main" id="{F609959D-999B-4342-84A8-5C2D40FEE9B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7" name="Text Box 3">
          <a:extLst>
            <a:ext uri="{FF2B5EF4-FFF2-40B4-BE49-F238E27FC236}">
              <a16:creationId xmlns:a16="http://schemas.microsoft.com/office/drawing/2014/main" id="{ACB909BF-0564-453F-BCBB-4D7082E7D71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8" name="Text Box 3">
          <a:extLst>
            <a:ext uri="{FF2B5EF4-FFF2-40B4-BE49-F238E27FC236}">
              <a16:creationId xmlns:a16="http://schemas.microsoft.com/office/drawing/2014/main" id="{96B0EC87-65A7-4C90-9095-D258A83E8D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9" name="Text Box 3">
          <a:extLst>
            <a:ext uri="{FF2B5EF4-FFF2-40B4-BE49-F238E27FC236}">
              <a16:creationId xmlns:a16="http://schemas.microsoft.com/office/drawing/2014/main" id="{B355B091-53DE-424F-B1C7-9763C9FC7E9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0" name="Text Box 3">
          <a:extLst>
            <a:ext uri="{FF2B5EF4-FFF2-40B4-BE49-F238E27FC236}">
              <a16:creationId xmlns:a16="http://schemas.microsoft.com/office/drawing/2014/main" id="{1981F2FE-AF76-47D5-B1A3-427EA98A30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1" name="Text Box 3">
          <a:extLst>
            <a:ext uri="{FF2B5EF4-FFF2-40B4-BE49-F238E27FC236}">
              <a16:creationId xmlns:a16="http://schemas.microsoft.com/office/drawing/2014/main" id="{FA6B810E-9A3A-4438-80AC-8D7EE354EC6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2" name="Text Box 3">
          <a:extLst>
            <a:ext uri="{FF2B5EF4-FFF2-40B4-BE49-F238E27FC236}">
              <a16:creationId xmlns:a16="http://schemas.microsoft.com/office/drawing/2014/main" id="{114E1A43-AE38-43FE-9D94-2E04BF1C7FC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3" name="Text Box 3">
          <a:extLst>
            <a:ext uri="{FF2B5EF4-FFF2-40B4-BE49-F238E27FC236}">
              <a16:creationId xmlns:a16="http://schemas.microsoft.com/office/drawing/2014/main" id="{05B2958F-D3F0-4771-9578-F80560B46FB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4" name="Text Box 3">
          <a:extLst>
            <a:ext uri="{FF2B5EF4-FFF2-40B4-BE49-F238E27FC236}">
              <a16:creationId xmlns:a16="http://schemas.microsoft.com/office/drawing/2014/main" id="{472C7BB1-24F4-4D9A-BB86-D7E89F0B42A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5" name="Text Box 3">
          <a:extLst>
            <a:ext uri="{FF2B5EF4-FFF2-40B4-BE49-F238E27FC236}">
              <a16:creationId xmlns:a16="http://schemas.microsoft.com/office/drawing/2014/main" id="{04683FA2-8850-484D-B2DC-86F8FF790A0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6" name="Text Box 3">
          <a:extLst>
            <a:ext uri="{FF2B5EF4-FFF2-40B4-BE49-F238E27FC236}">
              <a16:creationId xmlns:a16="http://schemas.microsoft.com/office/drawing/2014/main" id="{936EBB0D-2C6C-46EE-9B38-52A48E22D69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7" name="Text Box 3">
          <a:extLst>
            <a:ext uri="{FF2B5EF4-FFF2-40B4-BE49-F238E27FC236}">
              <a16:creationId xmlns:a16="http://schemas.microsoft.com/office/drawing/2014/main" id="{AEC0A3EB-B9E8-4C5E-B8BD-FB9F9800172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8" name="Text Box 3">
          <a:extLst>
            <a:ext uri="{FF2B5EF4-FFF2-40B4-BE49-F238E27FC236}">
              <a16:creationId xmlns:a16="http://schemas.microsoft.com/office/drawing/2014/main" id="{D1AE7B1E-B399-48E0-AF3D-E68F4E7B921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9" name="Text Box 3">
          <a:extLst>
            <a:ext uri="{FF2B5EF4-FFF2-40B4-BE49-F238E27FC236}">
              <a16:creationId xmlns:a16="http://schemas.microsoft.com/office/drawing/2014/main" id="{42CDE6D3-553C-47C8-9023-91F40446427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0" name="Text Box 3">
          <a:extLst>
            <a:ext uri="{FF2B5EF4-FFF2-40B4-BE49-F238E27FC236}">
              <a16:creationId xmlns:a16="http://schemas.microsoft.com/office/drawing/2014/main" id="{3242A154-1F7D-42D6-A854-E333B6A3B28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1" name="Text Box 3">
          <a:extLst>
            <a:ext uri="{FF2B5EF4-FFF2-40B4-BE49-F238E27FC236}">
              <a16:creationId xmlns:a16="http://schemas.microsoft.com/office/drawing/2014/main" id="{82CE0D2C-A556-4766-90DA-520B68B6F6A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2" name="Text Box 3">
          <a:extLst>
            <a:ext uri="{FF2B5EF4-FFF2-40B4-BE49-F238E27FC236}">
              <a16:creationId xmlns:a16="http://schemas.microsoft.com/office/drawing/2014/main" id="{AB21F39D-A5E8-4C8C-BE68-B8B463DB1E6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3" name="Text Box 3">
          <a:extLst>
            <a:ext uri="{FF2B5EF4-FFF2-40B4-BE49-F238E27FC236}">
              <a16:creationId xmlns:a16="http://schemas.microsoft.com/office/drawing/2014/main" id="{15D8BBE9-D29D-4EAE-A8C3-ECD771F14B8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4" name="Text Box 3">
          <a:extLst>
            <a:ext uri="{FF2B5EF4-FFF2-40B4-BE49-F238E27FC236}">
              <a16:creationId xmlns:a16="http://schemas.microsoft.com/office/drawing/2014/main" id="{F0E3A146-32CB-42BA-8C66-4490C6516F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5" name="Text Box 3">
          <a:extLst>
            <a:ext uri="{FF2B5EF4-FFF2-40B4-BE49-F238E27FC236}">
              <a16:creationId xmlns:a16="http://schemas.microsoft.com/office/drawing/2014/main" id="{CD9BBA19-634C-4A64-A6DF-04D252453D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6" name="Text Box 3">
          <a:extLst>
            <a:ext uri="{FF2B5EF4-FFF2-40B4-BE49-F238E27FC236}">
              <a16:creationId xmlns:a16="http://schemas.microsoft.com/office/drawing/2014/main" id="{96B72F81-E564-4E7C-A4D5-1F406DE5A3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7" name="Text Box 3">
          <a:extLst>
            <a:ext uri="{FF2B5EF4-FFF2-40B4-BE49-F238E27FC236}">
              <a16:creationId xmlns:a16="http://schemas.microsoft.com/office/drawing/2014/main" id="{CB375619-07B6-401B-AD5F-8C45C38E71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8" name="Text Box 3">
          <a:extLst>
            <a:ext uri="{FF2B5EF4-FFF2-40B4-BE49-F238E27FC236}">
              <a16:creationId xmlns:a16="http://schemas.microsoft.com/office/drawing/2014/main" id="{EB8C65CF-06B2-48C7-AEF6-09A118A0AB5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9" name="Text Box 3">
          <a:extLst>
            <a:ext uri="{FF2B5EF4-FFF2-40B4-BE49-F238E27FC236}">
              <a16:creationId xmlns:a16="http://schemas.microsoft.com/office/drawing/2014/main" id="{EC67D1D4-3BF0-4DB5-BE67-72A79629BAE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0" name="Text Box 3">
          <a:extLst>
            <a:ext uri="{FF2B5EF4-FFF2-40B4-BE49-F238E27FC236}">
              <a16:creationId xmlns:a16="http://schemas.microsoft.com/office/drawing/2014/main" id="{51ACC6E3-57E3-401D-AC80-F690D5EDF85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1" name="Text Box 3">
          <a:extLst>
            <a:ext uri="{FF2B5EF4-FFF2-40B4-BE49-F238E27FC236}">
              <a16:creationId xmlns:a16="http://schemas.microsoft.com/office/drawing/2014/main" id="{E82944B0-4C72-40B8-8E7D-4B4784BD8E3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2" name="Text Box 3">
          <a:extLst>
            <a:ext uri="{FF2B5EF4-FFF2-40B4-BE49-F238E27FC236}">
              <a16:creationId xmlns:a16="http://schemas.microsoft.com/office/drawing/2014/main" id="{18511685-5D07-446B-96DB-F9E792EDEA4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3" name="Text Box 3">
          <a:extLst>
            <a:ext uri="{FF2B5EF4-FFF2-40B4-BE49-F238E27FC236}">
              <a16:creationId xmlns:a16="http://schemas.microsoft.com/office/drawing/2014/main" id="{C283BFE8-0A11-4ED2-A160-A5E6D31C68A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4" name="Text Box 3">
          <a:extLst>
            <a:ext uri="{FF2B5EF4-FFF2-40B4-BE49-F238E27FC236}">
              <a16:creationId xmlns:a16="http://schemas.microsoft.com/office/drawing/2014/main" id="{006377F3-AAC6-45F9-ADCE-04F691E62F0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5" name="Text Box 3">
          <a:extLst>
            <a:ext uri="{FF2B5EF4-FFF2-40B4-BE49-F238E27FC236}">
              <a16:creationId xmlns:a16="http://schemas.microsoft.com/office/drawing/2014/main" id="{88A328A6-E72B-490B-A07B-BB8D94A281E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6" name="Text Box 3">
          <a:extLst>
            <a:ext uri="{FF2B5EF4-FFF2-40B4-BE49-F238E27FC236}">
              <a16:creationId xmlns:a16="http://schemas.microsoft.com/office/drawing/2014/main" id="{57314C66-D776-4B17-A1BA-7540F01BE7E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7" name="Text Box 3">
          <a:extLst>
            <a:ext uri="{FF2B5EF4-FFF2-40B4-BE49-F238E27FC236}">
              <a16:creationId xmlns:a16="http://schemas.microsoft.com/office/drawing/2014/main" id="{5659DF56-1A73-45A2-9B3B-1250412944E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8" name="Text Box 3">
          <a:extLst>
            <a:ext uri="{FF2B5EF4-FFF2-40B4-BE49-F238E27FC236}">
              <a16:creationId xmlns:a16="http://schemas.microsoft.com/office/drawing/2014/main" id="{A1B5900D-CD52-4B05-84AE-3746545C325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9" name="Text Box 3">
          <a:extLst>
            <a:ext uri="{FF2B5EF4-FFF2-40B4-BE49-F238E27FC236}">
              <a16:creationId xmlns:a16="http://schemas.microsoft.com/office/drawing/2014/main" id="{8D6D4294-3F0E-41D7-80D2-706C16BA531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0" name="Text Box 3">
          <a:extLst>
            <a:ext uri="{FF2B5EF4-FFF2-40B4-BE49-F238E27FC236}">
              <a16:creationId xmlns:a16="http://schemas.microsoft.com/office/drawing/2014/main" id="{F542FA1C-1B52-4906-8BB3-04D54A855BF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1" name="Text Box 3">
          <a:extLst>
            <a:ext uri="{FF2B5EF4-FFF2-40B4-BE49-F238E27FC236}">
              <a16:creationId xmlns:a16="http://schemas.microsoft.com/office/drawing/2014/main" id="{09EC77AD-C7E5-48FC-B391-D505CDF8FCC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2" name="Text Box 3">
          <a:extLst>
            <a:ext uri="{FF2B5EF4-FFF2-40B4-BE49-F238E27FC236}">
              <a16:creationId xmlns:a16="http://schemas.microsoft.com/office/drawing/2014/main" id="{65320715-432E-48FD-87B2-31279D03203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3" name="Text Box 3">
          <a:extLst>
            <a:ext uri="{FF2B5EF4-FFF2-40B4-BE49-F238E27FC236}">
              <a16:creationId xmlns:a16="http://schemas.microsoft.com/office/drawing/2014/main" id="{FA8E68FE-C1DB-4E48-8A7F-061899AD064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4" name="Text Box 3">
          <a:extLst>
            <a:ext uri="{FF2B5EF4-FFF2-40B4-BE49-F238E27FC236}">
              <a16:creationId xmlns:a16="http://schemas.microsoft.com/office/drawing/2014/main" id="{38B13BEB-CABE-430B-97DE-5DD85483BA9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5" name="Text Box 3">
          <a:extLst>
            <a:ext uri="{FF2B5EF4-FFF2-40B4-BE49-F238E27FC236}">
              <a16:creationId xmlns:a16="http://schemas.microsoft.com/office/drawing/2014/main" id="{B3024964-5CF9-4DE9-9576-BCBCB9FE5BB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6" name="Text Box 3">
          <a:extLst>
            <a:ext uri="{FF2B5EF4-FFF2-40B4-BE49-F238E27FC236}">
              <a16:creationId xmlns:a16="http://schemas.microsoft.com/office/drawing/2014/main" id="{BC3D119C-6E6C-467B-BCC2-532D26E1505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7" name="Text Box 3">
          <a:extLst>
            <a:ext uri="{FF2B5EF4-FFF2-40B4-BE49-F238E27FC236}">
              <a16:creationId xmlns:a16="http://schemas.microsoft.com/office/drawing/2014/main" id="{61909EFD-4B4B-49F0-8AB2-8C5A5F70406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8" name="Text Box 3">
          <a:extLst>
            <a:ext uri="{FF2B5EF4-FFF2-40B4-BE49-F238E27FC236}">
              <a16:creationId xmlns:a16="http://schemas.microsoft.com/office/drawing/2014/main" id="{8A03EBEE-4DCF-4859-9945-86ADFD00B59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9" name="Text Box 3">
          <a:extLst>
            <a:ext uri="{FF2B5EF4-FFF2-40B4-BE49-F238E27FC236}">
              <a16:creationId xmlns:a16="http://schemas.microsoft.com/office/drawing/2014/main" id="{542D5FCC-5408-47F9-9C66-8C3092C154F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0" name="Text Box 3">
          <a:extLst>
            <a:ext uri="{FF2B5EF4-FFF2-40B4-BE49-F238E27FC236}">
              <a16:creationId xmlns:a16="http://schemas.microsoft.com/office/drawing/2014/main" id="{2E85F232-D305-4CDF-94E2-87126C42BFC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1" name="Text Box 3">
          <a:extLst>
            <a:ext uri="{FF2B5EF4-FFF2-40B4-BE49-F238E27FC236}">
              <a16:creationId xmlns:a16="http://schemas.microsoft.com/office/drawing/2014/main" id="{6F157E59-291D-45D1-A823-F70C6F8A5CF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2" name="Text Box 3">
          <a:extLst>
            <a:ext uri="{FF2B5EF4-FFF2-40B4-BE49-F238E27FC236}">
              <a16:creationId xmlns:a16="http://schemas.microsoft.com/office/drawing/2014/main" id="{FDE285B1-EFEB-46F2-AFC7-E691A878E5A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3" name="Text Box 3">
          <a:extLst>
            <a:ext uri="{FF2B5EF4-FFF2-40B4-BE49-F238E27FC236}">
              <a16:creationId xmlns:a16="http://schemas.microsoft.com/office/drawing/2014/main" id="{A5630E58-AB54-424E-AA08-1DE340ED198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4" name="Text Box 3">
          <a:extLst>
            <a:ext uri="{FF2B5EF4-FFF2-40B4-BE49-F238E27FC236}">
              <a16:creationId xmlns:a16="http://schemas.microsoft.com/office/drawing/2014/main" id="{2FE520CC-93C5-4765-B513-A45C6F6339D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5" name="Text Box 3">
          <a:extLst>
            <a:ext uri="{FF2B5EF4-FFF2-40B4-BE49-F238E27FC236}">
              <a16:creationId xmlns:a16="http://schemas.microsoft.com/office/drawing/2014/main" id="{C9F42864-D19E-4F46-BE4C-E4C3FDDC007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6" name="Text Box 3">
          <a:extLst>
            <a:ext uri="{FF2B5EF4-FFF2-40B4-BE49-F238E27FC236}">
              <a16:creationId xmlns:a16="http://schemas.microsoft.com/office/drawing/2014/main" id="{AA1FABFB-9D18-4F31-B29F-1D6CC26EB7A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7" name="Text Box 3">
          <a:extLst>
            <a:ext uri="{FF2B5EF4-FFF2-40B4-BE49-F238E27FC236}">
              <a16:creationId xmlns:a16="http://schemas.microsoft.com/office/drawing/2014/main" id="{6F345FF7-1B42-47A8-8396-4F1E32EC6AF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8" name="Text Box 3">
          <a:extLst>
            <a:ext uri="{FF2B5EF4-FFF2-40B4-BE49-F238E27FC236}">
              <a16:creationId xmlns:a16="http://schemas.microsoft.com/office/drawing/2014/main" id="{C9E3B5B8-5FF2-45A7-AB1D-2B52EFD98CB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29" name="Text Box 3">
          <a:extLst>
            <a:ext uri="{FF2B5EF4-FFF2-40B4-BE49-F238E27FC236}">
              <a16:creationId xmlns:a16="http://schemas.microsoft.com/office/drawing/2014/main" id="{ED12D9C5-3287-44EC-9806-0228EBF924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0" name="Text Box 3">
          <a:extLst>
            <a:ext uri="{FF2B5EF4-FFF2-40B4-BE49-F238E27FC236}">
              <a16:creationId xmlns:a16="http://schemas.microsoft.com/office/drawing/2014/main" id="{FCBE0D46-CE53-4461-81CA-B78364B2982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1" name="Text Box 3">
          <a:extLst>
            <a:ext uri="{FF2B5EF4-FFF2-40B4-BE49-F238E27FC236}">
              <a16:creationId xmlns:a16="http://schemas.microsoft.com/office/drawing/2014/main" id="{810AFA28-35EF-40F5-91E8-6F1B0101EA4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2" name="Text Box 3">
          <a:extLst>
            <a:ext uri="{FF2B5EF4-FFF2-40B4-BE49-F238E27FC236}">
              <a16:creationId xmlns:a16="http://schemas.microsoft.com/office/drawing/2014/main" id="{EECB6A56-E0FA-4B04-AD59-BDDFCA0179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33" name="Text Box 3">
          <a:extLst>
            <a:ext uri="{FF2B5EF4-FFF2-40B4-BE49-F238E27FC236}">
              <a16:creationId xmlns:a16="http://schemas.microsoft.com/office/drawing/2014/main" id="{FB0EB58B-6436-4E52-8BAC-17B3E1EA75B0}"/>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34" name="Text Box 3">
          <a:extLst>
            <a:ext uri="{FF2B5EF4-FFF2-40B4-BE49-F238E27FC236}">
              <a16:creationId xmlns:a16="http://schemas.microsoft.com/office/drawing/2014/main" id="{22F0C063-982D-4854-8D53-57B780D99A87}"/>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5" name="Text Box 3">
          <a:extLst>
            <a:ext uri="{FF2B5EF4-FFF2-40B4-BE49-F238E27FC236}">
              <a16:creationId xmlns:a16="http://schemas.microsoft.com/office/drawing/2014/main" id="{E4F24FE8-6C0D-4FCF-95BD-493E6C2F7F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6" name="Text Box 3">
          <a:extLst>
            <a:ext uri="{FF2B5EF4-FFF2-40B4-BE49-F238E27FC236}">
              <a16:creationId xmlns:a16="http://schemas.microsoft.com/office/drawing/2014/main" id="{EBDA8B2E-E1D0-4E86-9702-C39404A4773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7" name="Text Box 3">
          <a:extLst>
            <a:ext uri="{FF2B5EF4-FFF2-40B4-BE49-F238E27FC236}">
              <a16:creationId xmlns:a16="http://schemas.microsoft.com/office/drawing/2014/main" id="{59768A74-EF1C-4041-8D60-97EE81DE6A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8" name="Text Box 3">
          <a:extLst>
            <a:ext uri="{FF2B5EF4-FFF2-40B4-BE49-F238E27FC236}">
              <a16:creationId xmlns:a16="http://schemas.microsoft.com/office/drawing/2014/main" id="{B7F48DD9-9F68-4285-9DF0-AE2E5F4A86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9" name="Text Box 3">
          <a:extLst>
            <a:ext uri="{FF2B5EF4-FFF2-40B4-BE49-F238E27FC236}">
              <a16:creationId xmlns:a16="http://schemas.microsoft.com/office/drawing/2014/main" id="{53078D3A-E795-4E66-9E0D-83D0887D61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0" name="Text Box 3">
          <a:extLst>
            <a:ext uri="{FF2B5EF4-FFF2-40B4-BE49-F238E27FC236}">
              <a16:creationId xmlns:a16="http://schemas.microsoft.com/office/drawing/2014/main" id="{34117D6E-6DDA-48C5-9A87-47EA063C3EB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1" name="Text Box 3">
          <a:extLst>
            <a:ext uri="{FF2B5EF4-FFF2-40B4-BE49-F238E27FC236}">
              <a16:creationId xmlns:a16="http://schemas.microsoft.com/office/drawing/2014/main" id="{9B9C8FE1-1D42-440D-A8FE-EBC08677BC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2" name="Text Box 3">
          <a:extLst>
            <a:ext uri="{FF2B5EF4-FFF2-40B4-BE49-F238E27FC236}">
              <a16:creationId xmlns:a16="http://schemas.microsoft.com/office/drawing/2014/main" id="{277F9ABF-B981-44E9-A881-437F89526E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3" name="Text Box 3">
          <a:extLst>
            <a:ext uri="{FF2B5EF4-FFF2-40B4-BE49-F238E27FC236}">
              <a16:creationId xmlns:a16="http://schemas.microsoft.com/office/drawing/2014/main" id="{9F5A68C9-E7E8-4535-9878-FC4923DB59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4" name="Text Box 3">
          <a:extLst>
            <a:ext uri="{FF2B5EF4-FFF2-40B4-BE49-F238E27FC236}">
              <a16:creationId xmlns:a16="http://schemas.microsoft.com/office/drawing/2014/main" id="{C007E571-EA1F-434F-94CB-9603CB58DD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5" name="Text Box 3">
          <a:extLst>
            <a:ext uri="{FF2B5EF4-FFF2-40B4-BE49-F238E27FC236}">
              <a16:creationId xmlns:a16="http://schemas.microsoft.com/office/drawing/2014/main" id="{74FFA29D-C83B-4D1E-A930-186E2F685B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6" name="Text Box 3">
          <a:extLst>
            <a:ext uri="{FF2B5EF4-FFF2-40B4-BE49-F238E27FC236}">
              <a16:creationId xmlns:a16="http://schemas.microsoft.com/office/drawing/2014/main" id="{599ED906-1065-4666-B52D-1176C6AB907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7" name="Text Box 3">
          <a:extLst>
            <a:ext uri="{FF2B5EF4-FFF2-40B4-BE49-F238E27FC236}">
              <a16:creationId xmlns:a16="http://schemas.microsoft.com/office/drawing/2014/main" id="{CD15C9E1-09CA-4C89-8FE1-22D54FE1F3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8" name="Text Box 3">
          <a:extLst>
            <a:ext uri="{FF2B5EF4-FFF2-40B4-BE49-F238E27FC236}">
              <a16:creationId xmlns:a16="http://schemas.microsoft.com/office/drawing/2014/main" id="{439D3EEC-1853-46B8-BAC1-5A03CDD473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9" name="Text Box 3">
          <a:extLst>
            <a:ext uri="{FF2B5EF4-FFF2-40B4-BE49-F238E27FC236}">
              <a16:creationId xmlns:a16="http://schemas.microsoft.com/office/drawing/2014/main" id="{FBBE999C-5182-4238-B365-EA2FACFC7E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0" name="Text Box 3">
          <a:extLst>
            <a:ext uri="{FF2B5EF4-FFF2-40B4-BE49-F238E27FC236}">
              <a16:creationId xmlns:a16="http://schemas.microsoft.com/office/drawing/2014/main" id="{58EE2BFE-F838-41A8-A78C-7C215D79EB1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1" name="Text Box 3">
          <a:extLst>
            <a:ext uri="{FF2B5EF4-FFF2-40B4-BE49-F238E27FC236}">
              <a16:creationId xmlns:a16="http://schemas.microsoft.com/office/drawing/2014/main" id="{14F6342A-845C-46C0-89BF-AEC1682AB3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2" name="Text Box 3">
          <a:extLst>
            <a:ext uri="{FF2B5EF4-FFF2-40B4-BE49-F238E27FC236}">
              <a16:creationId xmlns:a16="http://schemas.microsoft.com/office/drawing/2014/main" id="{F882456A-6FA3-4878-B111-99859F1FE9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3" name="Text Box 3">
          <a:extLst>
            <a:ext uri="{FF2B5EF4-FFF2-40B4-BE49-F238E27FC236}">
              <a16:creationId xmlns:a16="http://schemas.microsoft.com/office/drawing/2014/main" id="{A0EA1496-1D49-46C2-AB43-22308FDA3E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4" name="Text Box 3">
          <a:extLst>
            <a:ext uri="{FF2B5EF4-FFF2-40B4-BE49-F238E27FC236}">
              <a16:creationId xmlns:a16="http://schemas.microsoft.com/office/drawing/2014/main" id="{3C66D907-9A8D-4E28-93A7-25F9019D94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5" name="Text Box 3">
          <a:extLst>
            <a:ext uri="{FF2B5EF4-FFF2-40B4-BE49-F238E27FC236}">
              <a16:creationId xmlns:a16="http://schemas.microsoft.com/office/drawing/2014/main" id="{25E3D270-0EB5-4BCC-80DA-4F053ED8A0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6" name="Text Box 3">
          <a:extLst>
            <a:ext uri="{FF2B5EF4-FFF2-40B4-BE49-F238E27FC236}">
              <a16:creationId xmlns:a16="http://schemas.microsoft.com/office/drawing/2014/main" id="{58E0C94C-A636-4CAB-A00B-54BE84DE0E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7" name="Text Box 3">
          <a:extLst>
            <a:ext uri="{FF2B5EF4-FFF2-40B4-BE49-F238E27FC236}">
              <a16:creationId xmlns:a16="http://schemas.microsoft.com/office/drawing/2014/main" id="{3C3115D6-8370-46DD-AA20-37158830E9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8" name="Text Box 3">
          <a:extLst>
            <a:ext uri="{FF2B5EF4-FFF2-40B4-BE49-F238E27FC236}">
              <a16:creationId xmlns:a16="http://schemas.microsoft.com/office/drawing/2014/main" id="{7B9C9D62-A8B6-4A94-9FF3-44B1F36A07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9" name="Text Box 3">
          <a:extLst>
            <a:ext uri="{FF2B5EF4-FFF2-40B4-BE49-F238E27FC236}">
              <a16:creationId xmlns:a16="http://schemas.microsoft.com/office/drawing/2014/main" id="{D1E51AA7-FD6A-4AE5-B6F2-19A7D1473B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0" name="Text Box 3">
          <a:extLst>
            <a:ext uri="{FF2B5EF4-FFF2-40B4-BE49-F238E27FC236}">
              <a16:creationId xmlns:a16="http://schemas.microsoft.com/office/drawing/2014/main" id="{0F2C9EC3-6913-4E81-A9A4-E4BC924E35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1" name="Text Box 3">
          <a:extLst>
            <a:ext uri="{FF2B5EF4-FFF2-40B4-BE49-F238E27FC236}">
              <a16:creationId xmlns:a16="http://schemas.microsoft.com/office/drawing/2014/main" id="{755DB07F-60DF-40FE-876D-C592CD3A47E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2" name="Text Box 3">
          <a:extLst>
            <a:ext uri="{FF2B5EF4-FFF2-40B4-BE49-F238E27FC236}">
              <a16:creationId xmlns:a16="http://schemas.microsoft.com/office/drawing/2014/main" id="{C0D493C8-E808-430C-8A25-F727AE42600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3" name="Text Box 3">
          <a:extLst>
            <a:ext uri="{FF2B5EF4-FFF2-40B4-BE49-F238E27FC236}">
              <a16:creationId xmlns:a16="http://schemas.microsoft.com/office/drawing/2014/main" id="{BDFD6554-B4D6-407F-A05F-09976F91AD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4" name="Text Box 3">
          <a:extLst>
            <a:ext uri="{FF2B5EF4-FFF2-40B4-BE49-F238E27FC236}">
              <a16:creationId xmlns:a16="http://schemas.microsoft.com/office/drawing/2014/main" id="{3389F273-4E43-4DA3-9799-8107C93D8A4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5" name="Text Box 3">
          <a:extLst>
            <a:ext uri="{FF2B5EF4-FFF2-40B4-BE49-F238E27FC236}">
              <a16:creationId xmlns:a16="http://schemas.microsoft.com/office/drawing/2014/main" id="{65B84691-BDAD-4117-9227-051AC73E84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6" name="Text Box 3">
          <a:extLst>
            <a:ext uri="{FF2B5EF4-FFF2-40B4-BE49-F238E27FC236}">
              <a16:creationId xmlns:a16="http://schemas.microsoft.com/office/drawing/2014/main" id="{93C6B346-4817-44A5-9237-DB9691ED2E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67" name="Text Box 3">
          <a:extLst>
            <a:ext uri="{FF2B5EF4-FFF2-40B4-BE49-F238E27FC236}">
              <a16:creationId xmlns:a16="http://schemas.microsoft.com/office/drawing/2014/main" id="{7E425A9A-0B58-4FFF-AE36-D8B7990A390B}"/>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68" name="Text Box 3">
          <a:extLst>
            <a:ext uri="{FF2B5EF4-FFF2-40B4-BE49-F238E27FC236}">
              <a16:creationId xmlns:a16="http://schemas.microsoft.com/office/drawing/2014/main" id="{8B4CB59C-397A-46B1-A249-0BC2F1BBA099}"/>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9" name="Text Box 3">
          <a:extLst>
            <a:ext uri="{FF2B5EF4-FFF2-40B4-BE49-F238E27FC236}">
              <a16:creationId xmlns:a16="http://schemas.microsoft.com/office/drawing/2014/main" id="{DB6E696E-A823-4DDF-99AE-F1C3AAC1B34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0" name="Text Box 3">
          <a:extLst>
            <a:ext uri="{FF2B5EF4-FFF2-40B4-BE49-F238E27FC236}">
              <a16:creationId xmlns:a16="http://schemas.microsoft.com/office/drawing/2014/main" id="{C52C68D3-FDB9-4DEA-9384-7AED0638A2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1" name="Text Box 3">
          <a:extLst>
            <a:ext uri="{FF2B5EF4-FFF2-40B4-BE49-F238E27FC236}">
              <a16:creationId xmlns:a16="http://schemas.microsoft.com/office/drawing/2014/main" id="{53E15D47-8675-4EED-8215-9DB390446F5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2" name="Text Box 3">
          <a:extLst>
            <a:ext uri="{FF2B5EF4-FFF2-40B4-BE49-F238E27FC236}">
              <a16:creationId xmlns:a16="http://schemas.microsoft.com/office/drawing/2014/main" id="{4A893C8E-E7A1-41F0-85D7-0CE3D715B8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3" name="Text Box 3">
          <a:extLst>
            <a:ext uri="{FF2B5EF4-FFF2-40B4-BE49-F238E27FC236}">
              <a16:creationId xmlns:a16="http://schemas.microsoft.com/office/drawing/2014/main" id="{EAF75E86-452E-4B43-8726-B69E32B8FB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4" name="Text Box 3">
          <a:extLst>
            <a:ext uri="{FF2B5EF4-FFF2-40B4-BE49-F238E27FC236}">
              <a16:creationId xmlns:a16="http://schemas.microsoft.com/office/drawing/2014/main" id="{278FD423-E34D-4C2A-83E9-5608252CA9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5" name="Text Box 3">
          <a:extLst>
            <a:ext uri="{FF2B5EF4-FFF2-40B4-BE49-F238E27FC236}">
              <a16:creationId xmlns:a16="http://schemas.microsoft.com/office/drawing/2014/main" id="{0F417695-7924-422B-B72E-575C9D7EC2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6" name="Text Box 3">
          <a:extLst>
            <a:ext uri="{FF2B5EF4-FFF2-40B4-BE49-F238E27FC236}">
              <a16:creationId xmlns:a16="http://schemas.microsoft.com/office/drawing/2014/main" id="{A0C7D116-784F-4A34-A808-CFCFBDDFC9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7" name="Text Box 3">
          <a:extLst>
            <a:ext uri="{FF2B5EF4-FFF2-40B4-BE49-F238E27FC236}">
              <a16:creationId xmlns:a16="http://schemas.microsoft.com/office/drawing/2014/main" id="{406E7E75-48A5-4213-BC3C-5EDAD8B633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8" name="Text Box 3">
          <a:extLst>
            <a:ext uri="{FF2B5EF4-FFF2-40B4-BE49-F238E27FC236}">
              <a16:creationId xmlns:a16="http://schemas.microsoft.com/office/drawing/2014/main" id="{DC188FC2-F1BF-41DD-9D25-F96E4493D46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9" name="Text Box 3">
          <a:extLst>
            <a:ext uri="{FF2B5EF4-FFF2-40B4-BE49-F238E27FC236}">
              <a16:creationId xmlns:a16="http://schemas.microsoft.com/office/drawing/2014/main" id="{FA4DA310-4FE0-4520-8CCD-9688D26152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0" name="Text Box 3">
          <a:extLst>
            <a:ext uri="{FF2B5EF4-FFF2-40B4-BE49-F238E27FC236}">
              <a16:creationId xmlns:a16="http://schemas.microsoft.com/office/drawing/2014/main" id="{849A2819-B894-4227-9478-56D8380218C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1" name="Text Box 3">
          <a:extLst>
            <a:ext uri="{FF2B5EF4-FFF2-40B4-BE49-F238E27FC236}">
              <a16:creationId xmlns:a16="http://schemas.microsoft.com/office/drawing/2014/main" id="{DE8FF62E-184C-4FDD-82EA-9B03CE3A33E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2" name="Text Box 3">
          <a:extLst>
            <a:ext uri="{FF2B5EF4-FFF2-40B4-BE49-F238E27FC236}">
              <a16:creationId xmlns:a16="http://schemas.microsoft.com/office/drawing/2014/main" id="{9D5E654C-034B-4769-9FCF-038374F844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3" name="Text Box 3">
          <a:extLst>
            <a:ext uri="{FF2B5EF4-FFF2-40B4-BE49-F238E27FC236}">
              <a16:creationId xmlns:a16="http://schemas.microsoft.com/office/drawing/2014/main" id="{59A01DEA-2AD1-4792-BE17-398F23AE4D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4" name="Text Box 3">
          <a:extLst>
            <a:ext uri="{FF2B5EF4-FFF2-40B4-BE49-F238E27FC236}">
              <a16:creationId xmlns:a16="http://schemas.microsoft.com/office/drawing/2014/main" id="{39C8B336-1D40-4311-AD5B-52D88A8D634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5" name="Text Box 3">
          <a:extLst>
            <a:ext uri="{FF2B5EF4-FFF2-40B4-BE49-F238E27FC236}">
              <a16:creationId xmlns:a16="http://schemas.microsoft.com/office/drawing/2014/main" id="{85513DDE-0C04-40F4-A159-86721B30A0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6" name="Text Box 3">
          <a:extLst>
            <a:ext uri="{FF2B5EF4-FFF2-40B4-BE49-F238E27FC236}">
              <a16:creationId xmlns:a16="http://schemas.microsoft.com/office/drawing/2014/main" id="{15C1807B-E018-47C2-AAE2-F435E8FE30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7" name="Text Box 3">
          <a:extLst>
            <a:ext uri="{FF2B5EF4-FFF2-40B4-BE49-F238E27FC236}">
              <a16:creationId xmlns:a16="http://schemas.microsoft.com/office/drawing/2014/main" id="{5E6FD583-4CC4-4695-948F-61BC75673E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8" name="Text Box 3">
          <a:extLst>
            <a:ext uri="{FF2B5EF4-FFF2-40B4-BE49-F238E27FC236}">
              <a16:creationId xmlns:a16="http://schemas.microsoft.com/office/drawing/2014/main" id="{FC8A87E6-5895-4247-BB2A-E560E5AFC12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9" name="Text Box 3">
          <a:extLst>
            <a:ext uri="{FF2B5EF4-FFF2-40B4-BE49-F238E27FC236}">
              <a16:creationId xmlns:a16="http://schemas.microsoft.com/office/drawing/2014/main" id="{A329AFA4-1A43-4CF9-BCF6-9153591EC4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0" name="Text Box 3">
          <a:extLst>
            <a:ext uri="{FF2B5EF4-FFF2-40B4-BE49-F238E27FC236}">
              <a16:creationId xmlns:a16="http://schemas.microsoft.com/office/drawing/2014/main" id="{496C8EC7-777A-4FBD-A912-5D8B57E3CD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1" name="Text Box 3">
          <a:extLst>
            <a:ext uri="{FF2B5EF4-FFF2-40B4-BE49-F238E27FC236}">
              <a16:creationId xmlns:a16="http://schemas.microsoft.com/office/drawing/2014/main" id="{44515A2D-7B92-4681-98C9-4CA56E889A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2" name="Text Box 3">
          <a:extLst>
            <a:ext uri="{FF2B5EF4-FFF2-40B4-BE49-F238E27FC236}">
              <a16:creationId xmlns:a16="http://schemas.microsoft.com/office/drawing/2014/main" id="{B3CAA7D8-4011-4797-BF18-0C6A58CABD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3" name="Text Box 3">
          <a:extLst>
            <a:ext uri="{FF2B5EF4-FFF2-40B4-BE49-F238E27FC236}">
              <a16:creationId xmlns:a16="http://schemas.microsoft.com/office/drawing/2014/main" id="{E6129B8D-7464-4DA9-BF28-2456E55C12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4" name="Text Box 3">
          <a:extLst>
            <a:ext uri="{FF2B5EF4-FFF2-40B4-BE49-F238E27FC236}">
              <a16:creationId xmlns:a16="http://schemas.microsoft.com/office/drawing/2014/main" id="{C054487B-EF05-4F7A-B8CD-04DF904C72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5" name="Text Box 3">
          <a:extLst>
            <a:ext uri="{FF2B5EF4-FFF2-40B4-BE49-F238E27FC236}">
              <a16:creationId xmlns:a16="http://schemas.microsoft.com/office/drawing/2014/main" id="{80BCB531-218C-477E-A5BB-1849B884CB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6" name="Text Box 3">
          <a:extLst>
            <a:ext uri="{FF2B5EF4-FFF2-40B4-BE49-F238E27FC236}">
              <a16:creationId xmlns:a16="http://schemas.microsoft.com/office/drawing/2014/main" id="{51C6D586-F498-44FE-8C6A-3CC4DC6F91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7" name="Text Box 3">
          <a:extLst>
            <a:ext uri="{FF2B5EF4-FFF2-40B4-BE49-F238E27FC236}">
              <a16:creationId xmlns:a16="http://schemas.microsoft.com/office/drawing/2014/main" id="{C0CAAC40-0DF4-463D-B2AB-7F235F11B97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8" name="Text Box 3">
          <a:extLst>
            <a:ext uri="{FF2B5EF4-FFF2-40B4-BE49-F238E27FC236}">
              <a16:creationId xmlns:a16="http://schemas.microsoft.com/office/drawing/2014/main" id="{1666B727-8DE0-4172-9816-2859984225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9" name="Text Box 3">
          <a:extLst>
            <a:ext uri="{FF2B5EF4-FFF2-40B4-BE49-F238E27FC236}">
              <a16:creationId xmlns:a16="http://schemas.microsoft.com/office/drawing/2014/main" id="{B7053567-0BD5-4439-B12B-7AFEF1E3864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0" name="Text Box 3">
          <a:extLst>
            <a:ext uri="{FF2B5EF4-FFF2-40B4-BE49-F238E27FC236}">
              <a16:creationId xmlns:a16="http://schemas.microsoft.com/office/drawing/2014/main" id="{A23FCA5C-73B8-4CFF-8F4D-DC16E4DC39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01" name="Text Box 3">
          <a:extLst>
            <a:ext uri="{FF2B5EF4-FFF2-40B4-BE49-F238E27FC236}">
              <a16:creationId xmlns:a16="http://schemas.microsoft.com/office/drawing/2014/main" id="{83F022A3-3A0E-41D8-B893-AA2212369439}"/>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02" name="Text Box 3">
          <a:extLst>
            <a:ext uri="{FF2B5EF4-FFF2-40B4-BE49-F238E27FC236}">
              <a16:creationId xmlns:a16="http://schemas.microsoft.com/office/drawing/2014/main" id="{C6280E28-F40B-4BDF-8C5F-C83297A4752A}"/>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3" name="Text Box 3">
          <a:extLst>
            <a:ext uri="{FF2B5EF4-FFF2-40B4-BE49-F238E27FC236}">
              <a16:creationId xmlns:a16="http://schemas.microsoft.com/office/drawing/2014/main" id="{B9835D00-4B95-4D40-BDB5-859CABA1C5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4" name="Text Box 3">
          <a:extLst>
            <a:ext uri="{FF2B5EF4-FFF2-40B4-BE49-F238E27FC236}">
              <a16:creationId xmlns:a16="http://schemas.microsoft.com/office/drawing/2014/main" id="{5012A970-0073-420F-9EF9-1EC0307ADAD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5" name="Text Box 3">
          <a:extLst>
            <a:ext uri="{FF2B5EF4-FFF2-40B4-BE49-F238E27FC236}">
              <a16:creationId xmlns:a16="http://schemas.microsoft.com/office/drawing/2014/main" id="{8100DEC4-C6DA-465A-838E-EFAE5B00BFA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6" name="Text Box 3">
          <a:extLst>
            <a:ext uri="{FF2B5EF4-FFF2-40B4-BE49-F238E27FC236}">
              <a16:creationId xmlns:a16="http://schemas.microsoft.com/office/drawing/2014/main" id="{E86F61DB-D575-46C5-BB65-7A19A6A9D8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7" name="Text Box 3">
          <a:extLst>
            <a:ext uri="{FF2B5EF4-FFF2-40B4-BE49-F238E27FC236}">
              <a16:creationId xmlns:a16="http://schemas.microsoft.com/office/drawing/2014/main" id="{A119AB10-C5E1-4DB8-AAFA-3B0856C7E0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8" name="Text Box 3">
          <a:extLst>
            <a:ext uri="{FF2B5EF4-FFF2-40B4-BE49-F238E27FC236}">
              <a16:creationId xmlns:a16="http://schemas.microsoft.com/office/drawing/2014/main" id="{68FE9901-75EF-4265-B216-74F61C37DD1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9" name="Text Box 3">
          <a:extLst>
            <a:ext uri="{FF2B5EF4-FFF2-40B4-BE49-F238E27FC236}">
              <a16:creationId xmlns:a16="http://schemas.microsoft.com/office/drawing/2014/main" id="{A0FAE4B5-47FE-4904-A54C-7AE50B35D4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0" name="Text Box 3">
          <a:extLst>
            <a:ext uri="{FF2B5EF4-FFF2-40B4-BE49-F238E27FC236}">
              <a16:creationId xmlns:a16="http://schemas.microsoft.com/office/drawing/2014/main" id="{AC32347A-79DC-489F-8D9F-7C9C16AD52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1" name="Text Box 3">
          <a:extLst>
            <a:ext uri="{FF2B5EF4-FFF2-40B4-BE49-F238E27FC236}">
              <a16:creationId xmlns:a16="http://schemas.microsoft.com/office/drawing/2014/main" id="{319E1007-026C-431E-B006-786ED2BB230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2" name="Text Box 3">
          <a:extLst>
            <a:ext uri="{FF2B5EF4-FFF2-40B4-BE49-F238E27FC236}">
              <a16:creationId xmlns:a16="http://schemas.microsoft.com/office/drawing/2014/main" id="{AB6380B8-8EA1-4BBE-B925-DCE99F55637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3" name="Text Box 3">
          <a:extLst>
            <a:ext uri="{FF2B5EF4-FFF2-40B4-BE49-F238E27FC236}">
              <a16:creationId xmlns:a16="http://schemas.microsoft.com/office/drawing/2014/main" id="{2AEA6DEB-D8CD-4A84-B456-5AFBAC0EACE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4" name="Text Box 3">
          <a:extLst>
            <a:ext uri="{FF2B5EF4-FFF2-40B4-BE49-F238E27FC236}">
              <a16:creationId xmlns:a16="http://schemas.microsoft.com/office/drawing/2014/main" id="{8732CE28-3A5B-419E-8F6C-6560BD344C9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5" name="Text Box 3">
          <a:extLst>
            <a:ext uri="{FF2B5EF4-FFF2-40B4-BE49-F238E27FC236}">
              <a16:creationId xmlns:a16="http://schemas.microsoft.com/office/drawing/2014/main" id="{920C4C29-20E4-4964-8B39-37CBD5EF3B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6" name="Text Box 3">
          <a:extLst>
            <a:ext uri="{FF2B5EF4-FFF2-40B4-BE49-F238E27FC236}">
              <a16:creationId xmlns:a16="http://schemas.microsoft.com/office/drawing/2014/main" id="{2669BD20-542B-4690-94B8-F733A16545C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7" name="Text Box 3">
          <a:extLst>
            <a:ext uri="{FF2B5EF4-FFF2-40B4-BE49-F238E27FC236}">
              <a16:creationId xmlns:a16="http://schemas.microsoft.com/office/drawing/2014/main" id="{A3237B58-52A7-48DB-8F8E-3E4D5DB57EE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8" name="Text Box 3">
          <a:extLst>
            <a:ext uri="{FF2B5EF4-FFF2-40B4-BE49-F238E27FC236}">
              <a16:creationId xmlns:a16="http://schemas.microsoft.com/office/drawing/2014/main" id="{1F099384-4A42-4D09-96D5-144B07A7B6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9" name="Text Box 3">
          <a:extLst>
            <a:ext uri="{FF2B5EF4-FFF2-40B4-BE49-F238E27FC236}">
              <a16:creationId xmlns:a16="http://schemas.microsoft.com/office/drawing/2014/main" id="{015B66D4-AB22-48CD-9314-FBAC905C2EE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0" name="Text Box 3">
          <a:extLst>
            <a:ext uri="{FF2B5EF4-FFF2-40B4-BE49-F238E27FC236}">
              <a16:creationId xmlns:a16="http://schemas.microsoft.com/office/drawing/2014/main" id="{1559B790-1F09-4202-8F5D-5C2C73B15D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1" name="Text Box 3">
          <a:extLst>
            <a:ext uri="{FF2B5EF4-FFF2-40B4-BE49-F238E27FC236}">
              <a16:creationId xmlns:a16="http://schemas.microsoft.com/office/drawing/2014/main" id="{E64B185C-ECCB-40FA-B526-0E1132FDFC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2" name="Text Box 3">
          <a:extLst>
            <a:ext uri="{FF2B5EF4-FFF2-40B4-BE49-F238E27FC236}">
              <a16:creationId xmlns:a16="http://schemas.microsoft.com/office/drawing/2014/main" id="{81649142-CC6D-4A99-9687-D59680C4E9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3" name="Text Box 3">
          <a:extLst>
            <a:ext uri="{FF2B5EF4-FFF2-40B4-BE49-F238E27FC236}">
              <a16:creationId xmlns:a16="http://schemas.microsoft.com/office/drawing/2014/main" id="{631B83B3-906F-458C-844E-E17890D4D5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4" name="Text Box 3">
          <a:extLst>
            <a:ext uri="{FF2B5EF4-FFF2-40B4-BE49-F238E27FC236}">
              <a16:creationId xmlns:a16="http://schemas.microsoft.com/office/drawing/2014/main" id="{70183831-643A-4842-8A66-9AA04F34FAD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5" name="Text Box 3">
          <a:extLst>
            <a:ext uri="{FF2B5EF4-FFF2-40B4-BE49-F238E27FC236}">
              <a16:creationId xmlns:a16="http://schemas.microsoft.com/office/drawing/2014/main" id="{CF805E58-8B96-42B9-B8A2-35B4026416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6" name="Text Box 3">
          <a:extLst>
            <a:ext uri="{FF2B5EF4-FFF2-40B4-BE49-F238E27FC236}">
              <a16:creationId xmlns:a16="http://schemas.microsoft.com/office/drawing/2014/main" id="{519E1F34-4A45-4A23-886C-799ED5D861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7" name="Text Box 3">
          <a:extLst>
            <a:ext uri="{FF2B5EF4-FFF2-40B4-BE49-F238E27FC236}">
              <a16:creationId xmlns:a16="http://schemas.microsoft.com/office/drawing/2014/main" id="{C2A9224D-7954-4D78-AD48-56A1CFD657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8" name="Text Box 3">
          <a:extLst>
            <a:ext uri="{FF2B5EF4-FFF2-40B4-BE49-F238E27FC236}">
              <a16:creationId xmlns:a16="http://schemas.microsoft.com/office/drawing/2014/main" id="{068279EC-CA6E-483B-BBA7-53EF7F64E06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9" name="Text Box 3">
          <a:extLst>
            <a:ext uri="{FF2B5EF4-FFF2-40B4-BE49-F238E27FC236}">
              <a16:creationId xmlns:a16="http://schemas.microsoft.com/office/drawing/2014/main" id="{6424353D-6944-41BC-9B4D-94FF9050C2D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0" name="Text Box 3">
          <a:extLst>
            <a:ext uri="{FF2B5EF4-FFF2-40B4-BE49-F238E27FC236}">
              <a16:creationId xmlns:a16="http://schemas.microsoft.com/office/drawing/2014/main" id="{9D252924-74FC-4D12-B988-D07B4A0CC78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1" name="Text Box 3">
          <a:extLst>
            <a:ext uri="{FF2B5EF4-FFF2-40B4-BE49-F238E27FC236}">
              <a16:creationId xmlns:a16="http://schemas.microsoft.com/office/drawing/2014/main" id="{F06DC785-2236-48EA-A6F5-623D7D4EFD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2" name="Text Box 3">
          <a:extLst>
            <a:ext uri="{FF2B5EF4-FFF2-40B4-BE49-F238E27FC236}">
              <a16:creationId xmlns:a16="http://schemas.microsoft.com/office/drawing/2014/main" id="{B2E023BD-F91E-437A-BF59-2FC16E3E65E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3" name="Text Box 3">
          <a:extLst>
            <a:ext uri="{FF2B5EF4-FFF2-40B4-BE49-F238E27FC236}">
              <a16:creationId xmlns:a16="http://schemas.microsoft.com/office/drawing/2014/main" id="{C1FC5DAA-7168-44F7-9BF7-8121C70482D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4" name="Text Box 3">
          <a:extLst>
            <a:ext uri="{FF2B5EF4-FFF2-40B4-BE49-F238E27FC236}">
              <a16:creationId xmlns:a16="http://schemas.microsoft.com/office/drawing/2014/main" id="{EC81FAB8-CC37-4AED-B10C-E16032F487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35" name="Text Box 3">
          <a:extLst>
            <a:ext uri="{FF2B5EF4-FFF2-40B4-BE49-F238E27FC236}">
              <a16:creationId xmlns:a16="http://schemas.microsoft.com/office/drawing/2014/main" id="{5644A8A3-2BC5-4243-85EB-7E96DF55B47C}"/>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36" name="Text Box 3">
          <a:extLst>
            <a:ext uri="{FF2B5EF4-FFF2-40B4-BE49-F238E27FC236}">
              <a16:creationId xmlns:a16="http://schemas.microsoft.com/office/drawing/2014/main" id="{20C7A9BC-C93A-4EB0-9D32-1D1E13CA3748}"/>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7" name="Text Box 3">
          <a:extLst>
            <a:ext uri="{FF2B5EF4-FFF2-40B4-BE49-F238E27FC236}">
              <a16:creationId xmlns:a16="http://schemas.microsoft.com/office/drawing/2014/main" id="{6328AE56-ACB4-4C36-9CBD-4D348C492B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8" name="Text Box 3">
          <a:extLst>
            <a:ext uri="{FF2B5EF4-FFF2-40B4-BE49-F238E27FC236}">
              <a16:creationId xmlns:a16="http://schemas.microsoft.com/office/drawing/2014/main" id="{85DA2563-7C5D-467C-92B2-AD83FC0684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9" name="Text Box 3">
          <a:extLst>
            <a:ext uri="{FF2B5EF4-FFF2-40B4-BE49-F238E27FC236}">
              <a16:creationId xmlns:a16="http://schemas.microsoft.com/office/drawing/2014/main" id="{0C2268EC-6386-4590-AB4A-A1365DB635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0" name="Text Box 3">
          <a:extLst>
            <a:ext uri="{FF2B5EF4-FFF2-40B4-BE49-F238E27FC236}">
              <a16:creationId xmlns:a16="http://schemas.microsoft.com/office/drawing/2014/main" id="{3CD8CFB1-8485-4173-83AE-3BB3EACC8D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1" name="Text Box 3">
          <a:extLst>
            <a:ext uri="{FF2B5EF4-FFF2-40B4-BE49-F238E27FC236}">
              <a16:creationId xmlns:a16="http://schemas.microsoft.com/office/drawing/2014/main" id="{CC02B46F-BEF7-4F1A-A5AF-9337E7634A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2" name="Text Box 3">
          <a:extLst>
            <a:ext uri="{FF2B5EF4-FFF2-40B4-BE49-F238E27FC236}">
              <a16:creationId xmlns:a16="http://schemas.microsoft.com/office/drawing/2014/main" id="{C5941510-0F70-478F-89BE-4FE44BD733C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3" name="Text Box 3">
          <a:extLst>
            <a:ext uri="{FF2B5EF4-FFF2-40B4-BE49-F238E27FC236}">
              <a16:creationId xmlns:a16="http://schemas.microsoft.com/office/drawing/2014/main" id="{18EA85AB-56B4-45AD-8EEC-7F1D56501CA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4" name="Text Box 3">
          <a:extLst>
            <a:ext uri="{FF2B5EF4-FFF2-40B4-BE49-F238E27FC236}">
              <a16:creationId xmlns:a16="http://schemas.microsoft.com/office/drawing/2014/main" id="{4142A8C3-49F3-4430-9B05-AA978CA0FB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5" name="Text Box 3">
          <a:extLst>
            <a:ext uri="{FF2B5EF4-FFF2-40B4-BE49-F238E27FC236}">
              <a16:creationId xmlns:a16="http://schemas.microsoft.com/office/drawing/2014/main" id="{47191BA8-6907-41AE-80FB-8A6B92F1477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6" name="Text Box 3">
          <a:extLst>
            <a:ext uri="{FF2B5EF4-FFF2-40B4-BE49-F238E27FC236}">
              <a16:creationId xmlns:a16="http://schemas.microsoft.com/office/drawing/2014/main" id="{959685AC-49D1-4C17-8FD8-95976247F9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7" name="Text Box 3">
          <a:extLst>
            <a:ext uri="{FF2B5EF4-FFF2-40B4-BE49-F238E27FC236}">
              <a16:creationId xmlns:a16="http://schemas.microsoft.com/office/drawing/2014/main" id="{3731E462-ACF4-433B-AFB3-D42B984229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8" name="Text Box 3">
          <a:extLst>
            <a:ext uri="{FF2B5EF4-FFF2-40B4-BE49-F238E27FC236}">
              <a16:creationId xmlns:a16="http://schemas.microsoft.com/office/drawing/2014/main" id="{4F1DB9A4-33FC-42AF-AA60-F5C4D2B622A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9" name="Text Box 3">
          <a:extLst>
            <a:ext uri="{FF2B5EF4-FFF2-40B4-BE49-F238E27FC236}">
              <a16:creationId xmlns:a16="http://schemas.microsoft.com/office/drawing/2014/main" id="{7A02EEA7-00BF-408D-9A70-E7A8DF9D4B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0" name="Text Box 3">
          <a:extLst>
            <a:ext uri="{FF2B5EF4-FFF2-40B4-BE49-F238E27FC236}">
              <a16:creationId xmlns:a16="http://schemas.microsoft.com/office/drawing/2014/main" id="{770B28DD-116A-4758-A502-EBB43A45DC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1" name="Text Box 3">
          <a:extLst>
            <a:ext uri="{FF2B5EF4-FFF2-40B4-BE49-F238E27FC236}">
              <a16:creationId xmlns:a16="http://schemas.microsoft.com/office/drawing/2014/main" id="{AE251B53-9BD9-4D2F-98B9-5AA67D98021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2" name="Text Box 3">
          <a:extLst>
            <a:ext uri="{FF2B5EF4-FFF2-40B4-BE49-F238E27FC236}">
              <a16:creationId xmlns:a16="http://schemas.microsoft.com/office/drawing/2014/main" id="{122EC458-05D8-48FC-983B-D97660EF08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3" name="Text Box 3">
          <a:extLst>
            <a:ext uri="{FF2B5EF4-FFF2-40B4-BE49-F238E27FC236}">
              <a16:creationId xmlns:a16="http://schemas.microsoft.com/office/drawing/2014/main" id="{3FAF5A69-629D-4075-A453-9BE06AA2DB3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4" name="Text Box 3">
          <a:extLst>
            <a:ext uri="{FF2B5EF4-FFF2-40B4-BE49-F238E27FC236}">
              <a16:creationId xmlns:a16="http://schemas.microsoft.com/office/drawing/2014/main" id="{9C247012-10A3-4D18-8C08-2B48EA9E91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5" name="Text Box 3">
          <a:extLst>
            <a:ext uri="{FF2B5EF4-FFF2-40B4-BE49-F238E27FC236}">
              <a16:creationId xmlns:a16="http://schemas.microsoft.com/office/drawing/2014/main" id="{14D605B1-B72F-4E0A-8EB9-682B646ED7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6" name="Text Box 3">
          <a:extLst>
            <a:ext uri="{FF2B5EF4-FFF2-40B4-BE49-F238E27FC236}">
              <a16:creationId xmlns:a16="http://schemas.microsoft.com/office/drawing/2014/main" id="{6DBDDA9B-B11D-41F4-B0B3-78877B68FD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7" name="Text Box 3">
          <a:extLst>
            <a:ext uri="{FF2B5EF4-FFF2-40B4-BE49-F238E27FC236}">
              <a16:creationId xmlns:a16="http://schemas.microsoft.com/office/drawing/2014/main" id="{4D784CA3-2FAE-4565-97EF-4030421247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8" name="Text Box 3">
          <a:extLst>
            <a:ext uri="{FF2B5EF4-FFF2-40B4-BE49-F238E27FC236}">
              <a16:creationId xmlns:a16="http://schemas.microsoft.com/office/drawing/2014/main" id="{2C7EE94C-2420-4009-8422-9C8C1AF256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9" name="Text Box 3">
          <a:extLst>
            <a:ext uri="{FF2B5EF4-FFF2-40B4-BE49-F238E27FC236}">
              <a16:creationId xmlns:a16="http://schemas.microsoft.com/office/drawing/2014/main" id="{6CFDBA15-89D2-49AF-B48E-F1403AD25F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0" name="Text Box 3">
          <a:extLst>
            <a:ext uri="{FF2B5EF4-FFF2-40B4-BE49-F238E27FC236}">
              <a16:creationId xmlns:a16="http://schemas.microsoft.com/office/drawing/2014/main" id="{46467ABA-50EC-4293-9E1A-0D0107346C1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1" name="Text Box 3">
          <a:extLst>
            <a:ext uri="{FF2B5EF4-FFF2-40B4-BE49-F238E27FC236}">
              <a16:creationId xmlns:a16="http://schemas.microsoft.com/office/drawing/2014/main" id="{E1B825BE-DDC1-445C-B800-0230BA7EDE2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2" name="Text Box 3">
          <a:extLst>
            <a:ext uri="{FF2B5EF4-FFF2-40B4-BE49-F238E27FC236}">
              <a16:creationId xmlns:a16="http://schemas.microsoft.com/office/drawing/2014/main" id="{2D3976D4-AC3F-42EB-A2A6-E8AA07BDC3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3" name="Text Box 3">
          <a:extLst>
            <a:ext uri="{FF2B5EF4-FFF2-40B4-BE49-F238E27FC236}">
              <a16:creationId xmlns:a16="http://schemas.microsoft.com/office/drawing/2014/main" id="{E4C95D8F-E752-42E6-BDA5-A55904B141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4" name="Text Box 3">
          <a:extLst>
            <a:ext uri="{FF2B5EF4-FFF2-40B4-BE49-F238E27FC236}">
              <a16:creationId xmlns:a16="http://schemas.microsoft.com/office/drawing/2014/main" id="{2F0D72F0-2F0A-4212-8EBE-F29437F269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5" name="Text Box 3">
          <a:extLst>
            <a:ext uri="{FF2B5EF4-FFF2-40B4-BE49-F238E27FC236}">
              <a16:creationId xmlns:a16="http://schemas.microsoft.com/office/drawing/2014/main" id="{DEE6E6FA-08D8-48B3-947F-CC54D0F3DB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6" name="Text Box 3">
          <a:extLst>
            <a:ext uri="{FF2B5EF4-FFF2-40B4-BE49-F238E27FC236}">
              <a16:creationId xmlns:a16="http://schemas.microsoft.com/office/drawing/2014/main" id="{D225BFB5-FABA-427E-8392-A74A87D2FF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7" name="Text Box 3">
          <a:extLst>
            <a:ext uri="{FF2B5EF4-FFF2-40B4-BE49-F238E27FC236}">
              <a16:creationId xmlns:a16="http://schemas.microsoft.com/office/drawing/2014/main" id="{DDC52C3D-DD56-4437-891E-F02F76652B2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8" name="Text Box 3">
          <a:extLst>
            <a:ext uri="{FF2B5EF4-FFF2-40B4-BE49-F238E27FC236}">
              <a16:creationId xmlns:a16="http://schemas.microsoft.com/office/drawing/2014/main" id="{FA5C472F-75A9-4439-8AD0-F9E40D0219A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69" name="Text Box 3">
          <a:extLst>
            <a:ext uri="{FF2B5EF4-FFF2-40B4-BE49-F238E27FC236}">
              <a16:creationId xmlns:a16="http://schemas.microsoft.com/office/drawing/2014/main" id="{035FDC03-6C91-4FA5-83FB-5ACD76AB5AE8}"/>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70" name="Text Box 3">
          <a:extLst>
            <a:ext uri="{FF2B5EF4-FFF2-40B4-BE49-F238E27FC236}">
              <a16:creationId xmlns:a16="http://schemas.microsoft.com/office/drawing/2014/main" id="{9F5120E9-770A-4E78-BC70-7B8C2B546A74}"/>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1" name="Text Box 3">
          <a:extLst>
            <a:ext uri="{FF2B5EF4-FFF2-40B4-BE49-F238E27FC236}">
              <a16:creationId xmlns:a16="http://schemas.microsoft.com/office/drawing/2014/main" id="{71D55698-914B-46F0-94EE-3BCBAAA6C1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2" name="Text Box 3">
          <a:extLst>
            <a:ext uri="{FF2B5EF4-FFF2-40B4-BE49-F238E27FC236}">
              <a16:creationId xmlns:a16="http://schemas.microsoft.com/office/drawing/2014/main" id="{CA0AE372-8527-4561-B747-FBAF7DEBDC2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3" name="Text Box 3">
          <a:extLst>
            <a:ext uri="{FF2B5EF4-FFF2-40B4-BE49-F238E27FC236}">
              <a16:creationId xmlns:a16="http://schemas.microsoft.com/office/drawing/2014/main" id="{7EF44572-C96E-4E32-B3DE-64149D2ADD3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4" name="Text Box 3">
          <a:extLst>
            <a:ext uri="{FF2B5EF4-FFF2-40B4-BE49-F238E27FC236}">
              <a16:creationId xmlns:a16="http://schemas.microsoft.com/office/drawing/2014/main" id="{267F9B32-73DD-43B1-9A88-BB45F9B915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5" name="Text Box 3">
          <a:extLst>
            <a:ext uri="{FF2B5EF4-FFF2-40B4-BE49-F238E27FC236}">
              <a16:creationId xmlns:a16="http://schemas.microsoft.com/office/drawing/2014/main" id="{2C9D9996-30C8-4F0D-870A-90FE463808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6" name="Text Box 3">
          <a:extLst>
            <a:ext uri="{FF2B5EF4-FFF2-40B4-BE49-F238E27FC236}">
              <a16:creationId xmlns:a16="http://schemas.microsoft.com/office/drawing/2014/main" id="{6610C46E-E419-482E-BC63-6305533634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7" name="Text Box 3">
          <a:extLst>
            <a:ext uri="{FF2B5EF4-FFF2-40B4-BE49-F238E27FC236}">
              <a16:creationId xmlns:a16="http://schemas.microsoft.com/office/drawing/2014/main" id="{86ED1E6D-AE8E-45CD-98C6-27A97314CAB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8" name="Text Box 3">
          <a:extLst>
            <a:ext uri="{FF2B5EF4-FFF2-40B4-BE49-F238E27FC236}">
              <a16:creationId xmlns:a16="http://schemas.microsoft.com/office/drawing/2014/main" id="{2E967237-8B1D-4D35-B0AD-9996CF463F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9" name="Text Box 3">
          <a:extLst>
            <a:ext uri="{FF2B5EF4-FFF2-40B4-BE49-F238E27FC236}">
              <a16:creationId xmlns:a16="http://schemas.microsoft.com/office/drawing/2014/main" id="{53B97949-FA1C-4B6D-BCC4-562D307C20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0" name="Text Box 3">
          <a:extLst>
            <a:ext uri="{FF2B5EF4-FFF2-40B4-BE49-F238E27FC236}">
              <a16:creationId xmlns:a16="http://schemas.microsoft.com/office/drawing/2014/main" id="{0D6D3C41-5A2A-4360-9FB3-51B79E2B72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1" name="Text Box 3">
          <a:extLst>
            <a:ext uri="{FF2B5EF4-FFF2-40B4-BE49-F238E27FC236}">
              <a16:creationId xmlns:a16="http://schemas.microsoft.com/office/drawing/2014/main" id="{F14B0E08-59C9-4471-94FD-DC7C34E57FA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2" name="Text Box 3">
          <a:extLst>
            <a:ext uri="{FF2B5EF4-FFF2-40B4-BE49-F238E27FC236}">
              <a16:creationId xmlns:a16="http://schemas.microsoft.com/office/drawing/2014/main" id="{4AC89F5F-59BB-46E4-AD3C-CB7AD0A828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3" name="Text Box 3">
          <a:extLst>
            <a:ext uri="{FF2B5EF4-FFF2-40B4-BE49-F238E27FC236}">
              <a16:creationId xmlns:a16="http://schemas.microsoft.com/office/drawing/2014/main" id="{CAA25073-472E-4B81-B4E8-FE9F5108FF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4" name="Text Box 3">
          <a:extLst>
            <a:ext uri="{FF2B5EF4-FFF2-40B4-BE49-F238E27FC236}">
              <a16:creationId xmlns:a16="http://schemas.microsoft.com/office/drawing/2014/main" id="{014A37A0-42B6-4E52-BEB5-A50DAEFDD2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5" name="Text Box 3">
          <a:extLst>
            <a:ext uri="{FF2B5EF4-FFF2-40B4-BE49-F238E27FC236}">
              <a16:creationId xmlns:a16="http://schemas.microsoft.com/office/drawing/2014/main" id="{2611D532-2F6F-40D0-AE81-BCB301FC27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6" name="Text Box 3">
          <a:extLst>
            <a:ext uri="{FF2B5EF4-FFF2-40B4-BE49-F238E27FC236}">
              <a16:creationId xmlns:a16="http://schemas.microsoft.com/office/drawing/2014/main" id="{A91BDFEE-7EC6-4E69-9DBB-E4056053B89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7" name="Text Box 3">
          <a:extLst>
            <a:ext uri="{FF2B5EF4-FFF2-40B4-BE49-F238E27FC236}">
              <a16:creationId xmlns:a16="http://schemas.microsoft.com/office/drawing/2014/main" id="{CA27DD9D-8D65-404D-91AE-291D926956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8" name="Text Box 3">
          <a:extLst>
            <a:ext uri="{FF2B5EF4-FFF2-40B4-BE49-F238E27FC236}">
              <a16:creationId xmlns:a16="http://schemas.microsoft.com/office/drawing/2014/main" id="{BB500D78-3EDB-43E4-8913-FEF618970D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9" name="Text Box 3">
          <a:extLst>
            <a:ext uri="{FF2B5EF4-FFF2-40B4-BE49-F238E27FC236}">
              <a16:creationId xmlns:a16="http://schemas.microsoft.com/office/drawing/2014/main" id="{B1B572A5-DF8A-47AC-A74D-C484F065B25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0" name="Text Box 3">
          <a:extLst>
            <a:ext uri="{FF2B5EF4-FFF2-40B4-BE49-F238E27FC236}">
              <a16:creationId xmlns:a16="http://schemas.microsoft.com/office/drawing/2014/main" id="{0FF0ABA1-C755-4AF6-A1F2-1795A43272E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1" name="Text Box 3">
          <a:extLst>
            <a:ext uri="{FF2B5EF4-FFF2-40B4-BE49-F238E27FC236}">
              <a16:creationId xmlns:a16="http://schemas.microsoft.com/office/drawing/2014/main" id="{70AA6DE7-1607-4633-9CAD-E466C37A5C1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2" name="Text Box 3">
          <a:extLst>
            <a:ext uri="{FF2B5EF4-FFF2-40B4-BE49-F238E27FC236}">
              <a16:creationId xmlns:a16="http://schemas.microsoft.com/office/drawing/2014/main" id="{DB366D5E-308C-42DB-B853-562360E1A25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3" name="Text Box 3">
          <a:extLst>
            <a:ext uri="{FF2B5EF4-FFF2-40B4-BE49-F238E27FC236}">
              <a16:creationId xmlns:a16="http://schemas.microsoft.com/office/drawing/2014/main" id="{F3E9C0E4-38A7-4A45-A8D6-C4F8608177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4" name="Text Box 3">
          <a:extLst>
            <a:ext uri="{FF2B5EF4-FFF2-40B4-BE49-F238E27FC236}">
              <a16:creationId xmlns:a16="http://schemas.microsoft.com/office/drawing/2014/main" id="{D025D36E-EC23-40C9-8CCE-94FA86736D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5" name="Text Box 3">
          <a:extLst>
            <a:ext uri="{FF2B5EF4-FFF2-40B4-BE49-F238E27FC236}">
              <a16:creationId xmlns:a16="http://schemas.microsoft.com/office/drawing/2014/main" id="{1A9776E6-E618-4705-8EB1-0062509145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6" name="Text Box 3">
          <a:extLst>
            <a:ext uri="{FF2B5EF4-FFF2-40B4-BE49-F238E27FC236}">
              <a16:creationId xmlns:a16="http://schemas.microsoft.com/office/drawing/2014/main" id="{0260FBE4-8FD7-46CF-B2B4-29A041DF907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7" name="Text Box 3">
          <a:extLst>
            <a:ext uri="{FF2B5EF4-FFF2-40B4-BE49-F238E27FC236}">
              <a16:creationId xmlns:a16="http://schemas.microsoft.com/office/drawing/2014/main" id="{EB0B42FE-0F05-445D-90C2-186456C482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8" name="Text Box 3">
          <a:extLst>
            <a:ext uri="{FF2B5EF4-FFF2-40B4-BE49-F238E27FC236}">
              <a16:creationId xmlns:a16="http://schemas.microsoft.com/office/drawing/2014/main" id="{3432B492-533D-4E4B-950F-898A3CF571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9" name="Text Box 3">
          <a:extLst>
            <a:ext uri="{FF2B5EF4-FFF2-40B4-BE49-F238E27FC236}">
              <a16:creationId xmlns:a16="http://schemas.microsoft.com/office/drawing/2014/main" id="{9899CA8C-C84B-403A-88D9-A7D5181CB0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0" name="Text Box 3">
          <a:extLst>
            <a:ext uri="{FF2B5EF4-FFF2-40B4-BE49-F238E27FC236}">
              <a16:creationId xmlns:a16="http://schemas.microsoft.com/office/drawing/2014/main" id="{843E4D12-B230-4A4F-8EFB-1C9E102905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1" name="Text Box 3">
          <a:extLst>
            <a:ext uri="{FF2B5EF4-FFF2-40B4-BE49-F238E27FC236}">
              <a16:creationId xmlns:a16="http://schemas.microsoft.com/office/drawing/2014/main" id="{C25BFF92-21FE-4F12-9AB4-ACB75515072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2" name="Text Box 3">
          <a:extLst>
            <a:ext uri="{FF2B5EF4-FFF2-40B4-BE49-F238E27FC236}">
              <a16:creationId xmlns:a16="http://schemas.microsoft.com/office/drawing/2014/main" id="{17CA215C-0A53-46AD-A348-08F85B0046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203" name="Text Box 3">
          <a:extLst>
            <a:ext uri="{FF2B5EF4-FFF2-40B4-BE49-F238E27FC236}">
              <a16:creationId xmlns:a16="http://schemas.microsoft.com/office/drawing/2014/main" id="{D8F67CDA-F1F9-4AD2-A861-70439DE5E07B}"/>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4" name="Text Box 3">
          <a:extLst>
            <a:ext uri="{FF2B5EF4-FFF2-40B4-BE49-F238E27FC236}">
              <a16:creationId xmlns:a16="http://schemas.microsoft.com/office/drawing/2014/main" id="{DD44D43A-6E89-4F43-86B6-02250AEBEC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5" name="Text Box 3">
          <a:extLst>
            <a:ext uri="{FF2B5EF4-FFF2-40B4-BE49-F238E27FC236}">
              <a16:creationId xmlns:a16="http://schemas.microsoft.com/office/drawing/2014/main" id="{AA6A877A-DED6-4F4C-ADF7-AD81075FFA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6" name="Text Box 3">
          <a:extLst>
            <a:ext uri="{FF2B5EF4-FFF2-40B4-BE49-F238E27FC236}">
              <a16:creationId xmlns:a16="http://schemas.microsoft.com/office/drawing/2014/main" id="{6BFA6815-4C5D-423E-A09E-A1CB4F6A29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7" name="Text Box 3">
          <a:extLst>
            <a:ext uri="{FF2B5EF4-FFF2-40B4-BE49-F238E27FC236}">
              <a16:creationId xmlns:a16="http://schemas.microsoft.com/office/drawing/2014/main" id="{8AA5F838-1586-47B4-BD54-46A24050D5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8" name="Text Box 3">
          <a:extLst>
            <a:ext uri="{FF2B5EF4-FFF2-40B4-BE49-F238E27FC236}">
              <a16:creationId xmlns:a16="http://schemas.microsoft.com/office/drawing/2014/main" id="{AD758C71-DFD4-4277-B64A-61BFE8BF496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9" name="Text Box 3">
          <a:extLst>
            <a:ext uri="{FF2B5EF4-FFF2-40B4-BE49-F238E27FC236}">
              <a16:creationId xmlns:a16="http://schemas.microsoft.com/office/drawing/2014/main" id="{50EA814F-1BC1-4D92-92C1-D11617D55C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0" name="Text Box 3">
          <a:extLst>
            <a:ext uri="{FF2B5EF4-FFF2-40B4-BE49-F238E27FC236}">
              <a16:creationId xmlns:a16="http://schemas.microsoft.com/office/drawing/2014/main" id="{27D31E10-C3E9-4397-98AD-F49D0E3C94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1" name="Text Box 3">
          <a:extLst>
            <a:ext uri="{FF2B5EF4-FFF2-40B4-BE49-F238E27FC236}">
              <a16:creationId xmlns:a16="http://schemas.microsoft.com/office/drawing/2014/main" id="{6C95ECA6-102E-4CEA-98CB-A619154FE5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2" name="Text Box 3">
          <a:extLst>
            <a:ext uri="{FF2B5EF4-FFF2-40B4-BE49-F238E27FC236}">
              <a16:creationId xmlns:a16="http://schemas.microsoft.com/office/drawing/2014/main" id="{A090AFB9-7EE8-45D9-B421-DF520F99FB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3" name="Text Box 3">
          <a:extLst>
            <a:ext uri="{FF2B5EF4-FFF2-40B4-BE49-F238E27FC236}">
              <a16:creationId xmlns:a16="http://schemas.microsoft.com/office/drawing/2014/main" id="{C20E18A9-7E72-4E14-A703-C40679EA38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4" name="Text Box 3">
          <a:extLst>
            <a:ext uri="{FF2B5EF4-FFF2-40B4-BE49-F238E27FC236}">
              <a16:creationId xmlns:a16="http://schemas.microsoft.com/office/drawing/2014/main" id="{01A9D72D-FCFB-4FE3-921A-CB6D7F3831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5" name="Text Box 3">
          <a:extLst>
            <a:ext uri="{FF2B5EF4-FFF2-40B4-BE49-F238E27FC236}">
              <a16:creationId xmlns:a16="http://schemas.microsoft.com/office/drawing/2014/main" id="{75C7EB24-4A08-492C-9A7F-217C7BD55AA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6" name="Text Box 3">
          <a:extLst>
            <a:ext uri="{FF2B5EF4-FFF2-40B4-BE49-F238E27FC236}">
              <a16:creationId xmlns:a16="http://schemas.microsoft.com/office/drawing/2014/main" id="{01D2151B-D5DB-4B7C-97E1-4F49E652C8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7" name="Text Box 3">
          <a:extLst>
            <a:ext uri="{FF2B5EF4-FFF2-40B4-BE49-F238E27FC236}">
              <a16:creationId xmlns:a16="http://schemas.microsoft.com/office/drawing/2014/main" id="{3BF56ABA-2C2D-4BD1-BBB1-E0A6A20A6C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8" name="Text Box 3">
          <a:extLst>
            <a:ext uri="{FF2B5EF4-FFF2-40B4-BE49-F238E27FC236}">
              <a16:creationId xmlns:a16="http://schemas.microsoft.com/office/drawing/2014/main" id="{95F4E5F5-C120-49C3-A380-B00D25E8DA3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9" name="Text Box 3">
          <a:extLst>
            <a:ext uri="{FF2B5EF4-FFF2-40B4-BE49-F238E27FC236}">
              <a16:creationId xmlns:a16="http://schemas.microsoft.com/office/drawing/2014/main" id="{87D3EEBD-8B86-4E2D-B9E0-BFAC8C10FB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0" name="Text Box 3">
          <a:extLst>
            <a:ext uri="{FF2B5EF4-FFF2-40B4-BE49-F238E27FC236}">
              <a16:creationId xmlns:a16="http://schemas.microsoft.com/office/drawing/2014/main" id="{8F52B9E3-D479-4B75-8158-7FC6EDDBEEF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1" name="Text Box 3">
          <a:extLst>
            <a:ext uri="{FF2B5EF4-FFF2-40B4-BE49-F238E27FC236}">
              <a16:creationId xmlns:a16="http://schemas.microsoft.com/office/drawing/2014/main" id="{F57C1EAA-BE32-46A5-9124-9F091A158DD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2" name="Text Box 3">
          <a:extLst>
            <a:ext uri="{FF2B5EF4-FFF2-40B4-BE49-F238E27FC236}">
              <a16:creationId xmlns:a16="http://schemas.microsoft.com/office/drawing/2014/main" id="{128AAFC0-FBA7-4A4E-B73B-CE8B1DE368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3" name="Text Box 3">
          <a:extLst>
            <a:ext uri="{FF2B5EF4-FFF2-40B4-BE49-F238E27FC236}">
              <a16:creationId xmlns:a16="http://schemas.microsoft.com/office/drawing/2014/main" id="{E6474549-0C59-4470-B0BA-4A1A966D810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4" name="Text Box 3">
          <a:extLst>
            <a:ext uri="{FF2B5EF4-FFF2-40B4-BE49-F238E27FC236}">
              <a16:creationId xmlns:a16="http://schemas.microsoft.com/office/drawing/2014/main" id="{8979BCFE-9246-40EF-840D-3DC316701D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5" name="Text Box 3">
          <a:extLst>
            <a:ext uri="{FF2B5EF4-FFF2-40B4-BE49-F238E27FC236}">
              <a16:creationId xmlns:a16="http://schemas.microsoft.com/office/drawing/2014/main" id="{1F4EF1E4-FB60-470E-9D69-49BB09747E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6" name="Text Box 3">
          <a:extLst>
            <a:ext uri="{FF2B5EF4-FFF2-40B4-BE49-F238E27FC236}">
              <a16:creationId xmlns:a16="http://schemas.microsoft.com/office/drawing/2014/main" id="{F2718160-A47B-4350-B13A-25CA25ED85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7" name="Text Box 3">
          <a:extLst>
            <a:ext uri="{FF2B5EF4-FFF2-40B4-BE49-F238E27FC236}">
              <a16:creationId xmlns:a16="http://schemas.microsoft.com/office/drawing/2014/main" id="{DFE5C427-91A5-47DD-AA10-6B0B8742F3F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8" name="Text Box 3">
          <a:extLst>
            <a:ext uri="{FF2B5EF4-FFF2-40B4-BE49-F238E27FC236}">
              <a16:creationId xmlns:a16="http://schemas.microsoft.com/office/drawing/2014/main" id="{74389CFC-0CEB-44BE-BA68-8B4E252099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9" name="Text Box 3">
          <a:extLst>
            <a:ext uri="{FF2B5EF4-FFF2-40B4-BE49-F238E27FC236}">
              <a16:creationId xmlns:a16="http://schemas.microsoft.com/office/drawing/2014/main" id="{3197F529-B8D1-4D9B-9B42-0D65192FEE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0" name="Text Box 3">
          <a:extLst>
            <a:ext uri="{FF2B5EF4-FFF2-40B4-BE49-F238E27FC236}">
              <a16:creationId xmlns:a16="http://schemas.microsoft.com/office/drawing/2014/main" id="{82BB4647-BB42-4ADB-940B-25CF84546F3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1" name="Text Box 3">
          <a:extLst>
            <a:ext uri="{FF2B5EF4-FFF2-40B4-BE49-F238E27FC236}">
              <a16:creationId xmlns:a16="http://schemas.microsoft.com/office/drawing/2014/main" id="{1822BCAB-A577-45B2-A921-E713FDF7699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2" name="Text Box 3">
          <a:extLst>
            <a:ext uri="{FF2B5EF4-FFF2-40B4-BE49-F238E27FC236}">
              <a16:creationId xmlns:a16="http://schemas.microsoft.com/office/drawing/2014/main" id="{CD061238-3B7B-4033-949D-96F26AEA06A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3" name="Text Box 3">
          <a:extLst>
            <a:ext uri="{FF2B5EF4-FFF2-40B4-BE49-F238E27FC236}">
              <a16:creationId xmlns:a16="http://schemas.microsoft.com/office/drawing/2014/main" id="{64ECAA45-6023-4260-A7AB-07F68B6636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4" name="Text Box 3">
          <a:extLst>
            <a:ext uri="{FF2B5EF4-FFF2-40B4-BE49-F238E27FC236}">
              <a16:creationId xmlns:a16="http://schemas.microsoft.com/office/drawing/2014/main" id="{B45B11D3-01EB-4085-9F7D-221320C049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5" name="Text Box 3">
          <a:extLst>
            <a:ext uri="{FF2B5EF4-FFF2-40B4-BE49-F238E27FC236}">
              <a16:creationId xmlns:a16="http://schemas.microsoft.com/office/drawing/2014/main" id="{5EF28DD1-7376-45DF-8931-31EE8D4CB1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6" name="Text Box 3">
          <a:extLst>
            <a:ext uri="{FF2B5EF4-FFF2-40B4-BE49-F238E27FC236}">
              <a16:creationId xmlns:a16="http://schemas.microsoft.com/office/drawing/2014/main" id="{9748BEEB-9D30-4A82-90A7-6D99D75E23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7" name="Text Box 3">
          <a:extLst>
            <a:ext uri="{FF2B5EF4-FFF2-40B4-BE49-F238E27FC236}">
              <a16:creationId xmlns:a16="http://schemas.microsoft.com/office/drawing/2014/main" id="{60789889-FB0E-4DFB-9EBC-52FE220235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8" name="Text Box 3">
          <a:extLst>
            <a:ext uri="{FF2B5EF4-FFF2-40B4-BE49-F238E27FC236}">
              <a16:creationId xmlns:a16="http://schemas.microsoft.com/office/drawing/2014/main" id="{2D7E8DD9-3264-400F-8D25-CCE76B62393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9" name="Text Box 3">
          <a:extLst>
            <a:ext uri="{FF2B5EF4-FFF2-40B4-BE49-F238E27FC236}">
              <a16:creationId xmlns:a16="http://schemas.microsoft.com/office/drawing/2014/main" id="{DB50FCAF-DA27-4FEB-8F06-F73EDF6048C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240" name="Text Box 3">
          <a:extLst>
            <a:ext uri="{FF2B5EF4-FFF2-40B4-BE49-F238E27FC236}">
              <a16:creationId xmlns:a16="http://schemas.microsoft.com/office/drawing/2014/main" id="{B43149D1-7539-4C00-BC01-99DCAEEA68FE}"/>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241" name="Text Box 3">
          <a:extLst>
            <a:ext uri="{FF2B5EF4-FFF2-40B4-BE49-F238E27FC236}">
              <a16:creationId xmlns:a16="http://schemas.microsoft.com/office/drawing/2014/main" id="{EECE50F8-ADBA-4937-8482-912D5EBB8148}"/>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2" name="Text Box 3">
          <a:extLst>
            <a:ext uri="{FF2B5EF4-FFF2-40B4-BE49-F238E27FC236}">
              <a16:creationId xmlns:a16="http://schemas.microsoft.com/office/drawing/2014/main" id="{649605FD-1832-45E1-9F62-F9384D47E03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3" name="Text Box 3">
          <a:extLst>
            <a:ext uri="{FF2B5EF4-FFF2-40B4-BE49-F238E27FC236}">
              <a16:creationId xmlns:a16="http://schemas.microsoft.com/office/drawing/2014/main" id="{F1643D50-5543-4DD9-B131-CF4E1EE5E1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4" name="Text Box 3">
          <a:extLst>
            <a:ext uri="{FF2B5EF4-FFF2-40B4-BE49-F238E27FC236}">
              <a16:creationId xmlns:a16="http://schemas.microsoft.com/office/drawing/2014/main" id="{80E1AE7C-FD05-4F7A-9FF8-D90A54C1EA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5" name="Text Box 3">
          <a:extLst>
            <a:ext uri="{FF2B5EF4-FFF2-40B4-BE49-F238E27FC236}">
              <a16:creationId xmlns:a16="http://schemas.microsoft.com/office/drawing/2014/main" id="{BBB76F90-CAEC-4A2A-A503-D30F4531290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6" name="Text Box 3">
          <a:extLst>
            <a:ext uri="{FF2B5EF4-FFF2-40B4-BE49-F238E27FC236}">
              <a16:creationId xmlns:a16="http://schemas.microsoft.com/office/drawing/2014/main" id="{BD12936E-9E83-4FAC-A356-C79980DF69D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7" name="Text Box 3">
          <a:extLst>
            <a:ext uri="{FF2B5EF4-FFF2-40B4-BE49-F238E27FC236}">
              <a16:creationId xmlns:a16="http://schemas.microsoft.com/office/drawing/2014/main" id="{0D7DAA3E-2C0C-449C-97A6-973B3197A0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8" name="Text Box 3">
          <a:extLst>
            <a:ext uri="{FF2B5EF4-FFF2-40B4-BE49-F238E27FC236}">
              <a16:creationId xmlns:a16="http://schemas.microsoft.com/office/drawing/2014/main" id="{9581D1B2-6D76-4F73-9DFC-83CE9373963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9" name="Text Box 3">
          <a:extLst>
            <a:ext uri="{FF2B5EF4-FFF2-40B4-BE49-F238E27FC236}">
              <a16:creationId xmlns:a16="http://schemas.microsoft.com/office/drawing/2014/main" id="{2EAB1E28-6C8B-4499-8E76-BAB5ABB8A1B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0" name="Text Box 3">
          <a:extLst>
            <a:ext uri="{FF2B5EF4-FFF2-40B4-BE49-F238E27FC236}">
              <a16:creationId xmlns:a16="http://schemas.microsoft.com/office/drawing/2014/main" id="{4FD6CD7F-871E-4CA8-B766-481BC2692C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1" name="Text Box 3">
          <a:extLst>
            <a:ext uri="{FF2B5EF4-FFF2-40B4-BE49-F238E27FC236}">
              <a16:creationId xmlns:a16="http://schemas.microsoft.com/office/drawing/2014/main" id="{BF2F53C0-5A53-43FC-AB96-B9D6DFD783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2" name="Text Box 3">
          <a:extLst>
            <a:ext uri="{FF2B5EF4-FFF2-40B4-BE49-F238E27FC236}">
              <a16:creationId xmlns:a16="http://schemas.microsoft.com/office/drawing/2014/main" id="{C21CB908-A349-45A2-A10D-4A397E40C67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3" name="Text Box 3">
          <a:extLst>
            <a:ext uri="{FF2B5EF4-FFF2-40B4-BE49-F238E27FC236}">
              <a16:creationId xmlns:a16="http://schemas.microsoft.com/office/drawing/2014/main" id="{F382D611-748E-4DAB-83FB-213A365FDE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4" name="Text Box 3">
          <a:extLst>
            <a:ext uri="{FF2B5EF4-FFF2-40B4-BE49-F238E27FC236}">
              <a16:creationId xmlns:a16="http://schemas.microsoft.com/office/drawing/2014/main" id="{71C655F4-9852-4167-ABDE-4D3FCD1507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5" name="Text Box 3">
          <a:extLst>
            <a:ext uri="{FF2B5EF4-FFF2-40B4-BE49-F238E27FC236}">
              <a16:creationId xmlns:a16="http://schemas.microsoft.com/office/drawing/2014/main" id="{F1615B1E-8ECD-4556-9F60-C56C8FF4F8D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6" name="Text Box 3">
          <a:extLst>
            <a:ext uri="{FF2B5EF4-FFF2-40B4-BE49-F238E27FC236}">
              <a16:creationId xmlns:a16="http://schemas.microsoft.com/office/drawing/2014/main" id="{3CDF86B3-1F8B-475C-94F9-BAA4520722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7" name="Text Box 3">
          <a:extLst>
            <a:ext uri="{FF2B5EF4-FFF2-40B4-BE49-F238E27FC236}">
              <a16:creationId xmlns:a16="http://schemas.microsoft.com/office/drawing/2014/main" id="{86DD9C3B-1297-407D-A924-261526355F3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8" name="Text Box 3">
          <a:extLst>
            <a:ext uri="{FF2B5EF4-FFF2-40B4-BE49-F238E27FC236}">
              <a16:creationId xmlns:a16="http://schemas.microsoft.com/office/drawing/2014/main" id="{F6120656-EFBF-425E-89D3-91204EB78F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9" name="Text Box 3">
          <a:extLst>
            <a:ext uri="{FF2B5EF4-FFF2-40B4-BE49-F238E27FC236}">
              <a16:creationId xmlns:a16="http://schemas.microsoft.com/office/drawing/2014/main" id="{C7C10B1C-D065-42A5-9673-F6810C1B717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0" name="Text Box 3">
          <a:extLst>
            <a:ext uri="{FF2B5EF4-FFF2-40B4-BE49-F238E27FC236}">
              <a16:creationId xmlns:a16="http://schemas.microsoft.com/office/drawing/2014/main" id="{23805AFB-1715-4975-8A2F-2B4E03FEFC3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1" name="Text Box 3">
          <a:extLst>
            <a:ext uri="{FF2B5EF4-FFF2-40B4-BE49-F238E27FC236}">
              <a16:creationId xmlns:a16="http://schemas.microsoft.com/office/drawing/2014/main" id="{4CBABCE9-2501-483E-A9D7-3E035EBE085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2" name="Text Box 3">
          <a:extLst>
            <a:ext uri="{FF2B5EF4-FFF2-40B4-BE49-F238E27FC236}">
              <a16:creationId xmlns:a16="http://schemas.microsoft.com/office/drawing/2014/main" id="{0473814C-B827-48D8-9A56-9F73A55164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3" name="Text Box 3">
          <a:extLst>
            <a:ext uri="{FF2B5EF4-FFF2-40B4-BE49-F238E27FC236}">
              <a16:creationId xmlns:a16="http://schemas.microsoft.com/office/drawing/2014/main" id="{54FBCED3-ECCD-4504-8667-5E353397DCA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4" name="Text Box 3">
          <a:extLst>
            <a:ext uri="{FF2B5EF4-FFF2-40B4-BE49-F238E27FC236}">
              <a16:creationId xmlns:a16="http://schemas.microsoft.com/office/drawing/2014/main" id="{0DF4C044-5866-440F-8740-018B624CECC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5" name="Text Box 3">
          <a:extLst>
            <a:ext uri="{FF2B5EF4-FFF2-40B4-BE49-F238E27FC236}">
              <a16:creationId xmlns:a16="http://schemas.microsoft.com/office/drawing/2014/main" id="{9B1F5804-6042-4B70-838C-17113EBF59E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6" name="Text Box 3">
          <a:extLst>
            <a:ext uri="{FF2B5EF4-FFF2-40B4-BE49-F238E27FC236}">
              <a16:creationId xmlns:a16="http://schemas.microsoft.com/office/drawing/2014/main" id="{9F20CD48-05A8-49D2-AB8B-BFC077C00D4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7" name="Text Box 3">
          <a:extLst>
            <a:ext uri="{FF2B5EF4-FFF2-40B4-BE49-F238E27FC236}">
              <a16:creationId xmlns:a16="http://schemas.microsoft.com/office/drawing/2014/main" id="{9D00F4A9-5F66-408E-B341-2B69A103302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8" name="Text Box 3">
          <a:extLst>
            <a:ext uri="{FF2B5EF4-FFF2-40B4-BE49-F238E27FC236}">
              <a16:creationId xmlns:a16="http://schemas.microsoft.com/office/drawing/2014/main" id="{006313D9-B6DD-4D11-B721-2F31410B969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9" name="Text Box 3">
          <a:extLst>
            <a:ext uri="{FF2B5EF4-FFF2-40B4-BE49-F238E27FC236}">
              <a16:creationId xmlns:a16="http://schemas.microsoft.com/office/drawing/2014/main" id="{D09FC5EA-D302-4CFA-8136-DB5F08D8460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0" name="Text Box 3">
          <a:extLst>
            <a:ext uri="{FF2B5EF4-FFF2-40B4-BE49-F238E27FC236}">
              <a16:creationId xmlns:a16="http://schemas.microsoft.com/office/drawing/2014/main" id="{7445F5AD-2620-439A-8318-677E1EA90D8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1" name="Text Box 3">
          <a:extLst>
            <a:ext uri="{FF2B5EF4-FFF2-40B4-BE49-F238E27FC236}">
              <a16:creationId xmlns:a16="http://schemas.microsoft.com/office/drawing/2014/main" id="{311AB9BC-9FC2-40D0-97C6-88E0B66640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2" name="Text Box 3">
          <a:extLst>
            <a:ext uri="{FF2B5EF4-FFF2-40B4-BE49-F238E27FC236}">
              <a16:creationId xmlns:a16="http://schemas.microsoft.com/office/drawing/2014/main" id="{4AC310C3-20B7-469E-B341-76758D126DB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3" name="Text Box 3">
          <a:extLst>
            <a:ext uri="{FF2B5EF4-FFF2-40B4-BE49-F238E27FC236}">
              <a16:creationId xmlns:a16="http://schemas.microsoft.com/office/drawing/2014/main" id="{57C7FBCF-4164-4E22-92A4-C684B1C9A5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4" name="Text Box 3">
          <a:extLst>
            <a:ext uri="{FF2B5EF4-FFF2-40B4-BE49-F238E27FC236}">
              <a16:creationId xmlns:a16="http://schemas.microsoft.com/office/drawing/2014/main" id="{927DF6BF-B8CD-4C56-BC3B-9AD9F6020288}"/>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5" name="Text Box 3">
          <a:extLst>
            <a:ext uri="{FF2B5EF4-FFF2-40B4-BE49-F238E27FC236}">
              <a16:creationId xmlns:a16="http://schemas.microsoft.com/office/drawing/2014/main" id="{8EF0D723-EF29-42AF-B04C-FD78F34A0B30}"/>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6" name="Text Box 3">
          <a:extLst>
            <a:ext uri="{FF2B5EF4-FFF2-40B4-BE49-F238E27FC236}">
              <a16:creationId xmlns:a16="http://schemas.microsoft.com/office/drawing/2014/main" id="{6EA4D411-4FD3-4D7D-80C2-AB5651923943}"/>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7" name="Text Box 3">
          <a:extLst>
            <a:ext uri="{FF2B5EF4-FFF2-40B4-BE49-F238E27FC236}">
              <a16:creationId xmlns:a16="http://schemas.microsoft.com/office/drawing/2014/main" id="{69E4DCAB-F678-4D9C-819F-FF8FDCDD5538}"/>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8" name="Text Box 3">
          <a:extLst>
            <a:ext uri="{FF2B5EF4-FFF2-40B4-BE49-F238E27FC236}">
              <a16:creationId xmlns:a16="http://schemas.microsoft.com/office/drawing/2014/main" id="{BEBA4FE8-2D9E-4B4D-B2A2-4F0B1CCA5853}"/>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9" name="Text Box 3">
          <a:extLst>
            <a:ext uri="{FF2B5EF4-FFF2-40B4-BE49-F238E27FC236}">
              <a16:creationId xmlns:a16="http://schemas.microsoft.com/office/drawing/2014/main" id="{683F0790-B20D-43D2-9BB9-E4D7542ACE54}"/>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0" name="Text Box 3">
          <a:extLst>
            <a:ext uri="{FF2B5EF4-FFF2-40B4-BE49-F238E27FC236}">
              <a16:creationId xmlns:a16="http://schemas.microsoft.com/office/drawing/2014/main" id="{CF0A57D9-95BD-42DB-A672-C028D617A156}"/>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1" name="Text Box 3">
          <a:extLst>
            <a:ext uri="{FF2B5EF4-FFF2-40B4-BE49-F238E27FC236}">
              <a16:creationId xmlns:a16="http://schemas.microsoft.com/office/drawing/2014/main" id="{12E895D4-83C6-4AB1-B379-706E0C58E282}"/>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2" name="Text Box 3">
          <a:extLst>
            <a:ext uri="{FF2B5EF4-FFF2-40B4-BE49-F238E27FC236}">
              <a16:creationId xmlns:a16="http://schemas.microsoft.com/office/drawing/2014/main" id="{14675644-9091-4D07-A26E-6F27C6DFEF48}"/>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3" name="Text Box 3">
          <a:extLst>
            <a:ext uri="{FF2B5EF4-FFF2-40B4-BE49-F238E27FC236}">
              <a16:creationId xmlns:a16="http://schemas.microsoft.com/office/drawing/2014/main" id="{16D2B76E-B5CF-47D8-BCD8-A4F901CDF043}"/>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4" name="Text Box 3">
          <a:extLst>
            <a:ext uri="{FF2B5EF4-FFF2-40B4-BE49-F238E27FC236}">
              <a16:creationId xmlns:a16="http://schemas.microsoft.com/office/drawing/2014/main" id="{5306CF35-30B2-45BB-96A0-3D1E4F33C135}"/>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5" name="Text Box 3">
          <a:extLst>
            <a:ext uri="{FF2B5EF4-FFF2-40B4-BE49-F238E27FC236}">
              <a16:creationId xmlns:a16="http://schemas.microsoft.com/office/drawing/2014/main" id="{0692B6B6-CB95-4615-AAB0-1B2181292E02}"/>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6" name="Text Box 3">
          <a:extLst>
            <a:ext uri="{FF2B5EF4-FFF2-40B4-BE49-F238E27FC236}">
              <a16:creationId xmlns:a16="http://schemas.microsoft.com/office/drawing/2014/main" id="{CF4E013F-78C0-4F14-8DCB-2096B9AC1214}"/>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7" name="Text Box 3">
          <a:extLst>
            <a:ext uri="{FF2B5EF4-FFF2-40B4-BE49-F238E27FC236}">
              <a16:creationId xmlns:a16="http://schemas.microsoft.com/office/drawing/2014/main" id="{04D516DF-C4D7-48EC-8D3F-DBCFB908E291}"/>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8" name="Text Box 3">
          <a:extLst>
            <a:ext uri="{FF2B5EF4-FFF2-40B4-BE49-F238E27FC236}">
              <a16:creationId xmlns:a16="http://schemas.microsoft.com/office/drawing/2014/main" id="{C82429AF-B5B6-48F5-863F-60FC03AE21CB}"/>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9" name="Text Box 3">
          <a:extLst>
            <a:ext uri="{FF2B5EF4-FFF2-40B4-BE49-F238E27FC236}">
              <a16:creationId xmlns:a16="http://schemas.microsoft.com/office/drawing/2014/main" id="{F423C7A1-AFAB-4C68-A4F6-5E087EF2CEB9}"/>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0" name="Text Box 3">
          <a:extLst>
            <a:ext uri="{FF2B5EF4-FFF2-40B4-BE49-F238E27FC236}">
              <a16:creationId xmlns:a16="http://schemas.microsoft.com/office/drawing/2014/main" id="{6739C397-A82A-4CAD-BCAF-877A61EC533A}"/>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1" name="Text Box 3">
          <a:extLst>
            <a:ext uri="{FF2B5EF4-FFF2-40B4-BE49-F238E27FC236}">
              <a16:creationId xmlns:a16="http://schemas.microsoft.com/office/drawing/2014/main" id="{DCDA9939-E65B-4D0F-8805-10C1B5237109}"/>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2" name="Text Box 3">
          <a:extLst>
            <a:ext uri="{FF2B5EF4-FFF2-40B4-BE49-F238E27FC236}">
              <a16:creationId xmlns:a16="http://schemas.microsoft.com/office/drawing/2014/main" id="{89EC7F12-6C83-4AF4-93EC-B4913545916D}"/>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3" name="Text Box 3">
          <a:extLst>
            <a:ext uri="{FF2B5EF4-FFF2-40B4-BE49-F238E27FC236}">
              <a16:creationId xmlns:a16="http://schemas.microsoft.com/office/drawing/2014/main" id="{B46AFC90-2E08-49B6-926D-675F1677D5F4}"/>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4" name="Text Box 3">
          <a:extLst>
            <a:ext uri="{FF2B5EF4-FFF2-40B4-BE49-F238E27FC236}">
              <a16:creationId xmlns:a16="http://schemas.microsoft.com/office/drawing/2014/main" id="{4760515D-7FA2-4AE3-A70C-1D5ED16C89E1}"/>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5" name="Text Box 3">
          <a:extLst>
            <a:ext uri="{FF2B5EF4-FFF2-40B4-BE49-F238E27FC236}">
              <a16:creationId xmlns:a16="http://schemas.microsoft.com/office/drawing/2014/main" id="{90517479-C60B-4A14-AFA9-740E8EF620E0}"/>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6" name="Text Box 3">
          <a:extLst>
            <a:ext uri="{FF2B5EF4-FFF2-40B4-BE49-F238E27FC236}">
              <a16:creationId xmlns:a16="http://schemas.microsoft.com/office/drawing/2014/main" id="{244F2299-7439-4076-8D50-833744935046}"/>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7" name="Text Box 3">
          <a:extLst>
            <a:ext uri="{FF2B5EF4-FFF2-40B4-BE49-F238E27FC236}">
              <a16:creationId xmlns:a16="http://schemas.microsoft.com/office/drawing/2014/main" id="{9FFC5CE0-47F8-411C-9D63-E0AF6F1C8420}"/>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8" name="Text Box 3">
          <a:extLst>
            <a:ext uri="{FF2B5EF4-FFF2-40B4-BE49-F238E27FC236}">
              <a16:creationId xmlns:a16="http://schemas.microsoft.com/office/drawing/2014/main" id="{07D4BD8C-0911-449C-BE12-25CA4642B6EA}"/>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9" name="Text Box 3">
          <a:extLst>
            <a:ext uri="{FF2B5EF4-FFF2-40B4-BE49-F238E27FC236}">
              <a16:creationId xmlns:a16="http://schemas.microsoft.com/office/drawing/2014/main" id="{D1363905-9640-481E-903F-8C93D6B0F557}"/>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300" name="Text Box 3">
          <a:extLst>
            <a:ext uri="{FF2B5EF4-FFF2-40B4-BE49-F238E27FC236}">
              <a16:creationId xmlns:a16="http://schemas.microsoft.com/office/drawing/2014/main" id="{EE7CCE95-5CFE-42D9-92D8-7B76B3A7EC65}"/>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1" name="Text Box 3">
          <a:extLst>
            <a:ext uri="{FF2B5EF4-FFF2-40B4-BE49-F238E27FC236}">
              <a16:creationId xmlns:a16="http://schemas.microsoft.com/office/drawing/2014/main" id="{7F33726A-A601-4514-A4C7-E74D1582A7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2" name="Text Box 3">
          <a:extLst>
            <a:ext uri="{FF2B5EF4-FFF2-40B4-BE49-F238E27FC236}">
              <a16:creationId xmlns:a16="http://schemas.microsoft.com/office/drawing/2014/main" id="{A359D09C-FD0A-4788-9755-969AD99D47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3" name="Text Box 3">
          <a:extLst>
            <a:ext uri="{FF2B5EF4-FFF2-40B4-BE49-F238E27FC236}">
              <a16:creationId xmlns:a16="http://schemas.microsoft.com/office/drawing/2014/main" id="{88ED21BB-EE78-417A-8E63-2D3D942D2A7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4" name="Text Box 3">
          <a:extLst>
            <a:ext uri="{FF2B5EF4-FFF2-40B4-BE49-F238E27FC236}">
              <a16:creationId xmlns:a16="http://schemas.microsoft.com/office/drawing/2014/main" id="{4D5CC7EC-5698-45A1-AD95-ECCADEC679A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05" name="Text Box 3">
          <a:extLst>
            <a:ext uri="{FF2B5EF4-FFF2-40B4-BE49-F238E27FC236}">
              <a16:creationId xmlns:a16="http://schemas.microsoft.com/office/drawing/2014/main" id="{F02DE349-9B81-46D3-B276-BFDF10810854}"/>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06" name="Text Box 3">
          <a:extLst>
            <a:ext uri="{FF2B5EF4-FFF2-40B4-BE49-F238E27FC236}">
              <a16:creationId xmlns:a16="http://schemas.microsoft.com/office/drawing/2014/main" id="{E9FBDB89-6F6F-4698-8822-BF9AC57A32CD}"/>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7" name="Text Box 3">
          <a:extLst>
            <a:ext uri="{FF2B5EF4-FFF2-40B4-BE49-F238E27FC236}">
              <a16:creationId xmlns:a16="http://schemas.microsoft.com/office/drawing/2014/main" id="{B42AB06A-B998-447A-83F1-0F793D18E8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8" name="Text Box 3">
          <a:extLst>
            <a:ext uri="{FF2B5EF4-FFF2-40B4-BE49-F238E27FC236}">
              <a16:creationId xmlns:a16="http://schemas.microsoft.com/office/drawing/2014/main" id="{73B7DA53-8783-42AC-BBB4-23B9FE3F700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9" name="Text Box 3">
          <a:extLst>
            <a:ext uri="{FF2B5EF4-FFF2-40B4-BE49-F238E27FC236}">
              <a16:creationId xmlns:a16="http://schemas.microsoft.com/office/drawing/2014/main" id="{5C67DA4B-A890-4B89-AA1E-7F45C57BCB0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0" name="Text Box 3">
          <a:extLst>
            <a:ext uri="{FF2B5EF4-FFF2-40B4-BE49-F238E27FC236}">
              <a16:creationId xmlns:a16="http://schemas.microsoft.com/office/drawing/2014/main" id="{18DFF6A4-A166-4EA5-AC1A-DBDF07E06E5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1" name="Text Box 3">
          <a:extLst>
            <a:ext uri="{FF2B5EF4-FFF2-40B4-BE49-F238E27FC236}">
              <a16:creationId xmlns:a16="http://schemas.microsoft.com/office/drawing/2014/main" id="{2F04D91E-63C1-4A6D-BAF5-DAD06E641B7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2" name="Text Box 3">
          <a:extLst>
            <a:ext uri="{FF2B5EF4-FFF2-40B4-BE49-F238E27FC236}">
              <a16:creationId xmlns:a16="http://schemas.microsoft.com/office/drawing/2014/main" id="{A7539BCC-8F31-4E71-A8AE-4D2DA53BF3A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3" name="Text Box 3">
          <a:extLst>
            <a:ext uri="{FF2B5EF4-FFF2-40B4-BE49-F238E27FC236}">
              <a16:creationId xmlns:a16="http://schemas.microsoft.com/office/drawing/2014/main" id="{405FF3A1-0C38-4B4F-A779-3118DAA6C34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4" name="Text Box 3">
          <a:extLst>
            <a:ext uri="{FF2B5EF4-FFF2-40B4-BE49-F238E27FC236}">
              <a16:creationId xmlns:a16="http://schemas.microsoft.com/office/drawing/2014/main" id="{4BDDFDAE-4EB0-43A4-83A4-0F2799939A4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5" name="Text Box 3">
          <a:extLst>
            <a:ext uri="{FF2B5EF4-FFF2-40B4-BE49-F238E27FC236}">
              <a16:creationId xmlns:a16="http://schemas.microsoft.com/office/drawing/2014/main" id="{50AAF5D6-0911-4D52-96B0-DF556DF355A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6" name="Text Box 3">
          <a:extLst>
            <a:ext uri="{FF2B5EF4-FFF2-40B4-BE49-F238E27FC236}">
              <a16:creationId xmlns:a16="http://schemas.microsoft.com/office/drawing/2014/main" id="{D40222C2-32E5-4931-AA61-88327A5E2F4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7" name="Text Box 3">
          <a:extLst>
            <a:ext uri="{FF2B5EF4-FFF2-40B4-BE49-F238E27FC236}">
              <a16:creationId xmlns:a16="http://schemas.microsoft.com/office/drawing/2014/main" id="{A4D1C2F8-A1F3-4345-92AF-C7AE166AEE4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8" name="Text Box 3">
          <a:extLst>
            <a:ext uri="{FF2B5EF4-FFF2-40B4-BE49-F238E27FC236}">
              <a16:creationId xmlns:a16="http://schemas.microsoft.com/office/drawing/2014/main" id="{B8C7D8EC-3C64-4F7B-A4D0-3BE4229ADC5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9" name="Text Box 3">
          <a:extLst>
            <a:ext uri="{FF2B5EF4-FFF2-40B4-BE49-F238E27FC236}">
              <a16:creationId xmlns:a16="http://schemas.microsoft.com/office/drawing/2014/main" id="{F9267632-98AC-4F7D-AA8F-6DC0F2257E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0" name="Text Box 3">
          <a:extLst>
            <a:ext uri="{FF2B5EF4-FFF2-40B4-BE49-F238E27FC236}">
              <a16:creationId xmlns:a16="http://schemas.microsoft.com/office/drawing/2014/main" id="{80188D00-B5C7-4304-B0B5-57BAF2BC9A6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1" name="Text Box 3">
          <a:extLst>
            <a:ext uri="{FF2B5EF4-FFF2-40B4-BE49-F238E27FC236}">
              <a16:creationId xmlns:a16="http://schemas.microsoft.com/office/drawing/2014/main" id="{2E9507FC-3202-436C-A14D-BE8B7D4135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2" name="Text Box 3">
          <a:extLst>
            <a:ext uri="{FF2B5EF4-FFF2-40B4-BE49-F238E27FC236}">
              <a16:creationId xmlns:a16="http://schemas.microsoft.com/office/drawing/2014/main" id="{22207005-CA57-4BCE-893C-D7D6AB8F555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3" name="Text Box 3">
          <a:extLst>
            <a:ext uri="{FF2B5EF4-FFF2-40B4-BE49-F238E27FC236}">
              <a16:creationId xmlns:a16="http://schemas.microsoft.com/office/drawing/2014/main" id="{7953B312-F7D6-4D9D-BA0C-807C2562997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4" name="Text Box 3">
          <a:extLst>
            <a:ext uri="{FF2B5EF4-FFF2-40B4-BE49-F238E27FC236}">
              <a16:creationId xmlns:a16="http://schemas.microsoft.com/office/drawing/2014/main" id="{E90224C5-CCA6-4B07-9545-DC2661C188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5" name="Text Box 3">
          <a:extLst>
            <a:ext uri="{FF2B5EF4-FFF2-40B4-BE49-F238E27FC236}">
              <a16:creationId xmlns:a16="http://schemas.microsoft.com/office/drawing/2014/main" id="{486455ED-DC11-4D6C-9D46-8F22734700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6" name="Text Box 3">
          <a:extLst>
            <a:ext uri="{FF2B5EF4-FFF2-40B4-BE49-F238E27FC236}">
              <a16:creationId xmlns:a16="http://schemas.microsoft.com/office/drawing/2014/main" id="{61564311-FBD0-4D01-934E-895162D2F2C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7" name="Text Box 3">
          <a:extLst>
            <a:ext uri="{FF2B5EF4-FFF2-40B4-BE49-F238E27FC236}">
              <a16:creationId xmlns:a16="http://schemas.microsoft.com/office/drawing/2014/main" id="{F2D6CBF9-0B5A-40D7-AC36-A16DEF44368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8" name="Text Box 3">
          <a:extLst>
            <a:ext uri="{FF2B5EF4-FFF2-40B4-BE49-F238E27FC236}">
              <a16:creationId xmlns:a16="http://schemas.microsoft.com/office/drawing/2014/main" id="{3E94D6AD-B155-403C-9420-4D190FA7E62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9" name="Text Box 3">
          <a:extLst>
            <a:ext uri="{FF2B5EF4-FFF2-40B4-BE49-F238E27FC236}">
              <a16:creationId xmlns:a16="http://schemas.microsoft.com/office/drawing/2014/main" id="{AAAD23DB-ACB4-44E8-9433-F7F2E8A270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0" name="Text Box 3">
          <a:extLst>
            <a:ext uri="{FF2B5EF4-FFF2-40B4-BE49-F238E27FC236}">
              <a16:creationId xmlns:a16="http://schemas.microsoft.com/office/drawing/2014/main" id="{6C7F83D9-F704-40AD-8512-1A916BBAC03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1" name="Text Box 3">
          <a:extLst>
            <a:ext uri="{FF2B5EF4-FFF2-40B4-BE49-F238E27FC236}">
              <a16:creationId xmlns:a16="http://schemas.microsoft.com/office/drawing/2014/main" id="{68256F48-AE13-4DC1-9961-093E6621086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2" name="Text Box 3">
          <a:extLst>
            <a:ext uri="{FF2B5EF4-FFF2-40B4-BE49-F238E27FC236}">
              <a16:creationId xmlns:a16="http://schemas.microsoft.com/office/drawing/2014/main" id="{2DF9F745-012B-43EE-B373-5491C215630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3" name="Text Box 3">
          <a:extLst>
            <a:ext uri="{FF2B5EF4-FFF2-40B4-BE49-F238E27FC236}">
              <a16:creationId xmlns:a16="http://schemas.microsoft.com/office/drawing/2014/main" id="{048B15D7-B028-4760-9E9C-5422681E974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4" name="Text Box 3">
          <a:extLst>
            <a:ext uri="{FF2B5EF4-FFF2-40B4-BE49-F238E27FC236}">
              <a16:creationId xmlns:a16="http://schemas.microsoft.com/office/drawing/2014/main" id="{2CFD24B9-6BB9-48CE-9DB0-F8B2D88B05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5" name="Text Box 3">
          <a:extLst>
            <a:ext uri="{FF2B5EF4-FFF2-40B4-BE49-F238E27FC236}">
              <a16:creationId xmlns:a16="http://schemas.microsoft.com/office/drawing/2014/main" id="{2F9F1C8B-F008-4F26-A22D-2162E11E24E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6" name="Text Box 3">
          <a:extLst>
            <a:ext uri="{FF2B5EF4-FFF2-40B4-BE49-F238E27FC236}">
              <a16:creationId xmlns:a16="http://schemas.microsoft.com/office/drawing/2014/main" id="{F9FE44E1-FC3B-4592-90DE-1932FB70E06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7" name="Text Box 3">
          <a:extLst>
            <a:ext uri="{FF2B5EF4-FFF2-40B4-BE49-F238E27FC236}">
              <a16:creationId xmlns:a16="http://schemas.microsoft.com/office/drawing/2014/main" id="{88CCA90C-38DF-4402-85D3-8D0A7F464F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8" name="Text Box 3">
          <a:extLst>
            <a:ext uri="{FF2B5EF4-FFF2-40B4-BE49-F238E27FC236}">
              <a16:creationId xmlns:a16="http://schemas.microsoft.com/office/drawing/2014/main" id="{E5215138-51E9-4930-9272-2ACBE55B3CB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39" name="Text Box 3">
          <a:extLst>
            <a:ext uri="{FF2B5EF4-FFF2-40B4-BE49-F238E27FC236}">
              <a16:creationId xmlns:a16="http://schemas.microsoft.com/office/drawing/2014/main" id="{C1DDF879-CD02-4E35-8C6F-01E90036C59C}"/>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40" name="Text Box 3">
          <a:extLst>
            <a:ext uri="{FF2B5EF4-FFF2-40B4-BE49-F238E27FC236}">
              <a16:creationId xmlns:a16="http://schemas.microsoft.com/office/drawing/2014/main" id="{0121149C-85FF-48D0-9157-A3103BDBCA35}"/>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1" name="Text Box 3">
          <a:extLst>
            <a:ext uri="{FF2B5EF4-FFF2-40B4-BE49-F238E27FC236}">
              <a16:creationId xmlns:a16="http://schemas.microsoft.com/office/drawing/2014/main" id="{78755C59-ECF9-47CC-BA88-1751852711D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2" name="Text Box 3">
          <a:extLst>
            <a:ext uri="{FF2B5EF4-FFF2-40B4-BE49-F238E27FC236}">
              <a16:creationId xmlns:a16="http://schemas.microsoft.com/office/drawing/2014/main" id="{EDAC6333-09DD-494C-BE11-DB43BB527C8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3" name="Text Box 3">
          <a:extLst>
            <a:ext uri="{FF2B5EF4-FFF2-40B4-BE49-F238E27FC236}">
              <a16:creationId xmlns:a16="http://schemas.microsoft.com/office/drawing/2014/main" id="{E717B83C-FAAD-4E17-89EB-211E0CB4948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4" name="Text Box 3">
          <a:extLst>
            <a:ext uri="{FF2B5EF4-FFF2-40B4-BE49-F238E27FC236}">
              <a16:creationId xmlns:a16="http://schemas.microsoft.com/office/drawing/2014/main" id="{25E138C9-5A29-40B9-AAB5-DBF60C12F5F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5" name="Text Box 3">
          <a:extLst>
            <a:ext uri="{FF2B5EF4-FFF2-40B4-BE49-F238E27FC236}">
              <a16:creationId xmlns:a16="http://schemas.microsoft.com/office/drawing/2014/main" id="{84EAEEAB-3184-4DF2-80E9-5C040D5969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6" name="Text Box 3">
          <a:extLst>
            <a:ext uri="{FF2B5EF4-FFF2-40B4-BE49-F238E27FC236}">
              <a16:creationId xmlns:a16="http://schemas.microsoft.com/office/drawing/2014/main" id="{442046E5-F34C-4092-9958-28817991A12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7" name="Text Box 3">
          <a:extLst>
            <a:ext uri="{FF2B5EF4-FFF2-40B4-BE49-F238E27FC236}">
              <a16:creationId xmlns:a16="http://schemas.microsoft.com/office/drawing/2014/main" id="{AA03EC6B-38C7-49FE-8074-343C8FA96C5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8" name="Text Box 3">
          <a:extLst>
            <a:ext uri="{FF2B5EF4-FFF2-40B4-BE49-F238E27FC236}">
              <a16:creationId xmlns:a16="http://schemas.microsoft.com/office/drawing/2014/main" id="{55F5D991-EBC9-4410-89DC-23D83DF0DF6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9" name="Text Box 3">
          <a:extLst>
            <a:ext uri="{FF2B5EF4-FFF2-40B4-BE49-F238E27FC236}">
              <a16:creationId xmlns:a16="http://schemas.microsoft.com/office/drawing/2014/main" id="{9D9F6ABE-AB02-4B94-BC6C-6E5676C537B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0" name="Text Box 3">
          <a:extLst>
            <a:ext uri="{FF2B5EF4-FFF2-40B4-BE49-F238E27FC236}">
              <a16:creationId xmlns:a16="http://schemas.microsoft.com/office/drawing/2014/main" id="{40CCAC94-1F55-473C-B68A-6583E72F6E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1" name="Text Box 3">
          <a:extLst>
            <a:ext uri="{FF2B5EF4-FFF2-40B4-BE49-F238E27FC236}">
              <a16:creationId xmlns:a16="http://schemas.microsoft.com/office/drawing/2014/main" id="{6C869CDA-F8AB-473C-BBD8-750C0CB2AB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2" name="Text Box 3">
          <a:extLst>
            <a:ext uri="{FF2B5EF4-FFF2-40B4-BE49-F238E27FC236}">
              <a16:creationId xmlns:a16="http://schemas.microsoft.com/office/drawing/2014/main" id="{99E7D555-BC1E-4772-AD8D-D2EDDD5F5DE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3" name="Text Box 3">
          <a:extLst>
            <a:ext uri="{FF2B5EF4-FFF2-40B4-BE49-F238E27FC236}">
              <a16:creationId xmlns:a16="http://schemas.microsoft.com/office/drawing/2014/main" id="{6EF8E0E3-CEC9-459E-BAB2-2F3F936814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4" name="Text Box 3">
          <a:extLst>
            <a:ext uri="{FF2B5EF4-FFF2-40B4-BE49-F238E27FC236}">
              <a16:creationId xmlns:a16="http://schemas.microsoft.com/office/drawing/2014/main" id="{7BA975AA-7D25-4A92-99F4-A1651F4EEF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5" name="Text Box 3">
          <a:extLst>
            <a:ext uri="{FF2B5EF4-FFF2-40B4-BE49-F238E27FC236}">
              <a16:creationId xmlns:a16="http://schemas.microsoft.com/office/drawing/2014/main" id="{AFDB4364-59DD-45AA-8DA7-0A1580E794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6" name="Text Box 3">
          <a:extLst>
            <a:ext uri="{FF2B5EF4-FFF2-40B4-BE49-F238E27FC236}">
              <a16:creationId xmlns:a16="http://schemas.microsoft.com/office/drawing/2014/main" id="{A2FF218F-A070-4F25-BED3-0B446B6137C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7" name="Text Box 3">
          <a:extLst>
            <a:ext uri="{FF2B5EF4-FFF2-40B4-BE49-F238E27FC236}">
              <a16:creationId xmlns:a16="http://schemas.microsoft.com/office/drawing/2014/main" id="{CDA120DE-C20B-45EC-902A-3BCE5A7E00E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8" name="Text Box 3">
          <a:extLst>
            <a:ext uri="{FF2B5EF4-FFF2-40B4-BE49-F238E27FC236}">
              <a16:creationId xmlns:a16="http://schemas.microsoft.com/office/drawing/2014/main" id="{9F1E6A29-2F29-4073-BAEA-6B08F33AC59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9" name="Text Box 3">
          <a:extLst>
            <a:ext uri="{FF2B5EF4-FFF2-40B4-BE49-F238E27FC236}">
              <a16:creationId xmlns:a16="http://schemas.microsoft.com/office/drawing/2014/main" id="{C62B3A4C-3A23-466F-8899-8154B793E58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0" name="Text Box 3">
          <a:extLst>
            <a:ext uri="{FF2B5EF4-FFF2-40B4-BE49-F238E27FC236}">
              <a16:creationId xmlns:a16="http://schemas.microsoft.com/office/drawing/2014/main" id="{B3CBA20B-6753-4678-B12A-740FF1FB8EB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1" name="Text Box 3">
          <a:extLst>
            <a:ext uri="{FF2B5EF4-FFF2-40B4-BE49-F238E27FC236}">
              <a16:creationId xmlns:a16="http://schemas.microsoft.com/office/drawing/2014/main" id="{502B746E-BAC6-40FE-9D8F-0D8060FB90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2" name="Text Box 3">
          <a:extLst>
            <a:ext uri="{FF2B5EF4-FFF2-40B4-BE49-F238E27FC236}">
              <a16:creationId xmlns:a16="http://schemas.microsoft.com/office/drawing/2014/main" id="{9E899713-2746-4F76-AAD8-9D04825C86A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3" name="Text Box 3">
          <a:extLst>
            <a:ext uri="{FF2B5EF4-FFF2-40B4-BE49-F238E27FC236}">
              <a16:creationId xmlns:a16="http://schemas.microsoft.com/office/drawing/2014/main" id="{DDD9777F-E8C2-4EDF-B88D-E1C79ADFC86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4" name="Text Box 3">
          <a:extLst>
            <a:ext uri="{FF2B5EF4-FFF2-40B4-BE49-F238E27FC236}">
              <a16:creationId xmlns:a16="http://schemas.microsoft.com/office/drawing/2014/main" id="{E3237A92-2F8E-4DB7-B143-07F92A5FE3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5" name="Text Box 3">
          <a:extLst>
            <a:ext uri="{FF2B5EF4-FFF2-40B4-BE49-F238E27FC236}">
              <a16:creationId xmlns:a16="http://schemas.microsoft.com/office/drawing/2014/main" id="{8AF31007-C3B6-4018-AF1A-2938592F5B7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6" name="Text Box 3">
          <a:extLst>
            <a:ext uri="{FF2B5EF4-FFF2-40B4-BE49-F238E27FC236}">
              <a16:creationId xmlns:a16="http://schemas.microsoft.com/office/drawing/2014/main" id="{C10A82F6-3227-45AC-AE8B-73A1994F78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7" name="Text Box 3">
          <a:extLst>
            <a:ext uri="{FF2B5EF4-FFF2-40B4-BE49-F238E27FC236}">
              <a16:creationId xmlns:a16="http://schemas.microsoft.com/office/drawing/2014/main" id="{7FAFF8F7-23CC-4E2B-B2DE-CFAC653173D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8" name="Text Box 3">
          <a:extLst>
            <a:ext uri="{FF2B5EF4-FFF2-40B4-BE49-F238E27FC236}">
              <a16:creationId xmlns:a16="http://schemas.microsoft.com/office/drawing/2014/main" id="{62A66937-EF8E-4989-B161-613A605B79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9" name="Text Box 3">
          <a:extLst>
            <a:ext uri="{FF2B5EF4-FFF2-40B4-BE49-F238E27FC236}">
              <a16:creationId xmlns:a16="http://schemas.microsoft.com/office/drawing/2014/main" id="{312F19B0-8653-48FF-BB2A-FF177A93408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0" name="Text Box 3">
          <a:extLst>
            <a:ext uri="{FF2B5EF4-FFF2-40B4-BE49-F238E27FC236}">
              <a16:creationId xmlns:a16="http://schemas.microsoft.com/office/drawing/2014/main" id="{754FF6B7-EC93-4701-AF59-75D482E45FC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1" name="Text Box 3">
          <a:extLst>
            <a:ext uri="{FF2B5EF4-FFF2-40B4-BE49-F238E27FC236}">
              <a16:creationId xmlns:a16="http://schemas.microsoft.com/office/drawing/2014/main" id="{8E99794E-A25C-41D7-AFBB-C09E29E7497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2" name="Text Box 3">
          <a:extLst>
            <a:ext uri="{FF2B5EF4-FFF2-40B4-BE49-F238E27FC236}">
              <a16:creationId xmlns:a16="http://schemas.microsoft.com/office/drawing/2014/main" id="{B17DF39E-A70F-44FF-BF03-7CFB1F8E55F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73" name="Text Box 3">
          <a:extLst>
            <a:ext uri="{FF2B5EF4-FFF2-40B4-BE49-F238E27FC236}">
              <a16:creationId xmlns:a16="http://schemas.microsoft.com/office/drawing/2014/main" id="{440694A9-DB64-4A9E-BC5D-44EEFB8B4605}"/>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74" name="Text Box 3">
          <a:extLst>
            <a:ext uri="{FF2B5EF4-FFF2-40B4-BE49-F238E27FC236}">
              <a16:creationId xmlns:a16="http://schemas.microsoft.com/office/drawing/2014/main" id="{42EB7C83-DB76-4CB9-B3B8-BDC45AF19BE7}"/>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5" name="Text Box 3">
          <a:extLst>
            <a:ext uri="{FF2B5EF4-FFF2-40B4-BE49-F238E27FC236}">
              <a16:creationId xmlns:a16="http://schemas.microsoft.com/office/drawing/2014/main" id="{55E40BBE-B575-401E-B435-0A32ED996DF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6" name="Text Box 3">
          <a:extLst>
            <a:ext uri="{FF2B5EF4-FFF2-40B4-BE49-F238E27FC236}">
              <a16:creationId xmlns:a16="http://schemas.microsoft.com/office/drawing/2014/main" id="{F1DF0B77-6E63-4701-8632-112EE012E4E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7" name="Text Box 3">
          <a:extLst>
            <a:ext uri="{FF2B5EF4-FFF2-40B4-BE49-F238E27FC236}">
              <a16:creationId xmlns:a16="http://schemas.microsoft.com/office/drawing/2014/main" id="{25374C77-D149-4B22-BB57-2ECD7690DC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8" name="Text Box 3">
          <a:extLst>
            <a:ext uri="{FF2B5EF4-FFF2-40B4-BE49-F238E27FC236}">
              <a16:creationId xmlns:a16="http://schemas.microsoft.com/office/drawing/2014/main" id="{243D44C5-045D-437B-9553-48A23D5D12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9" name="Text Box 3">
          <a:extLst>
            <a:ext uri="{FF2B5EF4-FFF2-40B4-BE49-F238E27FC236}">
              <a16:creationId xmlns:a16="http://schemas.microsoft.com/office/drawing/2014/main" id="{9F8024C7-F9A9-404E-820B-B8F1A73381E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0" name="Text Box 3">
          <a:extLst>
            <a:ext uri="{FF2B5EF4-FFF2-40B4-BE49-F238E27FC236}">
              <a16:creationId xmlns:a16="http://schemas.microsoft.com/office/drawing/2014/main" id="{76E961B9-B0EE-4483-82A5-FB9F6F6E69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1" name="Text Box 3">
          <a:extLst>
            <a:ext uri="{FF2B5EF4-FFF2-40B4-BE49-F238E27FC236}">
              <a16:creationId xmlns:a16="http://schemas.microsoft.com/office/drawing/2014/main" id="{0D54C37D-A576-4E0B-B67A-15B3AC755D7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2" name="Text Box 3">
          <a:extLst>
            <a:ext uri="{FF2B5EF4-FFF2-40B4-BE49-F238E27FC236}">
              <a16:creationId xmlns:a16="http://schemas.microsoft.com/office/drawing/2014/main" id="{68E6BA9D-5A0B-49A9-8059-B6B95599C8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3" name="Text Box 3">
          <a:extLst>
            <a:ext uri="{FF2B5EF4-FFF2-40B4-BE49-F238E27FC236}">
              <a16:creationId xmlns:a16="http://schemas.microsoft.com/office/drawing/2014/main" id="{0EBD6F7A-5330-4760-8431-F488820FF3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4" name="Text Box 3">
          <a:extLst>
            <a:ext uri="{FF2B5EF4-FFF2-40B4-BE49-F238E27FC236}">
              <a16:creationId xmlns:a16="http://schemas.microsoft.com/office/drawing/2014/main" id="{CE19D5D4-F9E3-416C-A2E9-80F2CE07E2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5" name="Text Box 3">
          <a:extLst>
            <a:ext uri="{FF2B5EF4-FFF2-40B4-BE49-F238E27FC236}">
              <a16:creationId xmlns:a16="http://schemas.microsoft.com/office/drawing/2014/main" id="{A0D7685A-5AA4-4D20-98F3-E490A57302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6" name="Text Box 3">
          <a:extLst>
            <a:ext uri="{FF2B5EF4-FFF2-40B4-BE49-F238E27FC236}">
              <a16:creationId xmlns:a16="http://schemas.microsoft.com/office/drawing/2014/main" id="{5D86BCF3-476D-4969-8A06-E58C9920731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7" name="Text Box 3">
          <a:extLst>
            <a:ext uri="{FF2B5EF4-FFF2-40B4-BE49-F238E27FC236}">
              <a16:creationId xmlns:a16="http://schemas.microsoft.com/office/drawing/2014/main" id="{5F5A02D2-9A2C-4C1C-89C5-13B2914A62E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8" name="Text Box 3">
          <a:extLst>
            <a:ext uri="{FF2B5EF4-FFF2-40B4-BE49-F238E27FC236}">
              <a16:creationId xmlns:a16="http://schemas.microsoft.com/office/drawing/2014/main" id="{75595042-553E-49A4-A6BC-0F31F7D1D6C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9" name="Text Box 3">
          <a:extLst>
            <a:ext uri="{FF2B5EF4-FFF2-40B4-BE49-F238E27FC236}">
              <a16:creationId xmlns:a16="http://schemas.microsoft.com/office/drawing/2014/main" id="{DA8EE792-472E-4A42-B08D-5004ADAEC4D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0" name="Text Box 3">
          <a:extLst>
            <a:ext uri="{FF2B5EF4-FFF2-40B4-BE49-F238E27FC236}">
              <a16:creationId xmlns:a16="http://schemas.microsoft.com/office/drawing/2014/main" id="{36A995D3-B71C-4B7B-BFDC-214480689C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1" name="Text Box 3">
          <a:extLst>
            <a:ext uri="{FF2B5EF4-FFF2-40B4-BE49-F238E27FC236}">
              <a16:creationId xmlns:a16="http://schemas.microsoft.com/office/drawing/2014/main" id="{0A516C8D-740E-49BE-AF39-7E3736B3D65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2" name="Text Box 3">
          <a:extLst>
            <a:ext uri="{FF2B5EF4-FFF2-40B4-BE49-F238E27FC236}">
              <a16:creationId xmlns:a16="http://schemas.microsoft.com/office/drawing/2014/main" id="{07126CF8-4C72-4CFD-B981-B05DDDB9FEB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3" name="Text Box 3">
          <a:extLst>
            <a:ext uri="{FF2B5EF4-FFF2-40B4-BE49-F238E27FC236}">
              <a16:creationId xmlns:a16="http://schemas.microsoft.com/office/drawing/2014/main" id="{95438CF0-6CB8-4503-A054-7D22E6797EF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4" name="Text Box 3">
          <a:extLst>
            <a:ext uri="{FF2B5EF4-FFF2-40B4-BE49-F238E27FC236}">
              <a16:creationId xmlns:a16="http://schemas.microsoft.com/office/drawing/2014/main" id="{115F859E-1A20-489A-94CC-EF15E29DAFC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5" name="Text Box 3">
          <a:extLst>
            <a:ext uri="{FF2B5EF4-FFF2-40B4-BE49-F238E27FC236}">
              <a16:creationId xmlns:a16="http://schemas.microsoft.com/office/drawing/2014/main" id="{C91844F7-6C22-4B4C-88C5-ED49ABE8A2A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6" name="Text Box 3">
          <a:extLst>
            <a:ext uri="{FF2B5EF4-FFF2-40B4-BE49-F238E27FC236}">
              <a16:creationId xmlns:a16="http://schemas.microsoft.com/office/drawing/2014/main" id="{7C106C74-E127-4880-9BF1-6856C53527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7" name="Text Box 3">
          <a:extLst>
            <a:ext uri="{FF2B5EF4-FFF2-40B4-BE49-F238E27FC236}">
              <a16:creationId xmlns:a16="http://schemas.microsoft.com/office/drawing/2014/main" id="{EC64D6F1-155E-4732-8D3C-FFF1120F946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8" name="Text Box 3">
          <a:extLst>
            <a:ext uri="{FF2B5EF4-FFF2-40B4-BE49-F238E27FC236}">
              <a16:creationId xmlns:a16="http://schemas.microsoft.com/office/drawing/2014/main" id="{496347F1-8181-4149-9182-AA6523EE26B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9" name="Text Box 3">
          <a:extLst>
            <a:ext uri="{FF2B5EF4-FFF2-40B4-BE49-F238E27FC236}">
              <a16:creationId xmlns:a16="http://schemas.microsoft.com/office/drawing/2014/main" id="{36292FA3-990A-435E-BC2D-2648E2898A8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0" name="Text Box 3">
          <a:extLst>
            <a:ext uri="{FF2B5EF4-FFF2-40B4-BE49-F238E27FC236}">
              <a16:creationId xmlns:a16="http://schemas.microsoft.com/office/drawing/2014/main" id="{EBAA5DD8-B808-443D-B3DB-6489ED95707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1" name="Text Box 3">
          <a:extLst>
            <a:ext uri="{FF2B5EF4-FFF2-40B4-BE49-F238E27FC236}">
              <a16:creationId xmlns:a16="http://schemas.microsoft.com/office/drawing/2014/main" id="{02BFAE79-7A34-48D0-B678-B142753D462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2" name="Text Box 3">
          <a:extLst>
            <a:ext uri="{FF2B5EF4-FFF2-40B4-BE49-F238E27FC236}">
              <a16:creationId xmlns:a16="http://schemas.microsoft.com/office/drawing/2014/main" id="{5919A9B3-473E-47DA-AABB-E21A84BD1B8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3" name="Text Box 3">
          <a:extLst>
            <a:ext uri="{FF2B5EF4-FFF2-40B4-BE49-F238E27FC236}">
              <a16:creationId xmlns:a16="http://schemas.microsoft.com/office/drawing/2014/main" id="{26C072FB-AF28-4925-ACD4-D441C505E4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4" name="Text Box 3">
          <a:extLst>
            <a:ext uri="{FF2B5EF4-FFF2-40B4-BE49-F238E27FC236}">
              <a16:creationId xmlns:a16="http://schemas.microsoft.com/office/drawing/2014/main" id="{8C2FED1D-B0F1-421F-9A74-51703A210D8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5" name="Text Box 3">
          <a:extLst>
            <a:ext uri="{FF2B5EF4-FFF2-40B4-BE49-F238E27FC236}">
              <a16:creationId xmlns:a16="http://schemas.microsoft.com/office/drawing/2014/main" id="{BBB997D4-2590-47A6-8BF7-50B0C3F82DE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6" name="Text Box 3">
          <a:extLst>
            <a:ext uri="{FF2B5EF4-FFF2-40B4-BE49-F238E27FC236}">
              <a16:creationId xmlns:a16="http://schemas.microsoft.com/office/drawing/2014/main" id="{7F2C4C5A-BC50-48A0-8774-7E85D29F4EE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07" name="Text Box 3">
          <a:extLst>
            <a:ext uri="{FF2B5EF4-FFF2-40B4-BE49-F238E27FC236}">
              <a16:creationId xmlns:a16="http://schemas.microsoft.com/office/drawing/2014/main" id="{EFF231CA-403E-423B-A30F-A668D9709ED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08" name="Text Box 3">
          <a:extLst>
            <a:ext uri="{FF2B5EF4-FFF2-40B4-BE49-F238E27FC236}">
              <a16:creationId xmlns:a16="http://schemas.microsoft.com/office/drawing/2014/main" id="{17E807E0-82E2-4DD9-A4F5-55B7CD9AC2B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09" name="Text Box 3">
          <a:extLst>
            <a:ext uri="{FF2B5EF4-FFF2-40B4-BE49-F238E27FC236}">
              <a16:creationId xmlns:a16="http://schemas.microsoft.com/office/drawing/2014/main" id="{34EEF8FE-5382-42EC-B3DE-3E149E0237B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0" name="Text Box 3">
          <a:extLst>
            <a:ext uri="{FF2B5EF4-FFF2-40B4-BE49-F238E27FC236}">
              <a16:creationId xmlns:a16="http://schemas.microsoft.com/office/drawing/2014/main" id="{32318837-79EB-4B08-A346-FBBB0D193EF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1" name="Text Box 3">
          <a:extLst>
            <a:ext uri="{FF2B5EF4-FFF2-40B4-BE49-F238E27FC236}">
              <a16:creationId xmlns:a16="http://schemas.microsoft.com/office/drawing/2014/main" id="{4E4D1313-F85C-4581-A9A4-728BC9C4DF0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2" name="Text Box 3">
          <a:extLst>
            <a:ext uri="{FF2B5EF4-FFF2-40B4-BE49-F238E27FC236}">
              <a16:creationId xmlns:a16="http://schemas.microsoft.com/office/drawing/2014/main" id="{A219C152-2344-4C01-AB88-052035BCEFE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3" name="Text Box 3">
          <a:extLst>
            <a:ext uri="{FF2B5EF4-FFF2-40B4-BE49-F238E27FC236}">
              <a16:creationId xmlns:a16="http://schemas.microsoft.com/office/drawing/2014/main" id="{C0555387-3FFF-4121-9397-E6AF5850B1F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4" name="Text Box 3">
          <a:extLst>
            <a:ext uri="{FF2B5EF4-FFF2-40B4-BE49-F238E27FC236}">
              <a16:creationId xmlns:a16="http://schemas.microsoft.com/office/drawing/2014/main" id="{7C552B7F-4F46-43B7-96AD-8CD2615EEC2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5" name="Text Box 3">
          <a:extLst>
            <a:ext uri="{FF2B5EF4-FFF2-40B4-BE49-F238E27FC236}">
              <a16:creationId xmlns:a16="http://schemas.microsoft.com/office/drawing/2014/main" id="{346B2EB9-C399-4376-BDDD-3535CFEC4C1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6" name="Text Box 3">
          <a:extLst>
            <a:ext uri="{FF2B5EF4-FFF2-40B4-BE49-F238E27FC236}">
              <a16:creationId xmlns:a16="http://schemas.microsoft.com/office/drawing/2014/main" id="{7132A098-B46E-4942-847B-CF16CEFA4F05}"/>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7" name="Text Box 3">
          <a:extLst>
            <a:ext uri="{FF2B5EF4-FFF2-40B4-BE49-F238E27FC236}">
              <a16:creationId xmlns:a16="http://schemas.microsoft.com/office/drawing/2014/main" id="{833707AE-1D30-49BE-855D-A7E320ADA09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8" name="Text Box 3">
          <a:extLst>
            <a:ext uri="{FF2B5EF4-FFF2-40B4-BE49-F238E27FC236}">
              <a16:creationId xmlns:a16="http://schemas.microsoft.com/office/drawing/2014/main" id="{E1BE17F0-CF37-4B7D-BC75-F9BB96A99F1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9" name="Text Box 3">
          <a:extLst>
            <a:ext uri="{FF2B5EF4-FFF2-40B4-BE49-F238E27FC236}">
              <a16:creationId xmlns:a16="http://schemas.microsoft.com/office/drawing/2014/main" id="{1EAE9455-8B60-4D0C-BEAF-E71C2064772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0" name="Text Box 3">
          <a:extLst>
            <a:ext uri="{FF2B5EF4-FFF2-40B4-BE49-F238E27FC236}">
              <a16:creationId xmlns:a16="http://schemas.microsoft.com/office/drawing/2014/main" id="{27F42041-FCD7-40F2-A333-1CC8C55B12A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1" name="Text Box 3">
          <a:extLst>
            <a:ext uri="{FF2B5EF4-FFF2-40B4-BE49-F238E27FC236}">
              <a16:creationId xmlns:a16="http://schemas.microsoft.com/office/drawing/2014/main" id="{65319BD4-A49A-43E8-A105-B4F0892C6526}"/>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2" name="Text Box 3">
          <a:extLst>
            <a:ext uri="{FF2B5EF4-FFF2-40B4-BE49-F238E27FC236}">
              <a16:creationId xmlns:a16="http://schemas.microsoft.com/office/drawing/2014/main" id="{07764FBF-279E-4853-820E-B450778A3D8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3" name="Text Box 3">
          <a:extLst>
            <a:ext uri="{FF2B5EF4-FFF2-40B4-BE49-F238E27FC236}">
              <a16:creationId xmlns:a16="http://schemas.microsoft.com/office/drawing/2014/main" id="{9FC9B093-5483-4601-B914-80AF3512100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4" name="Text Box 3">
          <a:extLst>
            <a:ext uri="{FF2B5EF4-FFF2-40B4-BE49-F238E27FC236}">
              <a16:creationId xmlns:a16="http://schemas.microsoft.com/office/drawing/2014/main" id="{F8D96295-8022-4AE3-B40F-5D5E70E6483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5" name="Text Box 3">
          <a:extLst>
            <a:ext uri="{FF2B5EF4-FFF2-40B4-BE49-F238E27FC236}">
              <a16:creationId xmlns:a16="http://schemas.microsoft.com/office/drawing/2014/main" id="{1F6CFC05-40E0-4BAF-A290-F30234992915}"/>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6" name="Text Box 3">
          <a:extLst>
            <a:ext uri="{FF2B5EF4-FFF2-40B4-BE49-F238E27FC236}">
              <a16:creationId xmlns:a16="http://schemas.microsoft.com/office/drawing/2014/main" id="{4841F93D-F420-4649-A80E-45BC8B7C293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7" name="Text Box 3">
          <a:extLst>
            <a:ext uri="{FF2B5EF4-FFF2-40B4-BE49-F238E27FC236}">
              <a16:creationId xmlns:a16="http://schemas.microsoft.com/office/drawing/2014/main" id="{B131B3C3-49D8-46A1-9269-1D16152B9D0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8" name="Text Box 3">
          <a:extLst>
            <a:ext uri="{FF2B5EF4-FFF2-40B4-BE49-F238E27FC236}">
              <a16:creationId xmlns:a16="http://schemas.microsoft.com/office/drawing/2014/main" id="{EAE3DF87-DF96-4248-AB0C-AB2E78735AF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9" name="Text Box 3">
          <a:extLst>
            <a:ext uri="{FF2B5EF4-FFF2-40B4-BE49-F238E27FC236}">
              <a16:creationId xmlns:a16="http://schemas.microsoft.com/office/drawing/2014/main" id="{F6CCA873-84E7-4C32-B0CD-E26E8CD1F26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0" name="Text Box 3">
          <a:extLst>
            <a:ext uri="{FF2B5EF4-FFF2-40B4-BE49-F238E27FC236}">
              <a16:creationId xmlns:a16="http://schemas.microsoft.com/office/drawing/2014/main" id="{A3ABA1F2-0C29-416D-9FA5-5BDC579AC4F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1" name="Text Box 3">
          <a:extLst>
            <a:ext uri="{FF2B5EF4-FFF2-40B4-BE49-F238E27FC236}">
              <a16:creationId xmlns:a16="http://schemas.microsoft.com/office/drawing/2014/main" id="{BB61A600-FCAE-480D-AF04-D8091709889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2" name="Text Box 3">
          <a:extLst>
            <a:ext uri="{FF2B5EF4-FFF2-40B4-BE49-F238E27FC236}">
              <a16:creationId xmlns:a16="http://schemas.microsoft.com/office/drawing/2014/main" id="{E5F04140-5C3C-4D54-9468-0184B0DA163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3" name="Text Box 3">
          <a:extLst>
            <a:ext uri="{FF2B5EF4-FFF2-40B4-BE49-F238E27FC236}">
              <a16:creationId xmlns:a16="http://schemas.microsoft.com/office/drawing/2014/main" id="{210F4625-C9FA-4FAD-8BB2-58775F2F634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4" name="Text Box 3">
          <a:extLst>
            <a:ext uri="{FF2B5EF4-FFF2-40B4-BE49-F238E27FC236}">
              <a16:creationId xmlns:a16="http://schemas.microsoft.com/office/drawing/2014/main" id="{E0DFF766-72BF-4E65-8E4E-BBB9B4229FF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5" name="Text Box 3">
          <a:extLst>
            <a:ext uri="{FF2B5EF4-FFF2-40B4-BE49-F238E27FC236}">
              <a16:creationId xmlns:a16="http://schemas.microsoft.com/office/drawing/2014/main" id="{F7475546-B197-4074-B68D-67668825485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6" name="Text Box 3">
          <a:extLst>
            <a:ext uri="{FF2B5EF4-FFF2-40B4-BE49-F238E27FC236}">
              <a16:creationId xmlns:a16="http://schemas.microsoft.com/office/drawing/2014/main" id="{EC84D26B-276A-4C44-AF85-92C9BC8A2632}"/>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7" name="Text Box 3">
          <a:extLst>
            <a:ext uri="{FF2B5EF4-FFF2-40B4-BE49-F238E27FC236}">
              <a16:creationId xmlns:a16="http://schemas.microsoft.com/office/drawing/2014/main" id="{817E4703-9F64-4575-9D15-6AA0C4E70285}"/>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8" name="Text Box 3">
          <a:extLst>
            <a:ext uri="{FF2B5EF4-FFF2-40B4-BE49-F238E27FC236}">
              <a16:creationId xmlns:a16="http://schemas.microsoft.com/office/drawing/2014/main" id="{851AF93F-F877-4E67-8D45-DB9C41A1EBF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39" name="Text Box 3">
          <a:extLst>
            <a:ext uri="{FF2B5EF4-FFF2-40B4-BE49-F238E27FC236}">
              <a16:creationId xmlns:a16="http://schemas.microsoft.com/office/drawing/2014/main" id="{A8FD98C9-CEAC-46BF-9E3C-C1ABA51172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0" name="Text Box 3">
          <a:extLst>
            <a:ext uri="{FF2B5EF4-FFF2-40B4-BE49-F238E27FC236}">
              <a16:creationId xmlns:a16="http://schemas.microsoft.com/office/drawing/2014/main" id="{914B3C2B-B63F-471C-806A-40C183BCF9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1" name="Text Box 3">
          <a:extLst>
            <a:ext uri="{FF2B5EF4-FFF2-40B4-BE49-F238E27FC236}">
              <a16:creationId xmlns:a16="http://schemas.microsoft.com/office/drawing/2014/main" id="{FCF18160-49D8-4FB4-ACB4-DA67F9B22CD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2" name="Text Box 3">
          <a:extLst>
            <a:ext uri="{FF2B5EF4-FFF2-40B4-BE49-F238E27FC236}">
              <a16:creationId xmlns:a16="http://schemas.microsoft.com/office/drawing/2014/main" id="{EB18A300-500F-484C-B322-9928552E184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3" name="Text Box 3">
          <a:extLst>
            <a:ext uri="{FF2B5EF4-FFF2-40B4-BE49-F238E27FC236}">
              <a16:creationId xmlns:a16="http://schemas.microsoft.com/office/drawing/2014/main" id="{71E43C23-A5F5-47D5-A98C-A96EB0582E5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4" name="Text Box 3">
          <a:extLst>
            <a:ext uri="{FF2B5EF4-FFF2-40B4-BE49-F238E27FC236}">
              <a16:creationId xmlns:a16="http://schemas.microsoft.com/office/drawing/2014/main" id="{5E970FD1-472F-41BC-AE20-C47F8D8B4B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5" name="Text Box 3">
          <a:extLst>
            <a:ext uri="{FF2B5EF4-FFF2-40B4-BE49-F238E27FC236}">
              <a16:creationId xmlns:a16="http://schemas.microsoft.com/office/drawing/2014/main" id="{8ED35AC7-6EC7-4B77-9D82-604339D4497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6" name="Text Box 3">
          <a:extLst>
            <a:ext uri="{FF2B5EF4-FFF2-40B4-BE49-F238E27FC236}">
              <a16:creationId xmlns:a16="http://schemas.microsoft.com/office/drawing/2014/main" id="{EC5ED9A6-44CC-4CA9-BC60-34B6EA065C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7" name="Text Box 3">
          <a:extLst>
            <a:ext uri="{FF2B5EF4-FFF2-40B4-BE49-F238E27FC236}">
              <a16:creationId xmlns:a16="http://schemas.microsoft.com/office/drawing/2014/main" id="{CABFE7F1-AD7A-4859-A0FF-3DB9D9F2D66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8" name="Text Box 3">
          <a:extLst>
            <a:ext uri="{FF2B5EF4-FFF2-40B4-BE49-F238E27FC236}">
              <a16:creationId xmlns:a16="http://schemas.microsoft.com/office/drawing/2014/main" id="{B08FD720-6F38-4006-9005-4A8C8AB9FF3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9" name="Text Box 3">
          <a:extLst>
            <a:ext uri="{FF2B5EF4-FFF2-40B4-BE49-F238E27FC236}">
              <a16:creationId xmlns:a16="http://schemas.microsoft.com/office/drawing/2014/main" id="{72F9EA91-36CE-4C25-A3FB-1B5ED087A8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50" name="Text Box 3">
          <a:extLst>
            <a:ext uri="{FF2B5EF4-FFF2-40B4-BE49-F238E27FC236}">
              <a16:creationId xmlns:a16="http://schemas.microsoft.com/office/drawing/2014/main" id="{74811871-11AA-4C59-962D-2BCFD6FD08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1" name="Text Box 3">
          <a:extLst>
            <a:ext uri="{FF2B5EF4-FFF2-40B4-BE49-F238E27FC236}">
              <a16:creationId xmlns:a16="http://schemas.microsoft.com/office/drawing/2014/main" id="{4869E273-F807-443D-82D6-C6D6B13B4FF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2" name="Text Box 3">
          <a:extLst>
            <a:ext uri="{FF2B5EF4-FFF2-40B4-BE49-F238E27FC236}">
              <a16:creationId xmlns:a16="http://schemas.microsoft.com/office/drawing/2014/main" id="{BA39DF21-B32D-4C78-AC6F-5C1BF2302CA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3" name="Text Box 3">
          <a:extLst>
            <a:ext uri="{FF2B5EF4-FFF2-40B4-BE49-F238E27FC236}">
              <a16:creationId xmlns:a16="http://schemas.microsoft.com/office/drawing/2014/main" id="{8908E1DE-9349-4CF9-8640-C94E7256E95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4" name="Text Box 3">
          <a:extLst>
            <a:ext uri="{FF2B5EF4-FFF2-40B4-BE49-F238E27FC236}">
              <a16:creationId xmlns:a16="http://schemas.microsoft.com/office/drawing/2014/main" id="{A091C76B-4FB7-4C1F-B67A-69EE3C21229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5" name="Text Box 3">
          <a:extLst>
            <a:ext uri="{FF2B5EF4-FFF2-40B4-BE49-F238E27FC236}">
              <a16:creationId xmlns:a16="http://schemas.microsoft.com/office/drawing/2014/main" id="{712E5A2A-DB44-491B-9D1D-0D4CEE55749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6" name="Text Box 3">
          <a:extLst>
            <a:ext uri="{FF2B5EF4-FFF2-40B4-BE49-F238E27FC236}">
              <a16:creationId xmlns:a16="http://schemas.microsoft.com/office/drawing/2014/main" id="{D8E4771C-7EC8-4504-BD70-3339799132C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7" name="Text Box 3">
          <a:extLst>
            <a:ext uri="{FF2B5EF4-FFF2-40B4-BE49-F238E27FC236}">
              <a16:creationId xmlns:a16="http://schemas.microsoft.com/office/drawing/2014/main" id="{B9E86097-2DF9-411D-A84E-DE90A1DDFAA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8" name="Text Box 3">
          <a:extLst>
            <a:ext uri="{FF2B5EF4-FFF2-40B4-BE49-F238E27FC236}">
              <a16:creationId xmlns:a16="http://schemas.microsoft.com/office/drawing/2014/main" id="{3FB526D7-216A-4CDD-9DD4-432821A1766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9" name="Text Box 3">
          <a:extLst>
            <a:ext uri="{FF2B5EF4-FFF2-40B4-BE49-F238E27FC236}">
              <a16:creationId xmlns:a16="http://schemas.microsoft.com/office/drawing/2014/main" id="{FB8303F4-017C-47A5-886C-C204563B5B6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0" name="Text Box 3">
          <a:extLst>
            <a:ext uri="{FF2B5EF4-FFF2-40B4-BE49-F238E27FC236}">
              <a16:creationId xmlns:a16="http://schemas.microsoft.com/office/drawing/2014/main" id="{C0147F7F-E124-4EBB-B145-9A3646F17A3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1" name="Text Box 3">
          <a:extLst>
            <a:ext uri="{FF2B5EF4-FFF2-40B4-BE49-F238E27FC236}">
              <a16:creationId xmlns:a16="http://schemas.microsoft.com/office/drawing/2014/main" id="{2ADD3440-FC73-4207-A05B-FF36F8DCC7A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2" name="Text Box 3">
          <a:extLst>
            <a:ext uri="{FF2B5EF4-FFF2-40B4-BE49-F238E27FC236}">
              <a16:creationId xmlns:a16="http://schemas.microsoft.com/office/drawing/2014/main" id="{62950958-20CD-4D44-8298-EBCAE635FBA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3" name="Text Box 3">
          <a:extLst>
            <a:ext uri="{FF2B5EF4-FFF2-40B4-BE49-F238E27FC236}">
              <a16:creationId xmlns:a16="http://schemas.microsoft.com/office/drawing/2014/main" id="{79C0367D-4021-458E-83A6-488F2CB5661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4" name="Text Box 3">
          <a:extLst>
            <a:ext uri="{FF2B5EF4-FFF2-40B4-BE49-F238E27FC236}">
              <a16:creationId xmlns:a16="http://schemas.microsoft.com/office/drawing/2014/main" id="{A9605E9E-0E4C-4973-89D9-F4D88B8561B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5" name="Text Box 3">
          <a:extLst>
            <a:ext uri="{FF2B5EF4-FFF2-40B4-BE49-F238E27FC236}">
              <a16:creationId xmlns:a16="http://schemas.microsoft.com/office/drawing/2014/main" id="{EB966C7B-4C29-4B8A-AD45-8FF731B547C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6" name="Text Box 3">
          <a:extLst>
            <a:ext uri="{FF2B5EF4-FFF2-40B4-BE49-F238E27FC236}">
              <a16:creationId xmlns:a16="http://schemas.microsoft.com/office/drawing/2014/main" id="{4E8B7B35-D8F7-4EB8-A03F-308EB5180AC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7" name="Text Box 3">
          <a:extLst>
            <a:ext uri="{FF2B5EF4-FFF2-40B4-BE49-F238E27FC236}">
              <a16:creationId xmlns:a16="http://schemas.microsoft.com/office/drawing/2014/main" id="{24E69E4F-BDD5-459B-87F6-69ADAD9D9AE2}"/>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8" name="Text Box 3">
          <a:extLst>
            <a:ext uri="{FF2B5EF4-FFF2-40B4-BE49-F238E27FC236}">
              <a16:creationId xmlns:a16="http://schemas.microsoft.com/office/drawing/2014/main" id="{469A4F0D-20AB-4077-ABB5-38B3B7407C7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9" name="Text Box 3">
          <a:extLst>
            <a:ext uri="{FF2B5EF4-FFF2-40B4-BE49-F238E27FC236}">
              <a16:creationId xmlns:a16="http://schemas.microsoft.com/office/drawing/2014/main" id="{E724FC4D-1319-4B1E-8288-D25BCE1CC24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0" name="Text Box 3">
          <a:extLst>
            <a:ext uri="{FF2B5EF4-FFF2-40B4-BE49-F238E27FC236}">
              <a16:creationId xmlns:a16="http://schemas.microsoft.com/office/drawing/2014/main" id="{66B41113-1043-4740-AD3D-3B54B06BEA7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1" name="Text Box 3">
          <a:extLst>
            <a:ext uri="{FF2B5EF4-FFF2-40B4-BE49-F238E27FC236}">
              <a16:creationId xmlns:a16="http://schemas.microsoft.com/office/drawing/2014/main" id="{E7484598-7ACE-4222-9092-DAA5CDB33DA2}"/>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2" name="Text Box 3">
          <a:extLst>
            <a:ext uri="{FF2B5EF4-FFF2-40B4-BE49-F238E27FC236}">
              <a16:creationId xmlns:a16="http://schemas.microsoft.com/office/drawing/2014/main" id="{E6B478D2-B927-4D76-8063-AFC5E449B5C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3" name="Text Box 3">
          <a:extLst>
            <a:ext uri="{FF2B5EF4-FFF2-40B4-BE49-F238E27FC236}">
              <a16:creationId xmlns:a16="http://schemas.microsoft.com/office/drawing/2014/main" id="{0645EFA7-993E-4498-B583-753862080C5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4" name="Text Box 3">
          <a:extLst>
            <a:ext uri="{FF2B5EF4-FFF2-40B4-BE49-F238E27FC236}">
              <a16:creationId xmlns:a16="http://schemas.microsoft.com/office/drawing/2014/main" id="{7D61E6D1-6976-4FCE-A689-FCDE5BE94C0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5" name="Text Box 3">
          <a:extLst>
            <a:ext uri="{FF2B5EF4-FFF2-40B4-BE49-F238E27FC236}">
              <a16:creationId xmlns:a16="http://schemas.microsoft.com/office/drawing/2014/main" id="{C485907B-37C2-4CD0-8ED0-968CC426247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6" name="Text Box 3">
          <a:extLst>
            <a:ext uri="{FF2B5EF4-FFF2-40B4-BE49-F238E27FC236}">
              <a16:creationId xmlns:a16="http://schemas.microsoft.com/office/drawing/2014/main" id="{2D5B4E52-41E4-4CA0-9B27-93A4153FD94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7" name="Text Box 3">
          <a:extLst>
            <a:ext uri="{FF2B5EF4-FFF2-40B4-BE49-F238E27FC236}">
              <a16:creationId xmlns:a16="http://schemas.microsoft.com/office/drawing/2014/main" id="{455D6D5B-3A56-45C5-A338-23FBD49854B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8" name="Text Box 3">
          <a:extLst>
            <a:ext uri="{FF2B5EF4-FFF2-40B4-BE49-F238E27FC236}">
              <a16:creationId xmlns:a16="http://schemas.microsoft.com/office/drawing/2014/main" id="{A0CF6C6A-788B-4F06-B4D7-BD8A3CF9F73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9" name="Text Box 3">
          <a:extLst>
            <a:ext uri="{FF2B5EF4-FFF2-40B4-BE49-F238E27FC236}">
              <a16:creationId xmlns:a16="http://schemas.microsoft.com/office/drawing/2014/main" id="{ADC41A01-759C-461B-9A83-64CF9E5AA00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0" name="Text Box 3">
          <a:extLst>
            <a:ext uri="{FF2B5EF4-FFF2-40B4-BE49-F238E27FC236}">
              <a16:creationId xmlns:a16="http://schemas.microsoft.com/office/drawing/2014/main" id="{3336B54C-133D-468D-863C-27FB14C5413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1" name="Text Box 3">
          <a:extLst>
            <a:ext uri="{FF2B5EF4-FFF2-40B4-BE49-F238E27FC236}">
              <a16:creationId xmlns:a16="http://schemas.microsoft.com/office/drawing/2014/main" id="{69898CD7-5D24-43C4-8BD6-A9AE5CB8B70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2" name="Text Box 3">
          <a:extLst>
            <a:ext uri="{FF2B5EF4-FFF2-40B4-BE49-F238E27FC236}">
              <a16:creationId xmlns:a16="http://schemas.microsoft.com/office/drawing/2014/main" id="{47CF6CAD-2176-4B72-8376-A769CF85707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3" name="Text Box 3">
          <a:extLst>
            <a:ext uri="{FF2B5EF4-FFF2-40B4-BE49-F238E27FC236}">
              <a16:creationId xmlns:a16="http://schemas.microsoft.com/office/drawing/2014/main" id="{3FAB4E9E-D3EF-4239-BCCC-0C4E074E93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4" name="Text Box 3">
          <a:extLst>
            <a:ext uri="{FF2B5EF4-FFF2-40B4-BE49-F238E27FC236}">
              <a16:creationId xmlns:a16="http://schemas.microsoft.com/office/drawing/2014/main" id="{7776FE31-C643-4D54-9824-9436BDA537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5" name="Text Box 3">
          <a:extLst>
            <a:ext uri="{FF2B5EF4-FFF2-40B4-BE49-F238E27FC236}">
              <a16:creationId xmlns:a16="http://schemas.microsoft.com/office/drawing/2014/main" id="{A54A6A7F-FE4C-40EB-A585-6A5E9B24D72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6" name="Text Box 3">
          <a:extLst>
            <a:ext uri="{FF2B5EF4-FFF2-40B4-BE49-F238E27FC236}">
              <a16:creationId xmlns:a16="http://schemas.microsoft.com/office/drawing/2014/main" id="{194E29E7-BB66-4F91-B46E-06006160BF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7" name="Text Box 3">
          <a:extLst>
            <a:ext uri="{FF2B5EF4-FFF2-40B4-BE49-F238E27FC236}">
              <a16:creationId xmlns:a16="http://schemas.microsoft.com/office/drawing/2014/main" id="{C056E1F1-B54D-4BB2-A0E6-4D05C878D04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8" name="Text Box 3">
          <a:extLst>
            <a:ext uri="{FF2B5EF4-FFF2-40B4-BE49-F238E27FC236}">
              <a16:creationId xmlns:a16="http://schemas.microsoft.com/office/drawing/2014/main" id="{6772615E-F621-4FB8-BFE1-174F1F15620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9" name="Text Box 3">
          <a:extLst>
            <a:ext uri="{FF2B5EF4-FFF2-40B4-BE49-F238E27FC236}">
              <a16:creationId xmlns:a16="http://schemas.microsoft.com/office/drawing/2014/main" id="{BE8E24A1-7C2E-49C0-8078-C937A669F3D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0" name="Text Box 3">
          <a:extLst>
            <a:ext uri="{FF2B5EF4-FFF2-40B4-BE49-F238E27FC236}">
              <a16:creationId xmlns:a16="http://schemas.microsoft.com/office/drawing/2014/main" id="{0C5CF338-2550-4535-8E70-DC60564E6BF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1" name="Text Box 3">
          <a:extLst>
            <a:ext uri="{FF2B5EF4-FFF2-40B4-BE49-F238E27FC236}">
              <a16:creationId xmlns:a16="http://schemas.microsoft.com/office/drawing/2014/main" id="{F50BF5AA-C6C1-4222-8486-09D5D77F46A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2" name="Text Box 3">
          <a:extLst>
            <a:ext uri="{FF2B5EF4-FFF2-40B4-BE49-F238E27FC236}">
              <a16:creationId xmlns:a16="http://schemas.microsoft.com/office/drawing/2014/main" id="{45B0B458-0DAA-4908-B391-58584EAD771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3" name="Text Box 3">
          <a:extLst>
            <a:ext uri="{FF2B5EF4-FFF2-40B4-BE49-F238E27FC236}">
              <a16:creationId xmlns:a16="http://schemas.microsoft.com/office/drawing/2014/main" id="{A5207698-5BBE-4F4E-A0A6-26DDBDAB8E8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4" name="Text Box 3">
          <a:extLst>
            <a:ext uri="{FF2B5EF4-FFF2-40B4-BE49-F238E27FC236}">
              <a16:creationId xmlns:a16="http://schemas.microsoft.com/office/drawing/2014/main" id="{6B550B6E-D3E3-4331-AE8F-6346B0E29C2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5" name="Text Box 3">
          <a:extLst>
            <a:ext uri="{FF2B5EF4-FFF2-40B4-BE49-F238E27FC236}">
              <a16:creationId xmlns:a16="http://schemas.microsoft.com/office/drawing/2014/main" id="{3E085F5A-146D-4792-B53C-7F5B2FA8DEE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6" name="Text Box 3">
          <a:extLst>
            <a:ext uri="{FF2B5EF4-FFF2-40B4-BE49-F238E27FC236}">
              <a16:creationId xmlns:a16="http://schemas.microsoft.com/office/drawing/2014/main" id="{0BE03AE1-301A-45CE-81A4-6C04C7E20DC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7" name="Text Box 3">
          <a:extLst>
            <a:ext uri="{FF2B5EF4-FFF2-40B4-BE49-F238E27FC236}">
              <a16:creationId xmlns:a16="http://schemas.microsoft.com/office/drawing/2014/main" id="{AF7B38D8-C437-4331-8EF8-3ED5C1C4A10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8" name="Text Box 3">
          <a:extLst>
            <a:ext uri="{FF2B5EF4-FFF2-40B4-BE49-F238E27FC236}">
              <a16:creationId xmlns:a16="http://schemas.microsoft.com/office/drawing/2014/main" id="{8F48CA08-5F66-4A3E-90A5-951DAF595F2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9" name="Text Box 3">
          <a:extLst>
            <a:ext uri="{FF2B5EF4-FFF2-40B4-BE49-F238E27FC236}">
              <a16:creationId xmlns:a16="http://schemas.microsoft.com/office/drawing/2014/main" id="{6C47D901-8BEF-4496-9F5D-D577C505F5E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0" name="Text Box 3">
          <a:extLst>
            <a:ext uri="{FF2B5EF4-FFF2-40B4-BE49-F238E27FC236}">
              <a16:creationId xmlns:a16="http://schemas.microsoft.com/office/drawing/2014/main" id="{52FB46B8-F031-42A2-9340-ABA402EC268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1" name="Text Box 3">
          <a:extLst>
            <a:ext uri="{FF2B5EF4-FFF2-40B4-BE49-F238E27FC236}">
              <a16:creationId xmlns:a16="http://schemas.microsoft.com/office/drawing/2014/main" id="{8E9FBAB2-6E5E-4B7D-BC7F-114ABEF4CEC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2" name="Text Box 3">
          <a:extLst>
            <a:ext uri="{FF2B5EF4-FFF2-40B4-BE49-F238E27FC236}">
              <a16:creationId xmlns:a16="http://schemas.microsoft.com/office/drawing/2014/main" id="{6E616E34-CEF1-49DF-A861-1AE2AA054C0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3" name="Text Box 3">
          <a:extLst>
            <a:ext uri="{FF2B5EF4-FFF2-40B4-BE49-F238E27FC236}">
              <a16:creationId xmlns:a16="http://schemas.microsoft.com/office/drawing/2014/main" id="{F2A6EC13-8C50-479A-8B31-ACB3AB6E2F9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4" name="Text Box 3">
          <a:extLst>
            <a:ext uri="{FF2B5EF4-FFF2-40B4-BE49-F238E27FC236}">
              <a16:creationId xmlns:a16="http://schemas.microsoft.com/office/drawing/2014/main" id="{403D42F1-9C6B-48B0-ABD7-15435CF6BF7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5" name="Text Box 3">
          <a:extLst>
            <a:ext uri="{FF2B5EF4-FFF2-40B4-BE49-F238E27FC236}">
              <a16:creationId xmlns:a16="http://schemas.microsoft.com/office/drawing/2014/main" id="{09EAC5C9-A4EA-48D8-8915-E7C885E308A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6" name="Text Box 3">
          <a:extLst>
            <a:ext uri="{FF2B5EF4-FFF2-40B4-BE49-F238E27FC236}">
              <a16:creationId xmlns:a16="http://schemas.microsoft.com/office/drawing/2014/main" id="{C1D14DF6-AB14-4A3E-B564-32BCDDAF7BD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7" name="Text Box 3">
          <a:extLst>
            <a:ext uri="{FF2B5EF4-FFF2-40B4-BE49-F238E27FC236}">
              <a16:creationId xmlns:a16="http://schemas.microsoft.com/office/drawing/2014/main" id="{672A69AC-2047-4E83-B4B5-6B52F5A4CA8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8" name="Text Box 3">
          <a:extLst>
            <a:ext uri="{FF2B5EF4-FFF2-40B4-BE49-F238E27FC236}">
              <a16:creationId xmlns:a16="http://schemas.microsoft.com/office/drawing/2014/main" id="{D1AD6D78-C298-48E8-9706-893536493A8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9" name="Text Box 3">
          <a:extLst>
            <a:ext uri="{FF2B5EF4-FFF2-40B4-BE49-F238E27FC236}">
              <a16:creationId xmlns:a16="http://schemas.microsoft.com/office/drawing/2014/main" id="{6A8D430D-0129-44C0-8D0B-19B2CF17FEF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0" name="Text Box 3">
          <a:extLst>
            <a:ext uri="{FF2B5EF4-FFF2-40B4-BE49-F238E27FC236}">
              <a16:creationId xmlns:a16="http://schemas.microsoft.com/office/drawing/2014/main" id="{539A7CE9-2F09-4B02-BC78-E6F7DC5E253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1" name="Text Box 3">
          <a:extLst>
            <a:ext uri="{FF2B5EF4-FFF2-40B4-BE49-F238E27FC236}">
              <a16:creationId xmlns:a16="http://schemas.microsoft.com/office/drawing/2014/main" id="{C34E37F6-6B10-4FA0-A5A6-B2C48E1D05A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2" name="Text Box 3">
          <a:extLst>
            <a:ext uri="{FF2B5EF4-FFF2-40B4-BE49-F238E27FC236}">
              <a16:creationId xmlns:a16="http://schemas.microsoft.com/office/drawing/2014/main" id="{38AE5BF3-3127-45DF-A021-A11C5D4EA68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3" name="Text Box 3">
          <a:extLst>
            <a:ext uri="{FF2B5EF4-FFF2-40B4-BE49-F238E27FC236}">
              <a16:creationId xmlns:a16="http://schemas.microsoft.com/office/drawing/2014/main" id="{9CEC71CD-9EEA-48DB-A495-8593A0AECCB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4" name="Text Box 3">
          <a:extLst>
            <a:ext uri="{FF2B5EF4-FFF2-40B4-BE49-F238E27FC236}">
              <a16:creationId xmlns:a16="http://schemas.microsoft.com/office/drawing/2014/main" id="{60105BC1-483B-4342-A1E6-94014752CB0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5" name="Text Box 3">
          <a:extLst>
            <a:ext uri="{FF2B5EF4-FFF2-40B4-BE49-F238E27FC236}">
              <a16:creationId xmlns:a16="http://schemas.microsoft.com/office/drawing/2014/main" id="{3C9EDD13-9B9A-4480-A450-FB117C2139E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6" name="Text Box 3">
          <a:extLst>
            <a:ext uri="{FF2B5EF4-FFF2-40B4-BE49-F238E27FC236}">
              <a16:creationId xmlns:a16="http://schemas.microsoft.com/office/drawing/2014/main" id="{10A1B4C1-3A33-4C6C-BF31-360DC7759B2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7" name="Text Box 3">
          <a:extLst>
            <a:ext uri="{FF2B5EF4-FFF2-40B4-BE49-F238E27FC236}">
              <a16:creationId xmlns:a16="http://schemas.microsoft.com/office/drawing/2014/main" id="{CE44CBBB-E6FC-4283-A625-B5C1E086668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18" name="Text Box 3">
          <a:extLst>
            <a:ext uri="{FF2B5EF4-FFF2-40B4-BE49-F238E27FC236}">
              <a16:creationId xmlns:a16="http://schemas.microsoft.com/office/drawing/2014/main" id="{112013A5-7EA8-4BF7-85DD-32FFC0C733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19" name="Text Box 3">
          <a:extLst>
            <a:ext uri="{FF2B5EF4-FFF2-40B4-BE49-F238E27FC236}">
              <a16:creationId xmlns:a16="http://schemas.microsoft.com/office/drawing/2014/main" id="{E5197D29-6A24-4585-A18C-2529CF987B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0" name="Text Box 3">
          <a:extLst>
            <a:ext uri="{FF2B5EF4-FFF2-40B4-BE49-F238E27FC236}">
              <a16:creationId xmlns:a16="http://schemas.microsoft.com/office/drawing/2014/main" id="{79E9904B-AF9D-4015-B6A1-5DF374E1D8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1" name="Text Box 3">
          <a:extLst>
            <a:ext uri="{FF2B5EF4-FFF2-40B4-BE49-F238E27FC236}">
              <a16:creationId xmlns:a16="http://schemas.microsoft.com/office/drawing/2014/main" id="{FA71B548-CB80-4D98-AD4F-283E6E8A62F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2" name="Text Box 3">
          <a:extLst>
            <a:ext uri="{FF2B5EF4-FFF2-40B4-BE49-F238E27FC236}">
              <a16:creationId xmlns:a16="http://schemas.microsoft.com/office/drawing/2014/main" id="{6618427C-5294-4C8F-97BD-D951EEC5ED3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3" name="Text Box 3">
          <a:extLst>
            <a:ext uri="{FF2B5EF4-FFF2-40B4-BE49-F238E27FC236}">
              <a16:creationId xmlns:a16="http://schemas.microsoft.com/office/drawing/2014/main" id="{31367BE8-3ED8-4B63-AB7F-933C43C2E351}"/>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4" name="Text Box 3">
          <a:extLst>
            <a:ext uri="{FF2B5EF4-FFF2-40B4-BE49-F238E27FC236}">
              <a16:creationId xmlns:a16="http://schemas.microsoft.com/office/drawing/2014/main" id="{F181F965-EFD6-4FF3-9569-E76B49882DE7}"/>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5" name="Text Box 3">
          <a:extLst>
            <a:ext uri="{FF2B5EF4-FFF2-40B4-BE49-F238E27FC236}">
              <a16:creationId xmlns:a16="http://schemas.microsoft.com/office/drawing/2014/main" id="{E1288021-F47D-4E45-85D8-45DADF1AE461}"/>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26" name="Text Box 3">
          <a:extLst>
            <a:ext uri="{FF2B5EF4-FFF2-40B4-BE49-F238E27FC236}">
              <a16:creationId xmlns:a16="http://schemas.microsoft.com/office/drawing/2014/main" id="{3EA487E8-1FC6-43A7-9544-49530A490716}"/>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27" name="Text Box 3">
          <a:extLst>
            <a:ext uri="{FF2B5EF4-FFF2-40B4-BE49-F238E27FC236}">
              <a16:creationId xmlns:a16="http://schemas.microsoft.com/office/drawing/2014/main" id="{FE9DD012-86C4-4D2F-A9C1-D07D3750BC3D}"/>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8" name="Text Box 3">
          <a:extLst>
            <a:ext uri="{FF2B5EF4-FFF2-40B4-BE49-F238E27FC236}">
              <a16:creationId xmlns:a16="http://schemas.microsoft.com/office/drawing/2014/main" id="{54660E32-B1E7-4075-9FE4-E59978069B6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9" name="Text Box 3">
          <a:extLst>
            <a:ext uri="{FF2B5EF4-FFF2-40B4-BE49-F238E27FC236}">
              <a16:creationId xmlns:a16="http://schemas.microsoft.com/office/drawing/2014/main" id="{9BF29A5B-CCB6-4700-A394-D99E1AB877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0" name="Text Box 3">
          <a:extLst>
            <a:ext uri="{FF2B5EF4-FFF2-40B4-BE49-F238E27FC236}">
              <a16:creationId xmlns:a16="http://schemas.microsoft.com/office/drawing/2014/main" id="{7AD78FBD-C915-481F-AB56-DE623DFFE7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1" name="Text Box 3">
          <a:extLst>
            <a:ext uri="{FF2B5EF4-FFF2-40B4-BE49-F238E27FC236}">
              <a16:creationId xmlns:a16="http://schemas.microsoft.com/office/drawing/2014/main" id="{40800104-0872-4840-A0CE-B15667D618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2" name="Text Box 3">
          <a:extLst>
            <a:ext uri="{FF2B5EF4-FFF2-40B4-BE49-F238E27FC236}">
              <a16:creationId xmlns:a16="http://schemas.microsoft.com/office/drawing/2014/main" id="{7450DE9D-10D3-4C05-90F1-BF70BD588B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3" name="Text Box 3">
          <a:extLst>
            <a:ext uri="{FF2B5EF4-FFF2-40B4-BE49-F238E27FC236}">
              <a16:creationId xmlns:a16="http://schemas.microsoft.com/office/drawing/2014/main" id="{CDB5C95E-9622-4940-8843-193FDAAB21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4" name="Text Box 3">
          <a:extLst>
            <a:ext uri="{FF2B5EF4-FFF2-40B4-BE49-F238E27FC236}">
              <a16:creationId xmlns:a16="http://schemas.microsoft.com/office/drawing/2014/main" id="{0C6F5C85-F595-433D-98C5-A674949403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5" name="Text Box 3">
          <a:extLst>
            <a:ext uri="{FF2B5EF4-FFF2-40B4-BE49-F238E27FC236}">
              <a16:creationId xmlns:a16="http://schemas.microsoft.com/office/drawing/2014/main" id="{9A034CA0-345B-486A-8FFF-D86D9C1F612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6" name="Text Box 3">
          <a:extLst>
            <a:ext uri="{FF2B5EF4-FFF2-40B4-BE49-F238E27FC236}">
              <a16:creationId xmlns:a16="http://schemas.microsoft.com/office/drawing/2014/main" id="{B00B0F2E-AAAF-4AEA-A1B9-4F314C26A16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7" name="Text Box 3">
          <a:extLst>
            <a:ext uri="{FF2B5EF4-FFF2-40B4-BE49-F238E27FC236}">
              <a16:creationId xmlns:a16="http://schemas.microsoft.com/office/drawing/2014/main" id="{8502652A-2E20-46DD-8C21-D79A6C21B3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8" name="Text Box 3">
          <a:extLst>
            <a:ext uri="{FF2B5EF4-FFF2-40B4-BE49-F238E27FC236}">
              <a16:creationId xmlns:a16="http://schemas.microsoft.com/office/drawing/2014/main" id="{6317EDB9-82D3-4BA5-928F-F289A01188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9" name="Text Box 3">
          <a:extLst>
            <a:ext uri="{FF2B5EF4-FFF2-40B4-BE49-F238E27FC236}">
              <a16:creationId xmlns:a16="http://schemas.microsoft.com/office/drawing/2014/main" id="{35C0C9B2-07E6-498E-A224-9DEF00415F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0" name="Text Box 3">
          <a:extLst>
            <a:ext uri="{FF2B5EF4-FFF2-40B4-BE49-F238E27FC236}">
              <a16:creationId xmlns:a16="http://schemas.microsoft.com/office/drawing/2014/main" id="{24A7E545-DACE-4FEF-992B-DCB83780D01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1" name="Text Box 3">
          <a:extLst>
            <a:ext uri="{FF2B5EF4-FFF2-40B4-BE49-F238E27FC236}">
              <a16:creationId xmlns:a16="http://schemas.microsoft.com/office/drawing/2014/main" id="{FE981F93-0562-4297-88B0-72E65CA4AA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2" name="Text Box 3">
          <a:extLst>
            <a:ext uri="{FF2B5EF4-FFF2-40B4-BE49-F238E27FC236}">
              <a16:creationId xmlns:a16="http://schemas.microsoft.com/office/drawing/2014/main" id="{54C90AD8-719D-4160-8275-CB7154F999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3" name="Text Box 3">
          <a:extLst>
            <a:ext uri="{FF2B5EF4-FFF2-40B4-BE49-F238E27FC236}">
              <a16:creationId xmlns:a16="http://schemas.microsoft.com/office/drawing/2014/main" id="{860E6628-4DBF-4B46-BD9D-4542B3D099F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4" name="Text Box 3">
          <a:extLst>
            <a:ext uri="{FF2B5EF4-FFF2-40B4-BE49-F238E27FC236}">
              <a16:creationId xmlns:a16="http://schemas.microsoft.com/office/drawing/2014/main" id="{9E1033C0-30E3-4B98-8BD1-15A07BCA25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5" name="Text Box 3">
          <a:extLst>
            <a:ext uri="{FF2B5EF4-FFF2-40B4-BE49-F238E27FC236}">
              <a16:creationId xmlns:a16="http://schemas.microsoft.com/office/drawing/2014/main" id="{E8A5636D-8DE1-4383-B377-C9FCE3A3FB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6" name="Text Box 3">
          <a:extLst>
            <a:ext uri="{FF2B5EF4-FFF2-40B4-BE49-F238E27FC236}">
              <a16:creationId xmlns:a16="http://schemas.microsoft.com/office/drawing/2014/main" id="{A057263F-4EB4-4935-895A-567E5FB106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7" name="Text Box 3">
          <a:extLst>
            <a:ext uri="{FF2B5EF4-FFF2-40B4-BE49-F238E27FC236}">
              <a16:creationId xmlns:a16="http://schemas.microsoft.com/office/drawing/2014/main" id="{8FF921D8-B72C-427B-AD3E-362E2E57E7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8" name="Text Box 3">
          <a:extLst>
            <a:ext uri="{FF2B5EF4-FFF2-40B4-BE49-F238E27FC236}">
              <a16:creationId xmlns:a16="http://schemas.microsoft.com/office/drawing/2014/main" id="{55AC01B5-AD4C-4D4F-90F7-F284DA986D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9" name="Text Box 3">
          <a:extLst>
            <a:ext uri="{FF2B5EF4-FFF2-40B4-BE49-F238E27FC236}">
              <a16:creationId xmlns:a16="http://schemas.microsoft.com/office/drawing/2014/main" id="{C5677280-B169-481D-A7DA-E8E3877C67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0" name="Text Box 3">
          <a:extLst>
            <a:ext uri="{FF2B5EF4-FFF2-40B4-BE49-F238E27FC236}">
              <a16:creationId xmlns:a16="http://schemas.microsoft.com/office/drawing/2014/main" id="{B51A266F-115D-4A35-B0A9-5439BF005F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1" name="Text Box 3">
          <a:extLst>
            <a:ext uri="{FF2B5EF4-FFF2-40B4-BE49-F238E27FC236}">
              <a16:creationId xmlns:a16="http://schemas.microsoft.com/office/drawing/2014/main" id="{CCF49773-9311-4154-9D37-D49BE8459B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2" name="Text Box 3">
          <a:extLst>
            <a:ext uri="{FF2B5EF4-FFF2-40B4-BE49-F238E27FC236}">
              <a16:creationId xmlns:a16="http://schemas.microsoft.com/office/drawing/2014/main" id="{622CA84D-8B81-4610-8C67-26A96D8CF20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3" name="Text Box 3">
          <a:extLst>
            <a:ext uri="{FF2B5EF4-FFF2-40B4-BE49-F238E27FC236}">
              <a16:creationId xmlns:a16="http://schemas.microsoft.com/office/drawing/2014/main" id="{6C56C513-1223-45B8-8991-75AEB82EF6A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4" name="Text Box 3">
          <a:extLst>
            <a:ext uri="{FF2B5EF4-FFF2-40B4-BE49-F238E27FC236}">
              <a16:creationId xmlns:a16="http://schemas.microsoft.com/office/drawing/2014/main" id="{EA7BFEF5-81B1-4EEC-86D0-51D0953173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5" name="Text Box 3">
          <a:extLst>
            <a:ext uri="{FF2B5EF4-FFF2-40B4-BE49-F238E27FC236}">
              <a16:creationId xmlns:a16="http://schemas.microsoft.com/office/drawing/2014/main" id="{1814CD2F-6C32-4E02-817D-8D1D0E5CB36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6" name="Text Box 3">
          <a:extLst>
            <a:ext uri="{FF2B5EF4-FFF2-40B4-BE49-F238E27FC236}">
              <a16:creationId xmlns:a16="http://schemas.microsoft.com/office/drawing/2014/main" id="{B7EB3EF1-F88E-4D75-A0D5-AE9E0FC69C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7" name="Text Box 3">
          <a:extLst>
            <a:ext uri="{FF2B5EF4-FFF2-40B4-BE49-F238E27FC236}">
              <a16:creationId xmlns:a16="http://schemas.microsoft.com/office/drawing/2014/main" id="{BB53E2E6-0139-4759-B9A8-06EE46DEAA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8" name="Text Box 3">
          <a:extLst>
            <a:ext uri="{FF2B5EF4-FFF2-40B4-BE49-F238E27FC236}">
              <a16:creationId xmlns:a16="http://schemas.microsoft.com/office/drawing/2014/main" id="{68499561-987D-4D14-865A-6E4D9D3309D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9" name="Text Box 3">
          <a:extLst>
            <a:ext uri="{FF2B5EF4-FFF2-40B4-BE49-F238E27FC236}">
              <a16:creationId xmlns:a16="http://schemas.microsoft.com/office/drawing/2014/main" id="{CAC6691F-3381-4245-A620-137CD9AE3B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60" name="Text Box 3">
          <a:extLst>
            <a:ext uri="{FF2B5EF4-FFF2-40B4-BE49-F238E27FC236}">
              <a16:creationId xmlns:a16="http://schemas.microsoft.com/office/drawing/2014/main" id="{7789115A-4A6D-439A-915F-32427B5B49AA}"/>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61" name="Text Box 3">
          <a:extLst>
            <a:ext uri="{FF2B5EF4-FFF2-40B4-BE49-F238E27FC236}">
              <a16:creationId xmlns:a16="http://schemas.microsoft.com/office/drawing/2014/main" id="{A23C9F8D-F328-4A74-8340-3F3B5EC85B00}"/>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2" name="Text Box 3">
          <a:extLst>
            <a:ext uri="{FF2B5EF4-FFF2-40B4-BE49-F238E27FC236}">
              <a16:creationId xmlns:a16="http://schemas.microsoft.com/office/drawing/2014/main" id="{A5460CC5-1C17-4D6E-85BC-38FF512EEBB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3" name="Text Box 3">
          <a:extLst>
            <a:ext uri="{FF2B5EF4-FFF2-40B4-BE49-F238E27FC236}">
              <a16:creationId xmlns:a16="http://schemas.microsoft.com/office/drawing/2014/main" id="{44797906-B2F8-4543-83CE-0A998943CF5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4" name="Text Box 3">
          <a:extLst>
            <a:ext uri="{FF2B5EF4-FFF2-40B4-BE49-F238E27FC236}">
              <a16:creationId xmlns:a16="http://schemas.microsoft.com/office/drawing/2014/main" id="{DDB129CD-D7B5-4964-8972-65CC391535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5" name="Text Box 3">
          <a:extLst>
            <a:ext uri="{FF2B5EF4-FFF2-40B4-BE49-F238E27FC236}">
              <a16:creationId xmlns:a16="http://schemas.microsoft.com/office/drawing/2014/main" id="{D252B737-642B-4FB6-969F-E3A04CA39A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6" name="Text Box 3">
          <a:extLst>
            <a:ext uri="{FF2B5EF4-FFF2-40B4-BE49-F238E27FC236}">
              <a16:creationId xmlns:a16="http://schemas.microsoft.com/office/drawing/2014/main" id="{64ADB835-7735-4B52-9C49-115DAA6C08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7" name="Text Box 3">
          <a:extLst>
            <a:ext uri="{FF2B5EF4-FFF2-40B4-BE49-F238E27FC236}">
              <a16:creationId xmlns:a16="http://schemas.microsoft.com/office/drawing/2014/main" id="{966494E8-DE48-4899-B854-C7D51B445F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8" name="Text Box 3">
          <a:extLst>
            <a:ext uri="{FF2B5EF4-FFF2-40B4-BE49-F238E27FC236}">
              <a16:creationId xmlns:a16="http://schemas.microsoft.com/office/drawing/2014/main" id="{B8ADBCB1-9C53-44B5-9490-50E2099A94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9" name="Text Box 3">
          <a:extLst>
            <a:ext uri="{FF2B5EF4-FFF2-40B4-BE49-F238E27FC236}">
              <a16:creationId xmlns:a16="http://schemas.microsoft.com/office/drawing/2014/main" id="{EBC4F59A-8EA6-430C-8B50-82FD70D56C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0" name="Text Box 3">
          <a:extLst>
            <a:ext uri="{FF2B5EF4-FFF2-40B4-BE49-F238E27FC236}">
              <a16:creationId xmlns:a16="http://schemas.microsoft.com/office/drawing/2014/main" id="{409DBB96-0AC9-41D3-A556-8932AE00444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1" name="Text Box 3">
          <a:extLst>
            <a:ext uri="{FF2B5EF4-FFF2-40B4-BE49-F238E27FC236}">
              <a16:creationId xmlns:a16="http://schemas.microsoft.com/office/drawing/2014/main" id="{A7B10131-AB13-4DD9-B612-16AA51ABC9F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2" name="Text Box 3">
          <a:extLst>
            <a:ext uri="{FF2B5EF4-FFF2-40B4-BE49-F238E27FC236}">
              <a16:creationId xmlns:a16="http://schemas.microsoft.com/office/drawing/2014/main" id="{D30690E7-AF7B-41AC-A1EB-C864640E9D9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3" name="Text Box 3">
          <a:extLst>
            <a:ext uri="{FF2B5EF4-FFF2-40B4-BE49-F238E27FC236}">
              <a16:creationId xmlns:a16="http://schemas.microsoft.com/office/drawing/2014/main" id="{7F26EF07-BB96-4B86-BFC8-80B6E9DF4D0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4" name="Text Box 3">
          <a:extLst>
            <a:ext uri="{FF2B5EF4-FFF2-40B4-BE49-F238E27FC236}">
              <a16:creationId xmlns:a16="http://schemas.microsoft.com/office/drawing/2014/main" id="{09DC4E18-C4B7-452E-85DF-A1AD0F9765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5" name="Text Box 3">
          <a:extLst>
            <a:ext uri="{FF2B5EF4-FFF2-40B4-BE49-F238E27FC236}">
              <a16:creationId xmlns:a16="http://schemas.microsoft.com/office/drawing/2014/main" id="{0AEE8DC3-D31A-48A3-BD1D-11CB560BD6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6" name="Text Box 3">
          <a:extLst>
            <a:ext uri="{FF2B5EF4-FFF2-40B4-BE49-F238E27FC236}">
              <a16:creationId xmlns:a16="http://schemas.microsoft.com/office/drawing/2014/main" id="{DB66E527-7701-412A-9349-2859BE5C73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7" name="Text Box 3">
          <a:extLst>
            <a:ext uri="{FF2B5EF4-FFF2-40B4-BE49-F238E27FC236}">
              <a16:creationId xmlns:a16="http://schemas.microsoft.com/office/drawing/2014/main" id="{A3114FA0-A3C9-44B7-B3DD-A0BE41AD8FE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8" name="Text Box 3">
          <a:extLst>
            <a:ext uri="{FF2B5EF4-FFF2-40B4-BE49-F238E27FC236}">
              <a16:creationId xmlns:a16="http://schemas.microsoft.com/office/drawing/2014/main" id="{1E62E3AD-0E92-4CD2-B900-B717981DCA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9" name="Text Box 3">
          <a:extLst>
            <a:ext uri="{FF2B5EF4-FFF2-40B4-BE49-F238E27FC236}">
              <a16:creationId xmlns:a16="http://schemas.microsoft.com/office/drawing/2014/main" id="{1D48F72A-FDF0-40C0-B746-428C9B49F7F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0" name="Text Box 3">
          <a:extLst>
            <a:ext uri="{FF2B5EF4-FFF2-40B4-BE49-F238E27FC236}">
              <a16:creationId xmlns:a16="http://schemas.microsoft.com/office/drawing/2014/main" id="{D0294B28-90D4-4494-9C0D-F0A6ADE089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1" name="Text Box 3">
          <a:extLst>
            <a:ext uri="{FF2B5EF4-FFF2-40B4-BE49-F238E27FC236}">
              <a16:creationId xmlns:a16="http://schemas.microsoft.com/office/drawing/2014/main" id="{CEC6DA4C-C213-4439-8451-B38FB7ADFFE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2" name="Text Box 3">
          <a:extLst>
            <a:ext uri="{FF2B5EF4-FFF2-40B4-BE49-F238E27FC236}">
              <a16:creationId xmlns:a16="http://schemas.microsoft.com/office/drawing/2014/main" id="{84C057E9-5983-41FE-87ED-28C653F8D8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3" name="Text Box 3">
          <a:extLst>
            <a:ext uri="{FF2B5EF4-FFF2-40B4-BE49-F238E27FC236}">
              <a16:creationId xmlns:a16="http://schemas.microsoft.com/office/drawing/2014/main" id="{EB65D80B-BCD0-4214-8FE5-06DDF7CB166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4" name="Text Box 3">
          <a:extLst>
            <a:ext uri="{FF2B5EF4-FFF2-40B4-BE49-F238E27FC236}">
              <a16:creationId xmlns:a16="http://schemas.microsoft.com/office/drawing/2014/main" id="{28F7874B-24F9-4CF7-996A-1E9592078A4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5" name="Text Box 3">
          <a:extLst>
            <a:ext uri="{FF2B5EF4-FFF2-40B4-BE49-F238E27FC236}">
              <a16:creationId xmlns:a16="http://schemas.microsoft.com/office/drawing/2014/main" id="{3A6B70B8-F402-4536-8156-6ADEC9D9F72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6" name="Text Box 3">
          <a:extLst>
            <a:ext uri="{FF2B5EF4-FFF2-40B4-BE49-F238E27FC236}">
              <a16:creationId xmlns:a16="http://schemas.microsoft.com/office/drawing/2014/main" id="{3B65A6EB-8FF3-4DDA-AB2E-4D3CBF9C459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7" name="Text Box 3">
          <a:extLst>
            <a:ext uri="{FF2B5EF4-FFF2-40B4-BE49-F238E27FC236}">
              <a16:creationId xmlns:a16="http://schemas.microsoft.com/office/drawing/2014/main" id="{B78C3C12-9FE8-4176-AA65-A89B7A4778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8" name="Text Box 3">
          <a:extLst>
            <a:ext uri="{FF2B5EF4-FFF2-40B4-BE49-F238E27FC236}">
              <a16:creationId xmlns:a16="http://schemas.microsoft.com/office/drawing/2014/main" id="{DB07FEDF-B8B8-403E-AF64-E13B37F9D7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9" name="Text Box 3">
          <a:extLst>
            <a:ext uri="{FF2B5EF4-FFF2-40B4-BE49-F238E27FC236}">
              <a16:creationId xmlns:a16="http://schemas.microsoft.com/office/drawing/2014/main" id="{8D637758-C4D7-46DF-97AC-C5120647CCE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0" name="Text Box 3">
          <a:extLst>
            <a:ext uri="{FF2B5EF4-FFF2-40B4-BE49-F238E27FC236}">
              <a16:creationId xmlns:a16="http://schemas.microsoft.com/office/drawing/2014/main" id="{8D61D31B-B4E6-451F-AD13-6E0D2A7DD98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1" name="Text Box 3">
          <a:extLst>
            <a:ext uri="{FF2B5EF4-FFF2-40B4-BE49-F238E27FC236}">
              <a16:creationId xmlns:a16="http://schemas.microsoft.com/office/drawing/2014/main" id="{FD3B3046-395B-419D-B9DF-265ED8B2C01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2" name="Text Box 3">
          <a:extLst>
            <a:ext uri="{FF2B5EF4-FFF2-40B4-BE49-F238E27FC236}">
              <a16:creationId xmlns:a16="http://schemas.microsoft.com/office/drawing/2014/main" id="{56B00435-3CF1-4B96-A453-38C93AB7D7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3" name="Text Box 3">
          <a:extLst>
            <a:ext uri="{FF2B5EF4-FFF2-40B4-BE49-F238E27FC236}">
              <a16:creationId xmlns:a16="http://schemas.microsoft.com/office/drawing/2014/main" id="{86878068-AACE-44A9-931B-21D389BE3E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94" name="Text Box 3">
          <a:extLst>
            <a:ext uri="{FF2B5EF4-FFF2-40B4-BE49-F238E27FC236}">
              <a16:creationId xmlns:a16="http://schemas.microsoft.com/office/drawing/2014/main" id="{B5597C13-470A-4DBF-8DB8-A67D4C17BD46}"/>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95" name="Text Box 3">
          <a:extLst>
            <a:ext uri="{FF2B5EF4-FFF2-40B4-BE49-F238E27FC236}">
              <a16:creationId xmlns:a16="http://schemas.microsoft.com/office/drawing/2014/main" id="{67E27655-ECEB-4359-ACC3-377E3407CC05}"/>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6" name="Text Box 3">
          <a:extLst>
            <a:ext uri="{FF2B5EF4-FFF2-40B4-BE49-F238E27FC236}">
              <a16:creationId xmlns:a16="http://schemas.microsoft.com/office/drawing/2014/main" id="{DCC946AC-FFBE-4343-B6ED-AD925D83E1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7" name="Text Box 3">
          <a:extLst>
            <a:ext uri="{FF2B5EF4-FFF2-40B4-BE49-F238E27FC236}">
              <a16:creationId xmlns:a16="http://schemas.microsoft.com/office/drawing/2014/main" id="{0FA416A4-C9F1-4634-B385-491F192168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8" name="Text Box 3">
          <a:extLst>
            <a:ext uri="{FF2B5EF4-FFF2-40B4-BE49-F238E27FC236}">
              <a16:creationId xmlns:a16="http://schemas.microsoft.com/office/drawing/2014/main" id="{8EDD75A9-4594-4AC9-8593-602D073EDA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9" name="Text Box 3">
          <a:extLst>
            <a:ext uri="{FF2B5EF4-FFF2-40B4-BE49-F238E27FC236}">
              <a16:creationId xmlns:a16="http://schemas.microsoft.com/office/drawing/2014/main" id="{19FEE80F-000C-488E-B398-E81E080DCA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0" name="Text Box 3">
          <a:extLst>
            <a:ext uri="{FF2B5EF4-FFF2-40B4-BE49-F238E27FC236}">
              <a16:creationId xmlns:a16="http://schemas.microsoft.com/office/drawing/2014/main" id="{E9EA1C2E-441B-4154-8F8E-E2DF418EFF9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1" name="Text Box 3">
          <a:extLst>
            <a:ext uri="{FF2B5EF4-FFF2-40B4-BE49-F238E27FC236}">
              <a16:creationId xmlns:a16="http://schemas.microsoft.com/office/drawing/2014/main" id="{9E82676C-46CC-4A45-9882-0C3F4CCA96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2" name="Text Box 3">
          <a:extLst>
            <a:ext uri="{FF2B5EF4-FFF2-40B4-BE49-F238E27FC236}">
              <a16:creationId xmlns:a16="http://schemas.microsoft.com/office/drawing/2014/main" id="{685E4563-B431-4C75-8C29-47E2BF0307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3" name="Text Box 3">
          <a:extLst>
            <a:ext uri="{FF2B5EF4-FFF2-40B4-BE49-F238E27FC236}">
              <a16:creationId xmlns:a16="http://schemas.microsoft.com/office/drawing/2014/main" id="{A94909CD-17DC-4482-A014-346FF83AC8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4" name="Text Box 3">
          <a:extLst>
            <a:ext uri="{FF2B5EF4-FFF2-40B4-BE49-F238E27FC236}">
              <a16:creationId xmlns:a16="http://schemas.microsoft.com/office/drawing/2014/main" id="{FA63131C-5353-41A8-982F-07B3C7D711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5" name="Text Box 3">
          <a:extLst>
            <a:ext uri="{FF2B5EF4-FFF2-40B4-BE49-F238E27FC236}">
              <a16:creationId xmlns:a16="http://schemas.microsoft.com/office/drawing/2014/main" id="{D7BEA3B9-C100-4854-92EA-136773AC2E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6" name="Text Box 3">
          <a:extLst>
            <a:ext uri="{FF2B5EF4-FFF2-40B4-BE49-F238E27FC236}">
              <a16:creationId xmlns:a16="http://schemas.microsoft.com/office/drawing/2014/main" id="{2FF775FB-0A48-4278-BC51-65ED6CDC6F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7" name="Text Box 3">
          <a:extLst>
            <a:ext uri="{FF2B5EF4-FFF2-40B4-BE49-F238E27FC236}">
              <a16:creationId xmlns:a16="http://schemas.microsoft.com/office/drawing/2014/main" id="{C76B33AB-46F5-4636-98E0-2201139CA9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8" name="Text Box 3">
          <a:extLst>
            <a:ext uri="{FF2B5EF4-FFF2-40B4-BE49-F238E27FC236}">
              <a16:creationId xmlns:a16="http://schemas.microsoft.com/office/drawing/2014/main" id="{508B267E-A9DF-45A7-B86E-378E984AF9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9" name="Text Box 3">
          <a:extLst>
            <a:ext uri="{FF2B5EF4-FFF2-40B4-BE49-F238E27FC236}">
              <a16:creationId xmlns:a16="http://schemas.microsoft.com/office/drawing/2014/main" id="{96CD3DC8-B7CE-4B79-B6D6-2FC9062D55C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0" name="Text Box 3">
          <a:extLst>
            <a:ext uri="{FF2B5EF4-FFF2-40B4-BE49-F238E27FC236}">
              <a16:creationId xmlns:a16="http://schemas.microsoft.com/office/drawing/2014/main" id="{68CA0456-14CA-4E40-8940-9BF7308A65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1" name="Text Box 3">
          <a:extLst>
            <a:ext uri="{FF2B5EF4-FFF2-40B4-BE49-F238E27FC236}">
              <a16:creationId xmlns:a16="http://schemas.microsoft.com/office/drawing/2014/main" id="{12C3EAE0-DBB5-4F42-B00D-E8E4B8CC495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2" name="Text Box 3">
          <a:extLst>
            <a:ext uri="{FF2B5EF4-FFF2-40B4-BE49-F238E27FC236}">
              <a16:creationId xmlns:a16="http://schemas.microsoft.com/office/drawing/2014/main" id="{028A0F54-E916-445F-9A1A-B0C4005B21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3" name="Text Box 3">
          <a:extLst>
            <a:ext uri="{FF2B5EF4-FFF2-40B4-BE49-F238E27FC236}">
              <a16:creationId xmlns:a16="http://schemas.microsoft.com/office/drawing/2014/main" id="{10D04C19-477C-4DDF-9125-5850F2C887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4" name="Text Box 3">
          <a:extLst>
            <a:ext uri="{FF2B5EF4-FFF2-40B4-BE49-F238E27FC236}">
              <a16:creationId xmlns:a16="http://schemas.microsoft.com/office/drawing/2014/main" id="{31A973B5-23A7-4BAC-88F5-2BDB56E448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5" name="Text Box 3">
          <a:extLst>
            <a:ext uri="{FF2B5EF4-FFF2-40B4-BE49-F238E27FC236}">
              <a16:creationId xmlns:a16="http://schemas.microsoft.com/office/drawing/2014/main" id="{B957324F-F6C1-445F-A22A-FC1B572E84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6" name="Text Box 3">
          <a:extLst>
            <a:ext uri="{FF2B5EF4-FFF2-40B4-BE49-F238E27FC236}">
              <a16:creationId xmlns:a16="http://schemas.microsoft.com/office/drawing/2014/main" id="{DD12C2ED-CAB5-41AC-AFDE-CA86B28761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7" name="Text Box 3">
          <a:extLst>
            <a:ext uri="{FF2B5EF4-FFF2-40B4-BE49-F238E27FC236}">
              <a16:creationId xmlns:a16="http://schemas.microsoft.com/office/drawing/2014/main" id="{BBF0D720-79AA-4569-B51E-9B57545A0E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8" name="Text Box 3">
          <a:extLst>
            <a:ext uri="{FF2B5EF4-FFF2-40B4-BE49-F238E27FC236}">
              <a16:creationId xmlns:a16="http://schemas.microsoft.com/office/drawing/2014/main" id="{D8E2C82D-2563-422B-963B-C93FE3DD48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9" name="Text Box 3">
          <a:extLst>
            <a:ext uri="{FF2B5EF4-FFF2-40B4-BE49-F238E27FC236}">
              <a16:creationId xmlns:a16="http://schemas.microsoft.com/office/drawing/2014/main" id="{2FC1095C-6567-4835-9AAE-F0BCC3E6D88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0" name="Text Box 3">
          <a:extLst>
            <a:ext uri="{FF2B5EF4-FFF2-40B4-BE49-F238E27FC236}">
              <a16:creationId xmlns:a16="http://schemas.microsoft.com/office/drawing/2014/main" id="{3E59B7E9-AB3A-4E5B-8C86-BCF19445FC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1" name="Text Box 3">
          <a:extLst>
            <a:ext uri="{FF2B5EF4-FFF2-40B4-BE49-F238E27FC236}">
              <a16:creationId xmlns:a16="http://schemas.microsoft.com/office/drawing/2014/main" id="{FCCFF9E3-ECC2-4248-BF4B-69AF0388D2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2" name="Text Box 3">
          <a:extLst>
            <a:ext uri="{FF2B5EF4-FFF2-40B4-BE49-F238E27FC236}">
              <a16:creationId xmlns:a16="http://schemas.microsoft.com/office/drawing/2014/main" id="{260F1C42-3ECB-456C-8873-AEBDB553323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3" name="Text Box 3">
          <a:extLst>
            <a:ext uri="{FF2B5EF4-FFF2-40B4-BE49-F238E27FC236}">
              <a16:creationId xmlns:a16="http://schemas.microsoft.com/office/drawing/2014/main" id="{705EE30C-9EA0-4360-AE9A-B4BED298E40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4" name="Text Box 3">
          <a:extLst>
            <a:ext uri="{FF2B5EF4-FFF2-40B4-BE49-F238E27FC236}">
              <a16:creationId xmlns:a16="http://schemas.microsoft.com/office/drawing/2014/main" id="{861E1821-3FCB-472E-9D62-41AF92F1B8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5" name="Text Box 3">
          <a:extLst>
            <a:ext uri="{FF2B5EF4-FFF2-40B4-BE49-F238E27FC236}">
              <a16:creationId xmlns:a16="http://schemas.microsoft.com/office/drawing/2014/main" id="{9E05F4C3-8F65-4845-A012-8B9B48F372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6" name="Text Box 3">
          <a:extLst>
            <a:ext uri="{FF2B5EF4-FFF2-40B4-BE49-F238E27FC236}">
              <a16:creationId xmlns:a16="http://schemas.microsoft.com/office/drawing/2014/main" id="{F365C9C4-32AF-44FF-8CA7-DFACDB5D5F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7" name="Text Box 3">
          <a:extLst>
            <a:ext uri="{FF2B5EF4-FFF2-40B4-BE49-F238E27FC236}">
              <a16:creationId xmlns:a16="http://schemas.microsoft.com/office/drawing/2014/main" id="{FC5FFA36-C83E-42EC-99AE-C98A9AD3D4F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28" name="Text Box 3">
          <a:extLst>
            <a:ext uri="{FF2B5EF4-FFF2-40B4-BE49-F238E27FC236}">
              <a16:creationId xmlns:a16="http://schemas.microsoft.com/office/drawing/2014/main" id="{719E4FD5-C19D-4247-B971-244BA3275A14}"/>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29" name="Text Box 3">
          <a:extLst>
            <a:ext uri="{FF2B5EF4-FFF2-40B4-BE49-F238E27FC236}">
              <a16:creationId xmlns:a16="http://schemas.microsoft.com/office/drawing/2014/main" id="{772D33D2-E53F-48C1-94BD-286F7B474A04}"/>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0" name="Text Box 3">
          <a:extLst>
            <a:ext uri="{FF2B5EF4-FFF2-40B4-BE49-F238E27FC236}">
              <a16:creationId xmlns:a16="http://schemas.microsoft.com/office/drawing/2014/main" id="{13A39821-6377-4DF7-88CB-916A5F42E7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1" name="Text Box 3">
          <a:extLst>
            <a:ext uri="{FF2B5EF4-FFF2-40B4-BE49-F238E27FC236}">
              <a16:creationId xmlns:a16="http://schemas.microsoft.com/office/drawing/2014/main" id="{B1C5D1B9-B15B-4294-917B-28213A76B9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2" name="Text Box 3">
          <a:extLst>
            <a:ext uri="{FF2B5EF4-FFF2-40B4-BE49-F238E27FC236}">
              <a16:creationId xmlns:a16="http://schemas.microsoft.com/office/drawing/2014/main" id="{ABB7BF31-39C3-43BE-A3B3-FCF36DDBA14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3" name="Text Box 3">
          <a:extLst>
            <a:ext uri="{FF2B5EF4-FFF2-40B4-BE49-F238E27FC236}">
              <a16:creationId xmlns:a16="http://schemas.microsoft.com/office/drawing/2014/main" id="{B258C2BC-B419-4CD1-A49F-B0E0A660E4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4" name="Text Box 3">
          <a:extLst>
            <a:ext uri="{FF2B5EF4-FFF2-40B4-BE49-F238E27FC236}">
              <a16:creationId xmlns:a16="http://schemas.microsoft.com/office/drawing/2014/main" id="{5A0C8D38-A21A-4A33-BDAD-D8166ED774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5" name="Text Box 3">
          <a:extLst>
            <a:ext uri="{FF2B5EF4-FFF2-40B4-BE49-F238E27FC236}">
              <a16:creationId xmlns:a16="http://schemas.microsoft.com/office/drawing/2014/main" id="{743FBF01-CFE5-4816-839F-4A014121DA1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6" name="Text Box 3">
          <a:extLst>
            <a:ext uri="{FF2B5EF4-FFF2-40B4-BE49-F238E27FC236}">
              <a16:creationId xmlns:a16="http://schemas.microsoft.com/office/drawing/2014/main" id="{A8B991B3-1FA1-4E15-9032-496FB01C633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7" name="Text Box 3">
          <a:extLst>
            <a:ext uri="{FF2B5EF4-FFF2-40B4-BE49-F238E27FC236}">
              <a16:creationId xmlns:a16="http://schemas.microsoft.com/office/drawing/2014/main" id="{2956F094-A2F2-48BA-B9C9-55F7E21E842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8" name="Text Box 3">
          <a:extLst>
            <a:ext uri="{FF2B5EF4-FFF2-40B4-BE49-F238E27FC236}">
              <a16:creationId xmlns:a16="http://schemas.microsoft.com/office/drawing/2014/main" id="{C365F792-4475-48B4-99BE-403443271D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9" name="Text Box 3">
          <a:extLst>
            <a:ext uri="{FF2B5EF4-FFF2-40B4-BE49-F238E27FC236}">
              <a16:creationId xmlns:a16="http://schemas.microsoft.com/office/drawing/2014/main" id="{A0EA4021-4B4C-4DC7-BFCE-851E5DF333D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0" name="Text Box 3">
          <a:extLst>
            <a:ext uri="{FF2B5EF4-FFF2-40B4-BE49-F238E27FC236}">
              <a16:creationId xmlns:a16="http://schemas.microsoft.com/office/drawing/2014/main" id="{3C958BBA-2A3A-48B6-B1E2-F1C50CF7F4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1" name="Text Box 3">
          <a:extLst>
            <a:ext uri="{FF2B5EF4-FFF2-40B4-BE49-F238E27FC236}">
              <a16:creationId xmlns:a16="http://schemas.microsoft.com/office/drawing/2014/main" id="{A3BABE68-0F57-4E56-8F26-7D39348AA7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2" name="Text Box 3">
          <a:extLst>
            <a:ext uri="{FF2B5EF4-FFF2-40B4-BE49-F238E27FC236}">
              <a16:creationId xmlns:a16="http://schemas.microsoft.com/office/drawing/2014/main" id="{B961BE60-715B-4E77-9D56-AA44C7BEB9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3" name="Text Box 3">
          <a:extLst>
            <a:ext uri="{FF2B5EF4-FFF2-40B4-BE49-F238E27FC236}">
              <a16:creationId xmlns:a16="http://schemas.microsoft.com/office/drawing/2014/main" id="{C5B02768-43F2-4271-9EF0-CBE192F505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4" name="Text Box 3">
          <a:extLst>
            <a:ext uri="{FF2B5EF4-FFF2-40B4-BE49-F238E27FC236}">
              <a16:creationId xmlns:a16="http://schemas.microsoft.com/office/drawing/2014/main" id="{F588275B-FE06-4760-9FCF-14009E01CD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5" name="Text Box 3">
          <a:extLst>
            <a:ext uri="{FF2B5EF4-FFF2-40B4-BE49-F238E27FC236}">
              <a16:creationId xmlns:a16="http://schemas.microsoft.com/office/drawing/2014/main" id="{D8BA93F9-2FF1-4360-B3F1-AA6840E647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6" name="Text Box 3">
          <a:extLst>
            <a:ext uri="{FF2B5EF4-FFF2-40B4-BE49-F238E27FC236}">
              <a16:creationId xmlns:a16="http://schemas.microsoft.com/office/drawing/2014/main" id="{A931B319-575B-4F03-99A3-775DED2CE1B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7" name="Text Box 3">
          <a:extLst>
            <a:ext uri="{FF2B5EF4-FFF2-40B4-BE49-F238E27FC236}">
              <a16:creationId xmlns:a16="http://schemas.microsoft.com/office/drawing/2014/main" id="{49319C73-85CC-49E2-B25C-F4F559065F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8" name="Text Box 3">
          <a:extLst>
            <a:ext uri="{FF2B5EF4-FFF2-40B4-BE49-F238E27FC236}">
              <a16:creationId xmlns:a16="http://schemas.microsoft.com/office/drawing/2014/main" id="{F5F11849-44AE-4483-B1CB-A8A66D747D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9" name="Text Box 3">
          <a:extLst>
            <a:ext uri="{FF2B5EF4-FFF2-40B4-BE49-F238E27FC236}">
              <a16:creationId xmlns:a16="http://schemas.microsoft.com/office/drawing/2014/main" id="{354EDAB1-8DA9-4C89-90CD-469A37CD41C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0" name="Text Box 3">
          <a:extLst>
            <a:ext uri="{FF2B5EF4-FFF2-40B4-BE49-F238E27FC236}">
              <a16:creationId xmlns:a16="http://schemas.microsoft.com/office/drawing/2014/main" id="{440EE3A7-EE04-46BD-82F6-B13B5FC9B25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1" name="Text Box 3">
          <a:extLst>
            <a:ext uri="{FF2B5EF4-FFF2-40B4-BE49-F238E27FC236}">
              <a16:creationId xmlns:a16="http://schemas.microsoft.com/office/drawing/2014/main" id="{D2D6322E-F371-45C1-B570-5777472DF4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2" name="Text Box 3">
          <a:extLst>
            <a:ext uri="{FF2B5EF4-FFF2-40B4-BE49-F238E27FC236}">
              <a16:creationId xmlns:a16="http://schemas.microsoft.com/office/drawing/2014/main" id="{1428EAD6-0246-46D3-99F7-2B589BAC175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3" name="Text Box 3">
          <a:extLst>
            <a:ext uri="{FF2B5EF4-FFF2-40B4-BE49-F238E27FC236}">
              <a16:creationId xmlns:a16="http://schemas.microsoft.com/office/drawing/2014/main" id="{8152F8DC-6696-4B7E-9CEE-CE0BFC02FA2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4" name="Text Box 3">
          <a:extLst>
            <a:ext uri="{FF2B5EF4-FFF2-40B4-BE49-F238E27FC236}">
              <a16:creationId xmlns:a16="http://schemas.microsoft.com/office/drawing/2014/main" id="{74D624C6-AB49-46EF-8C54-3236B0A9070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5" name="Text Box 3">
          <a:extLst>
            <a:ext uri="{FF2B5EF4-FFF2-40B4-BE49-F238E27FC236}">
              <a16:creationId xmlns:a16="http://schemas.microsoft.com/office/drawing/2014/main" id="{2DF6C028-2568-4903-834A-E7DD0F107E7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6" name="Text Box 3">
          <a:extLst>
            <a:ext uri="{FF2B5EF4-FFF2-40B4-BE49-F238E27FC236}">
              <a16:creationId xmlns:a16="http://schemas.microsoft.com/office/drawing/2014/main" id="{23D010B2-12F2-4F8F-8AAD-ADFBF7EE95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7" name="Text Box 3">
          <a:extLst>
            <a:ext uri="{FF2B5EF4-FFF2-40B4-BE49-F238E27FC236}">
              <a16:creationId xmlns:a16="http://schemas.microsoft.com/office/drawing/2014/main" id="{15AF5497-A2B1-4DD5-A839-274C399C324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8" name="Text Box 3">
          <a:extLst>
            <a:ext uri="{FF2B5EF4-FFF2-40B4-BE49-F238E27FC236}">
              <a16:creationId xmlns:a16="http://schemas.microsoft.com/office/drawing/2014/main" id="{BA8DD519-FBA2-4A9B-BD33-1FEF06A6A9A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9" name="Text Box 3">
          <a:extLst>
            <a:ext uri="{FF2B5EF4-FFF2-40B4-BE49-F238E27FC236}">
              <a16:creationId xmlns:a16="http://schemas.microsoft.com/office/drawing/2014/main" id="{85D167EF-8936-4178-9B57-D9C462F16A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0" name="Text Box 3">
          <a:extLst>
            <a:ext uri="{FF2B5EF4-FFF2-40B4-BE49-F238E27FC236}">
              <a16:creationId xmlns:a16="http://schemas.microsoft.com/office/drawing/2014/main" id="{E69E25C5-253A-46B9-97CB-2EAE7FBC38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1" name="Text Box 3">
          <a:extLst>
            <a:ext uri="{FF2B5EF4-FFF2-40B4-BE49-F238E27FC236}">
              <a16:creationId xmlns:a16="http://schemas.microsoft.com/office/drawing/2014/main" id="{E9515152-8FF2-4885-9D56-1AEC789E37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62" name="Text Box 3">
          <a:extLst>
            <a:ext uri="{FF2B5EF4-FFF2-40B4-BE49-F238E27FC236}">
              <a16:creationId xmlns:a16="http://schemas.microsoft.com/office/drawing/2014/main" id="{31DF191C-FDB9-45F2-BC7D-71DFD0C6F792}"/>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63" name="Text Box 3">
          <a:extLst>
            <a:ext uri="{FF2B5EF4-FFF2-40B4-BE49-F238E27FC236}">
              <a16:creationId xmlns:a16="http://schemas.microsoft.com/office/drawing/2014/main" id="{F3BF0834-0396-4019-AB90-324CC2B60527}"/>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4" name="Text Box 3">
          <a:extLst>
            <a:ext uri="{FF2B5EF4-FFF2-40B4-BE49-F238E27FC236}">
              <a16:creationId xmlns:a16="http://schemas.microsoft.com/office/drawing/2014/main" id="{9BE64EF4-1DB4-4DD3-B124-D22B392CA35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5" name="Text Box 3">
          <a:extLst>
            <a:ext uri="{FF2B5EF4-FFF2-40B4-BE49-F238E27FC236}">
              <a16:creationId xmlns:a16="http://schemas.microsoft.com/office/drawing/2014/main" id="{0B1224DD-3052-454D-AC18-6C69C7360A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6" name="Text Box 3">
          <a:extLst>
            <a:ext uri="{FF2B5EF4-FFF2-40B4-BE49-F238E27FC236}">
              <a16:creationId xmlns:a16="http://schemas.microsoft.com/office/drawing/2014/main" id="{6831A559-FE4E-4C2F-B565-0BAA93DC495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7" name="Text Box 3">
          <a:extLst>
            <a:ext uri="{FF2B5EF4-FFF2-40B4-BE49-F238E27FC236}">
              <a16:creationId xmlns:a16="http://schemas.microsoft.com/office/drawing/2014/main" id="{36FB55EB-0C15-4885-8571-F285745DB4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8" name="Text Box 3">
          <a:extLst>
            <a:ext uri="{FF2B5EF4-FFF2-40B4-BE49-F238E27FC236}">
              <a16:creationId xmlns:a16="http://schemas.microsoft.com/office/drawing/2014/main" id="{204EE512-0B41-490B-BB46-9EC5144F1F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9" name="Text Box 3">
          <a:extLst>
            <a:ext uri="{FF2B5EF4-FFF2-40B4-BE49-F238E27FC236}">
              <a16:creationId xmlns:a16="http://schemas.microsoft.com/office/drawing/2014/main" id="{14787859-9A34-444C-B330-A7A5E72B16D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0" name="Text Box 3">
          <a:extLst>
            <a:ext uri="{FF2B5EF4-FFF2-40B4-BE49-F238E27FC236}">
              <a16:creationId xmlns:a16="http://schemas.microsoft.com/office/drawing/2014/main" id="{F703263E-CCC0-4F88-86F0-4CF16DB03B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1" name="Text Box 3">
          <a:extLst>
            <a:ext uri="{FF2B5EF4-FFF2-40B4-BE49-F238E27FC236}">
              <a16:creationId xmlns:a16="http://schemas.microsoft.com/office/drawing/2014/main" id="{1083AED6-619A-4FB5-86B3-BF4ED4464B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2" name="Text Box 3">
          <a:extLst>
            <a:ext uri="{FF2B5EF4-FFF2-40B4-BE49-F238E27FC236}">
              <a16:creationId xmlns:a16="http://schemas.microsoft.com/office/drawing/2014/main" id="{28585B6F-A38E-47A9-85C9-8EB371AC06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3" name="Text Box 3">
          <a:extLst>
            <a:ext uri="{FF2B5EF4-FFF2-40B4-BE49-F238E27FC236}">
              <a16:creationId xmlns:a16="http://schemas.microsoft.com/office/drawing/2014/main" id="{ACB7F19A-42C2-4D0F-8C73-139B0F8D1D8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4" name="Text Box 3">
          <a:extLst>
            <a:ext uri="{FF2B5EF4-FFF2-40B4-BE49-F238E27FC236}">
              <a16:creationId xmlns:a16="http://schemas.microsoft.com/office/drawing/2014/main" id="{DE7B0F25-7F0D-4B8E-957B-4FADCA75DB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5" name="Text Box 3">
          <a:extLst>
            <a:ext uri="{FF2B5EF4-FFF2-40B4-BE49-F238E27FC236}">
              <a16:creationId xmlns:a16="http://schemas.microsoft.com/office/drawing/2014/main" id="{E94360AD-0D99-4719-93BC-187F7C4A9D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6" name="Text Box 3">
          <a:extLst>
            <a:ext uri="{FF2B5EF4-FFF2-40B4-BE49-F238E27FC236}">
              <a16:creationId xmlns:a16="http://schemas.microsoft.com/office/drawing/2014/main" id="{797BEBE4-A6AD-4F0C-8A12-399955E252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7" name="Text Box 3">
          <a:extLst>
            <a:ext uri="{FF2B5EF4-FFF2-40B4-BE49-F238E27FC236}">
              <a16:creationId xmlns:a16="http://schemas.microsoft.com/office/drawing/2014/main" id="{C43CB598-B18E-42FD-9388-B0C10CE682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8" name="Text Box 3">
          <a:extLst>
            <a:ext uri="{FF2B5EF4-FFF2-40B4-BE49-F238E27FC236}">
              <a16:creationId xmlns:a16="http://schemas.microsoft.com/office/drawing/2014/main" id="{71FBA275-A0EC-4D69-9999-A66D2C6808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9" name="Text Box 3">
          <a:extLst>
            <a:ext uri="{FF2B5EF4-FFF2-40B4-BE49-F238E27FC236}">
              <a16:creationId xmlns:a16="http://schemas.microsoft.com/office/drawing/2014/main" id="{F016DA7E-88A5-4484-9322-5BBFDC609D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0" name="Text Box 3">
          <a:extLst>
            <a:ext uri="{FF2B5EF4-FFF2-40B4-BE49-F238E27FC236}">
              <a16:creationId xmlns:a16="http://schemas.microsoft.com/office/drawing/2014/main" id="{520346F9-5CCB-4E63-B447-EFB0B5AA27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1" name="Text Box 3">
          <a:extLst>
            <a:ext uri="{FF2B5EF4-FFF2-40B4-BE49-F238E27FC236}">
              <a16:creationId xmlns:a16="http://schemas.microsoft.com/office/drawing/2014/main" id="{2B3F343E-D118-4F6F-83A4-97034336F5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2" name="Text Box 3">
          <a:extLst>
            <a:ext uri="{FF2B5EF4-FFF2-40B4-BE49-F238E27FC236}">
              <a16:creationId xmlns:a16="http://schemas.microsoft.com/office/drawing/2014/main" id="{AE473FE6-73F9-414E-A999-AE728AC2EB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3" name="Text Box 3">
          <a:extLst>
            <a:ext uri="{FF2B5EF4-FFF2-40B4-BE49-F238E27FC236}">
              <a16:creationId xmlns:a16="http://schemas.microsoft.com/office/drawing/2014/main" id="{BE4E8908-C414-40B3-8613-FFB732D5074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4" name="Text Box 3">
          <a:extLst>
            <a:ext uri="{FF2B5EF4-FFF2-40B4-BE49-F238E27FC236}">
              <a16:creationId xmlns:a16="http://schemas.microsoft.com/office/drawing/2014/main" id="{E2C33A07-6C31-47B2-9814-B4980EC406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5" name="Text Box 3">
          <a:extLst>
            <a:ext uri="{FF2B5EF4-FFF2-40B4-BE49-F238E27FC236}">
              <a16:creationId xmlns:a16="http://schemas.microsoft.com/office/drawing/2014/main" id="{6719F8CE-FF2C-424A-8224-49FC7B35A9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6" name="Text Box 3">
          <a:extLst>
            <a:ext uri="{FF2B5EF4-FFF2-40B4-BE49-F238E27FC236}">
              <a16:creationId xmlns:a16="http://schemas.microsoft.com/office/drawing/2014/main" id="{9706F8C2-CD64-4CB6-B466-EA159502FD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7" name="Text Box 3">
          <a:extLst>
            <a:ext uri="{FF2B5EF4-FFF2-40B4-BE49-F238E27FC236}">
              <a16:creationId xmlns:a16="http://schemas.microsoft.com/office/drawing/2014/main" id="{83D3D66F-5BC2-444C-B953-185870B417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8" name="Text Box 3">
          <a:extLst>
            <a:ext uri="{FF2B5EF4-FFF2-40B4-BE49-F238E27FC236}">
              <a16:creationId xmlns:a16="http://schemas.microsoft.com/office/drawing/2014/main" id="{E9326E0C-AFA4-471C-B96C-14C276E70C4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9" name="Text Box 3">
          <a:extLst>
            <a:ext uri="{FF2B5EF4-FFF2-40B4-BE49-F238E27FC236}">
              <a16:creationId xmlns:a16="http://schemas.microsoft.com/office/drawing/2014/main" id="{154A7377-F191-4691-890E-07C3042163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0" name="Text Box 3">
          <a:extLst>
            <a:ext uri="{FF2B5EF4-FFF2-40B4-BE49-F238E27FC236}">
              <a16:creationId xmlns:a16="http://schemas.microsoft.com/office/drawing/2014/main" id="{F4D8993E-94F8-4901-A679-4B285A8590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1" name="Text Box 3">
          <a:extLst>
            <a:ext uri="{FF2B5EF4-FFF2-40B4-BE49-F238E27FC236}">
              <a16:creationId xmlns:a16="http://schemas.microsoft.com/office/drawing/2014/main" id="{3E60FA9A-0254-44EC-B12F-0214329566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2" name="Text Box 3">
          <a:extLst>
            <a:ext uri="{FF2B5EF4-FFF2-40B4-BE49-F238E27FC236}">
              <a16:creationId xmlns:a16="http://schemas.microsoft.com/office/drawing/2014/main" id="{0DEA6DEF-2867-4ACD-A792-7319664F83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3" name="Text Box 3">
          <a:extLst>
            <a:ext uri="{FF2B5EF4-FFF2-40B4-BE49-F238E27FC236}">
              <a16:creationId xmlns:a16="http://schemas.microsoft.com/office/drawing/2014/main" id="{F82BC762-96B3-4EF3-9F74-FED182F068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4" name="Text Box 3">
          <a:extLst>
            <a:ext uri="{FF2B5EF4-FFF2-40B4-BE49-F238E27FC236}">
              <a16:creationId xmlns:a16="http://schemas.microsoft.com/office/drawing/2014/main" id="{C99BD71D-F04D-4BD1-9EF4-AFCC8F8F0F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5" name="Text Box 3">
          <a:extLst>
            <a:ext uri="{FF2B5EF4-FFF2-40B4-BE49-F238E27FC236}">
              <a16:creationId xmlns:a16="http://schemas.microsoft.com/office/drawing/2014/main" id="{4EA39941-5E5C-4B19-8A5F-28447C17B9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96" name="Text Box 3">
          <a:extLst>
            <a:ext uri="{FF2B5EF4-FFF2-40B4-BE49-F238E27FC236}">
              <a16:creationId xmlns:a16="http://schemas.microsoft.com/office/drawing/2014/main" id="{E5FAF52A-5F94-43E8-AC2A-D1228CAEEAEB}"/>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97" name="Text Box 3">
          <a:extLst>
            <a:ext uri="{FF2B5EF4-FFF2-40B4-BE49-F238E27FC236}">
              <a16:creationId xmlns:a16="http://schemas.microsoft.com/office/drawing/2014/main" id="{BF6E19CE-640C-4D27-BBA5-4FF647DA15A3}"/>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8" name="Text Box 3">
          <a:extLst>
            <a:ext uri="{FF2B5EF4-FFF2-40B4-BE49-F238E27FC236}">
              <a16:creationId xmlns:a16="http://schemas.microsoft.com/office/drawing/2014/main" id="{DC125DD2-8991-4727-B424-1EED177D90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9" name="Text Box 3">
          <a:extLst>
            <a:ext uri="{FF2B5EF4-FFF2-40B4-BE49-F238E27FC236}">
              <a16:creationId xmlns:a16="http://schemas.microsoft.com/office/drawing/2014/main" id="{F55E1692-903D-4DC9-861A-31A823C57C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0" name="Text Box 3">
          <a:extLst>
            <a:ext uri="{FF2B5EF4-FFF2-40B4-BE49-F238E27FC236}">
              <a16:creationId xmlns:a16="http://schemas.microsoft.com/office/drawing/2014/main" id="{85CCE574-8B6D-4272-91C8-F1F4730146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1" name="Text Box 3">
          <a:extLst>
            <a:ext uri="{FF2B5EF4-FFF2-40B4-BE49-F238E27FC236}">
              <a16:creationId xmlns:a16="http://schemas.microsoft.com/office/drawing/2014/main" id="{44E5F571-9F81-4AD9-945F-12938F59717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2" name="Text Box 3">
          <a:extLst>
            <a:ext uri="{FF2B5EF4-FFF2-40B4-BE49-F238E27FC236}">
              <a16:creationId xmlns:a16="http://schemas.microsoft.com/office/drawing/2014/main" id="{1FD1AD7F-4F0F-4AE9-A7CE-466C1660E2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3" name="Text Box 3">
          <a:extLst>
            <a:ext uri="{FF2B5EF4-FFF2-40B4-BE49-F238E27FC236}">
              <a16:creationId xmlns:a16="http://schemas.microsoft.com/office/drawing/2014/main" id="{2F915C5C-0149-4B5F-A002-96F746F800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4" name="Text Box 3">
          <a:extLst>
            <a:ext uri="{FF2B5EF4-FFF2-40B4-BE49-F238E27FC236}">
              <a16:creationId xmlns:a16="http://schemas.microsoft.com/office/drawing/2014/main" id="{B39DE6C2-996A-49BA-98DB-978C9D1B06D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5" name="Text Box 3">
          <a:extLst>
            <a:ext uri="{FF2B5EF4-FFF2-40B4-BE49-F238E27FC236}">
              <a16:creationId xmlns:a16="http://schemas.microsoft.com/office/drawing/2014/main" id="{759FDC4F-A5BD-47A8-804C-0F4B08DD61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6" name="Text Box 3">
          <a:extLst>
            <a:ext uri="{FF2B5EF4-FFF2-40B4-BE49-F238E27FC236}">
              <a16:creationId xmlns:a16="http://schemas.microsoft.com/office/drawing/2014/main" id="{46AF61DB-C52C-41E0-817B-047589DCD9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7" name="Text Box 3">
          <a:extLst>
            <a:ext uri="{FF2B5EF4-FFF2-40B4-BE49-F238E27FC236}">
              <a16:creationId xmlns:a16="http://schemas.microsoft.com/office/drawing/2014/main" id="{BBD987E4-76B8-4A12-98B2-67B69B6446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8" name="Text Box 3">
          <a:extLst>
            <a:ext uri="{FF2B5EF4-FFF2-40B4-BE49-F238E27FC236}">
              <a16:creationId xmlns:a16="http://schemas.microsoft.com/office/drawing/2014/main" id="{EF25C6D5-4298-4234-997B-5D8BE11F42A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9" name="Text Box 3">
          <a:extLst>
            <a:ext uri="{FF2B5EF4-FFF2-40B4-BE49-F238E27FC236}">
              <a16:creationId xmlns:a16="http://schemas.microsoft.com/office/drawing/2014/main" id="{56EDCC6A-43E6-474D-BB66-BC423C92C76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0" name="Text Box 3">
          <a:extLst>
            <a:ext uri="{FF2B5EF4-FFF2-40B4-BE49-F238E27FC236}">
              <a16:creationId xmlns:a16="http://schemas.microsoft.com/office/drawing/2014/main" id="{C3D25903-E86E-49FF-8911-AA37767F93F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1" name="Text Box 3">
          <a:extLst>
            <a:ext uri="{FF2B5EF4-FFF2-40B4-BE49-F238E27FC236}">
              <a16:creationId xmlns:a16="http://schemas.microsoft.com/office/drawing/2014/main" id="{E57D985E-872D-449B-B2EC-39501F7E00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2" name="Text Box 3">
          <a:extLst>
            <a:ext uri="{FF2B5EF4-FFF2-40B4-BE49-F238E27FC236}">
              <a16:creationId xmlns:a16="http://schemas.microsoft.com/office/drawing/2014/main" id="{4A5BCB6B-9082-46D4-9D62-508AC2AC65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3" name="Text Box 3">
          <a:extLst>
            <a:ext uri="{FF2B5EF4-FFF2-40B4-BE49-F238E27FC236}">
              <a16:creationId xmlns:a16="http://schemas.microsoft.com/office/drawing/2014/main" id="{5FAC1B86-32DB-4D15-BC9A-EDEA4929A2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4" name="Text Box 3">
          <a:extLst>
            <a:ext uri="{FF2B5EF4-FFF2-40B4-BE49-F238E27FC236}">
              <a16:creationId xmlns:a16="http://schemas.microsoft.com/office/drawing/2014/main" id="{80EABDB1-E8ED-42FD-AFAE-3572408FC1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5" name="Text Box 3">
          <a:extLst>
            <a:ext uri="{FF2B5EF4-FFF2-40B4-BE49-F238E27FC236}">
              <a16:creationId xmlns:a16="http://schemas.microsoft.com/office/drawing/2014/main" id="{F3FBD7E8-FEAC-4EF8-B8C1-BF4BC54A1E0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6" name="Text Box 3">
          <a:extLst>
            <a:ext uri="{FF2B5EF4-FFF2-40B4-BE49-F238E27FC236}">
              <a16:creationId xmlns:a16="http://schemas.microsoft.com/office/drawing/2014/main" id="{774B41FF-AEC4-4313-A806-86508EA7FB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7" name="Text Box 3">
          <a:extLst>
            <a:ext uri="{FF2B5EF4-FFF2-40B4-BE49-F238E27FC236}">
              <a16:creationId xmlns:a16="http://schemas.microsoft.com/office/drawing/2014/main" id="{C3C4A82A-6CBD-4D39-A931-F5EE767C82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8" name="Text Box 3">
          <a:extLst>
            <a:ext uri="{FF2B5EF4-FFF2-40B4-BE49-F238E27FC236}">
              <a16:creationId xmlns:a16="http://schemas.microsoft.com/office/drawing/2014/main" id="{BFC4DD9A-4903-46F6-B26A-F836CAECD4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9" name="Text Box 3">
          <a:extLst>
            <a:ext uri="{FF2B5EF4-FFF2-40B4-BE49-F238E27FC236}">
              <a16:creationId xmlns:a16="http://schemas.microsoft.com/office/drawing/2014/main" id="{7339D6EF-0CF6-4EA0-9BD4-B10D307563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0" name="Text Box 3">
          <a:extLst>
            <a:ext uri="{FF2B5EF4-FFF2-40B4-BE49-F238E27FC236}">
              <a16:creationId xmlns:a16="http://schemas.microsoft.com/office/drawing/2014/main" id="{45CBDC0C-E4C3-436A-A97A-579C52145F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1" name="Text Box 3">
          <a:extLst>
            <a:ext uri="{FF2B5EF4-FFF2-40B4-BE49-F238E27FC236}">
              <a16:creationId xmlns:a16="http://schemas.microsoft.com/office/drawing/2014/main" id="{F4BF5435-593C-406C-BEAB-A27DC74FD8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2" name="Text Box 3">
          <a:extLst>
            <a:ext uri="{FF2B5EF4-FFF2-40B4-BE49-F238E27FC236}">
              <a16:creationId xmlns:a16="http://schemas.microsoft.com/office/drawing/2014/main" id="{4C420879-8505-422D-946E-640F1817B5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3" name="Text Box 3">
          <a:extLst>
            <a:ext uri="{FF2B5EF4-FFF2-40B4-BE49-F238E27FC236}">
              <a16:creationId xmlns:a16="http://schemas.microsoft.com/office/drawing/2014/main" id="{5438D195-E535-4718-9200-532451EF6A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4" name="Text Box 3">
          <a:extLst>
            <a:ext uri="{FF2B5EF4-FFF2-40B4-BE49-F238E27FC236}">
              <a16:creationId xmlns:a16="http://schemas.microsoft.com/office/drawing/2014/main" id="{78336743-F710-43F1-9DA2-06109278AE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5" name="Text Box 3">
          <a:extLst>
            <a:ext uri="{FF2B5EF4-FFF2-40B4-BE49-F238E27FC236}">
              <a16:creationId xmlns:a16="http://schemas.microsoft.com/office/drawing/2014/main" id="{2A6D91E4-1CD2-47E4-85A5-457AA9F99F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6" name="Text Box 3">
          <a:extLst>
            <a:ext uri="{FF2B5EF4-FFF2-40B4-BE49-F238E27FC236}">
              <a16:creationId xmlns:a16="http://schemas.microsoft.com/office/drawing/2014/main" id="{104134FB-6381-478A-892E-2B764E8FEE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7" name="Text Box 3">
          <a:extLst>
            <a:ext uri="{FF2B5EF4-FFF2-40B4-BE49-F238E27FC236}">
              <a16:creationId xmlns:a16="http://schemas.microsoft.com/office/drawing/2014/main" id="{EA7CBD2F-DD50-4338-BA4E-5368706711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8" name="Text Box 3">
          <a:extLst>
            <a:ext uri="{FF2B5EF4-FFF2-40B4-BE49-F238E27FC236}">
              <a16:creationId xmlns:a16="http://schemas.microsoft.com/office/drawing/2014/main" id="{A71BEE12-599F-4CD6-B8C0-6F5CD6D6C5F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9" name="Text Box 3">
          <a:extLst>
            <a:ext uri="{FF2B5EF4-FFF2-40B4-BE49-F238E27FC236}">
              <a16:creationId xmlns:a16="http://schemas.microsoft.com/office/drawing/2014/main" id="{0893D9AB-EBE0-44DD-BC1A-88F41A0DC7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0" name="Text Box 3">
          <a:extLst>
            <a:ext uri="{FF2B5EF4-FFF2-40B4-BE49-F238E27FC236}">
              <a16:creationId xmlns:a16="http://schemas.microsoft.com/office/drawing/2014/main" id="{E86CE64A-1406-4B7E-9BC1-F9A368D6A74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1" name="Text Box 3">
          <a:extLst>
            <a:ext uri="{FF2B5EF4-FFF2-40B4-BE49-F238E27FC236}">
              <a16:creationId xmlns:a16="http://schemas.microsoft.com/office/drawing/2014/main" id="{71225B07-56C8-42F6-8E8E-126E8CFC1C4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2" name="Text Box 3">
          <a:extLst>
            <a:ext uri="{FF2B5EF4-FFF2-40B4-BE49-F238E27FC236}">
              <a16:creationId xmlns:a16="http://schemas.microsoft.com/office/drawing/2014/main" id="{F7E3364E-C598-4D85-AAD6-9911A97C3EE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3" name="Text Box 3">
          <a:extLst>
            <a:ext uri="{FF2B5EF4-FFF2-40B4-BE49-F238E27FC236}">
              <a16:creationId xmlns:a16="http://schemas.microsoft.com/office/drawing/2014/main" id="{AC2FB4F0-AF14-40E3-8685-188341AD9DA6}"/>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4" name="Text Box 3">
          <a:extLst>
            <a:ext uri="{FF2B5EF4-FFF2-40B4-BE49-F238E27FC236}">
              <a16:creationId xmlns:a16="http://schemas.microsoft.com/office/drawing/2014/main" id="{F11F76ED-CFDC-4253-A9E2-9592ED39E1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5" name="Text Box 3">
          <a:extLst>
            <a:ext uri="{FF2B5EF4-FFF2-40B4-BE49-F238E27FC236}">
              <a16:creationId xmlns:a16="http://schemas.microsoft.com/office/drawing/2014/main" id="{7EB35CF8-82BB-48BB-93F0-37867F6CA74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6" name="Text Box 3">
          <a:extLst>
            <a:ext uri="{FF2B5EF4-FFF2-40B4-BE49-F238E27FC236}">
              <a16:creationId xmlns:a16="http://schemas.microsoft.com/office/drawing/2014/main" id="{2AF99DD5-3B33-4689-BD9E-D3D961FE618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7" name="Text Box 3">
          <a:extLst>
            <a:ext uri="{FF2B5EF4-FFF2-40B4-BE49-F238E27FC236}">
              <a16:creationId xmlns:a16="http://schemas.microsoft.com/office/drawing/2014/main" id="{276097A8-8151-4D5D-84FD-CEB4359127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8" name="Text Box 3">
          <a:extLst>
            <a:ext uri="{FF2B5EF4-FFF2-40B4-BE49-F238E27FC236}">
              <a16:creationId xmlns:a16="http://schemas.microsoft.com/office/drawing/2014/main" id="{45E1F4FB-5F21-436C-A62B-3052BF34B7CC}"/>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9" name="Text Box 3">
          <a:extLst>
            <a:ext uri="{FF2B5EF4-FFF2-40B4-BE49-F238E27FC236}">
              <a16:creationId xmlns:a16="http://schemas.microsoft.com/office/drawing/2014/main" id="{0BFC9EB9-2AC9-4109-8E58-CAC3A0271E27}"/>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0" name="Text Box 3">
          <a:extLst>
            <a:ext uri="{FF2B5EF4-FFF2-40B4-BE49-F238E27FC236}">
              <a16:creationId xmlns:a16="http://schemas.microsoft.com/office/drawing/2014/main" id="{7A1EADEC-6C0E-4355-B552-4A1FC59953C6}"/>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1" name="Text Box 3">
          <a:extLst>
            <a:ext uri="{FF2B5EF4-FFF2-40B4-BE49-F238E27FC236}">
              <a16:creationId xmlns:a16="http://schemas.microsoft.com/office/drawing/2014/main" id="{11957D9B-3A90-498F-A30B-97BCD920EADA}"/>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2" name="Text Box 3">
          <a:extLst>
            <a:ext uri="{FF2B5EF4-FFF2-40B4-BE49-F238E27FC236}">
              <a16:creationId xmlns:a16="http://schemas.microsoft.com/office/drawing/2014/main" id="{CE141F79-322D-46E1-9CF8-CB0ACFC137CF}"/>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3" name="Text Box 3">
          <a:extLst>
            <a:ext uri="{FF2B5EF4-FFF2-40B4-BE49-F238E27FC236}">
              <a16:creationId xmlns:a16="http://schemas.microsoft.com/office/drawing/2014/main" id="{D092C7DD-6A9E-4D85-8C53-47364ABCAAAB}"/>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4" name="Text Box 3">
          <a:extLst>
            <a:ext uri="{FF2B5EF4-FFF2-40B4-BE49-F238E27FC236}">
              <a16:creationId xmlns:a16="http://schemas.microsoft.com/office/drawing/2014/main" id="{4C925562-B1C9-4B4D-85B3-1298C0DCFEC1}"/>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5" name="Text Box 3">
          <a:extLst>
            <a:ext uri="{FF2B5EF4-FFF2-40B4-BE49-F238E27FC236}">
              <a16:creationId xmlns:a16="http://schemas.microsoft.com/office/drawing/2014/main" id="{342715ED-12DF-4308-BFD3-77188BAF16D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6" name="Text Box 3">
          <a:extLst>
            <a:ext uri="{FF2B5EF4-FFF2-40B4-BE49-F238E27FC236}">
              <a16:creationId xmlns:a16="http://schemas.microsoft.com/office/drawing/2014/main" id="{F6199C3E-583A-4240-82E3-C3B5378103A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7" name="Text Box 3">
          <a:extLst>
            <a:ext uri="{FF2B5EF4-FFF2-40B4-BE49-F238E27FC236}">
              <a16:creationId xmlns:a16="http://schemas.microsoft.com/office/drawing/2014/main" id="{C98C4EAB-9BB5-495E-AB63-0247A77B23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8" name="Text Box 3">
          <a:extLst>
            <a:ext uri="{FF2B5EF4-FFF2-40B4-BE49-F238E27FC236}">
              <a16:creationId xmlns:a16="http://schemas.microsoft.com/office/drawing/2014/main" id="{48A829EB-F529-4107-A0BB-C9277A6A3F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9" name="Text Box 3">
          <a:extLst>
            <a:ext uri="{FF2B5EF4-FFF2-40B4-BE49-F238E27FC236}">
              <a16:creationId xmlns:a16="http://schemas.microsoft.com/office/drawing/2014/main" id="{DAC0B825-7CD0-4684-B506-3AFB232EC79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0" name="Text Box 3">
          <a:extLst>
            <a:ext uri="{FF2B5EF4-FFF2-40B4-BE49-F238E27FC236}">
              <a16:creationId xmlns:a16="http://schemas.microsoft.com/office/drawing/2014/main" id="{3206EF9A-0583-4D3E-A02B-F1032AE56CB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1" name="Text Box 3">
          <a:extLst>
            <a:ext uri="{FF2B5EF4-FFF2-40B4-BE49-F238E27FC236}">
              <a16:creationId xmlns:a16="http://schemas.microsoft.com/office/drawing/2014/main" id="{B40DA819-4C00-4872-B59B-14CE384BF2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2" name="Text Box 3">
          <a:extLst>
            <a:ext uri="{FF2B5EF4-FFF2-40B4-BE49-F238E27FC236}">
              <a16:creationId xmlns:a16="http://schemas.microsoft.com/office/drawing/2014/main" id="{442128EC-3991-413B-B8B8-32869FBBC34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3" name="Text Box 3">
          <a:extLst>
            <a:ext uri="{FF2B5EF4-FFF2-40B4-BE49-F238E27FC236}">
              <a16:creationId xmlns:a16="http://schemas.microsoft.com/office/drawing/2014/main" id="{F6DD4D2C-5288-4347-B352-30CF0966C55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4" name="Text Box 3">
          <a:extLst>
            <a:ext uri="{FF2B5EF4-FFF2-40B4-BE49-F238E27FC236}">
              <a16:creationId xmlns:a16="http://schemas.microsoft.com/office/drawing/2014/main" id="{4C3F10F7-B454-4543-B310-790503E9C37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5" name="Text Box 3">
          <a:extLst>
            <a:ext uri="{FF2B5EF4-FFF2-40B4-BE49-F238E27FC236}">
              <a16:creationId xmlns:a16="http://schemas.microsoft.com/office/drawing/2014/main" id="{E71AFEC9-E9A2-4EF7-A69E-643312C4B32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6" name="Text Box 3">
          <a:extLst>
            <a:ext uri="{FF2B5EF4-FFF2-40B4-BE49-F238E27FC236}">
              <a16:creationId xmlns:a16="http://schemas.microsoft.com/office/drawing/2014/main" id="{CD4FCABA-BE36-46C0-AE19-EDDFCB3C012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7" name="Text Box 3">
          <a:extLst>
            <a:ext uri="{FF2B5EF4-FFF2-40B4-BE49-F238E27FC236}">
              <a16:creationId xmlns:a16="http://schemas.microsoft.com/office/drawing/2014/main" id="{3A61CF45-E1FC-4E72-92A8-143D6357746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8" name="Text Box 3">
          <a:extLst>
            <a:ext uri="{FF2B5EF4-FFF2-40B4-BE49-F238E27FC236}">
              <a16:creationId xmlns:a16="http://schemas.microsoft.com/office/drawing/2014/main" id="{689369E4-3890-4279-97C0-13D80233FA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9" name="Text Box 3">
          <a:extLst>
            <a:ext uri="{FF2B5EF4-FFF2-40B4-BE49-F238E27FC236}">
              <a16:creationId xmlns:a16="http://schemas.microsoft.com/office/drawing/2014/main" id="{581589F7-69DD-4B6F-B21D-781665B37C0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0" name="Text Box 3">
          <a:extLst>
            <a:ext uri="{FF2B5EF4-FFF2-40B4-BE49-F238E27FC236}">
              <a16:creationId xmlns:a16="http://schemas.microsoft.com/office/drawing/2014/main" id="{123D9E0C-A7A3-4B58-8C24-08B8305ACE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1" name="Text Box 3">
          <a:extLst>
            <a:ext uri="{FF2B5EF4-FFF2-40B4-BE49-F238E27FC236}">
              <a16:creationId xmlns:a16="http://schemas.microsoft.com/office/drawing/2014/main" id="{BD13C1A6-6648-4735-8185-5BAF938BF4C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2" name="Text Box 3">
          <a:extLst>
            <a:ext uri="{FF2B5EF4-FFF2-40B4-BE49-F238E27FC236}">
              <a16:creationId xmlns:a16="http://schemas.microsoft.com/office/drawing/2014/main" id="{66EC0224-7079-4DD3-A670-DAF95C596D9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3" name="Text Box 3">
          <a:extLst>
            <a:ext uri="{FF2B5EF4-FFF2-40B4-BE49-F238E27FC236}">
              <a16:creationId xmlns:a16="http://schemas.microsoft.com/office/drawing/2014/main" id="{1673AB8B-0946-47AE-9446-A819290AE82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4" name="Text Box 3">
          <a:extLst>
            <a:ext uri="{FF2B5EF4-FFF2-40B4-BE49-F238E27FC236}">
              <a16:creationId xmlns:a16="http://schemas.microsoft.com/office/drawing/2014/main" id="{E15CB04A-CC05-4C39-9C0A-6B71234D0A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5" name="Text Box 3">
          <a:extLst>
            <a:ext uri="{FF2B5EF4-FFF2-40B4-BE49-F238E27FC236}">
              <a16:creationId xmlns:a16="http://schemas.microsoft.com/office/drawing/2014/main" id="{2657FB25-F1CD-4007-A2DA-AD6C2A190E8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6" name="Text Box 3">
          <a:extLst>
            <a:ext uri="{FF2B5EF4-FFF2-40B4-BE49-F238E27FC236}">
              <a16:creationId xmlns:a16="http://schemas.microsoft.com/office/drawing/2014/main" id="{45C76C8D-D057-4458-B7BD-D5775E2ADF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7" name="Text Box 3">
          <a:extLst>
            <a:ext uri="{FF2B5EF4-FFF2-40B4-BE49-F238E27FC236}">
              <a16:creationId xmlns:a16="http://schemas.microsoft.com/office/drawing/2014/main" id="{A40E0B40-56B5-4B3F-824B-B2406462224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8" name="Text Box 3">
          <a:extLst>
            <a:ext uri="{FF2B5EF4-FFF2-40B4-BE49-F238E27FC236}">
              <a16:creationId xmlns:a16="http://schemas.microsoft.com/office/drawing/2014/main" id="{248F5900-4AC9-4CE5-B80D-14F9977365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9" name="Text Box 3">
          <a:extLst>
            <a:ext uri="{FF2B5EF4-FFF2-40B4-BE49-F238E27FC236}">
              <a16:creationId xmlns:a16="http://schemas.microsoft.com/office/drawing/2014/main" id="{9084E348-C44E-4D80-A8AC-CAA799102EF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0" name="Text Box 3">
          <a:extLst>
            <a:ext uri="{FF2B5EF4-FFF2-40B4-BE49-F238E27FC236}">
              <a16:creationId xmlns:a16="http://schemas.microsoft.com/office/drawing/2014/main" id="{11372FD2-0590-45CC-B6D6-0ECCA5DCAE8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1" name="Text Box 3">
          <a:extLst>
            <a:ext uri="{FF2B5EF4-FFF2-40B4-BE49-F238E27FC236}">
              <a16:creationId xmlns:a16="http://schemas.microsoft.com/office/drawing/2014/main" id="{808CED18-E709-4464-979C-BB9B7E037B3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2" name="Text Box 3">
          <a:extLst>
            <a:ext uri="{FF2B5EF4-FFF2-40B4-BE49-F238E27FC236}">
              <a16:creationId xmlns:a16="http://schemas.microsoft.com/office/drawing/2014/main" id="{7B17985E-F656-4BE8-B5A6-3E7D78EE4EA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3" name="Text Box 3">
          <a:extLst>
            <a:ext uri="{FF2B5EF4-FFF2-40B4-BE49-F238E27FC236}">
              <a16:creationId xmlns:a16="http://schemas.microsoft.com/office/drawing/2014/main" id="{25B55708-3215-4901-8DB5-1858BEF496C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4" name="Text Box 3">
          <a:extLst>
            <a:ext uri="{FF2B5EF4-FFF2-40B4-BE49-F238E27FC236}">
              <a16:creationId xmlns:a16="http://schemas.microsoft.com/office/drawing/2014/main" id="{6AADDC42-A686-436F-974B-055FCA99C6C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5" name="Text Box 3">
          <a:extLst>
            <a:ext uri="{FF2B5EF4-FFF2-40B4-BE49-F238E27FC236}">
              <a16:creationId xmlns:a16="http://schemas.microsoft.com/office/drawing/2014/main" id="{0B793F9F-4CF5-4ACA-BC2F-1A6B280353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6" name="Text Box 3">
          <a:extLst>
            <a:ext uri="{FF2B5EF4-FFF2-40B4-BE49-F238E27FC236}">
              <a16:creationId xmlns:a16="http://schemas.microsoft.com/office/drawing/2014/main" id="{8B4AEBED-69BE-4AA9-B583-9F8D81AEEED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7" name="Text Box 3">
          <a:extLst>
            <a:ext uri="{FF2B5EF4-FFF2-40B4-BE49-F238E27FC236}">
              <a16:creationId xmlns:a16="http://schemas.microsoft.com/office/drawing/2014/main" id="{F4D278B5-2475-40E7-8889-CAC5267686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8" name="Text Box 3">
          <a:extLst>
            <a:ext uri="{FF2B5EF4-FFF2-40B4-BE49-F238E27FC236}">
              <a16:creationId xmlns:a16="http://schemas.microsoft.com/office/drawing/2014/main" id="{A7B4BF13-68F9-4DA4-8D7C-4161AB6431B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9" name="Text Box 3">
          <a:extLst>
            <a:ext uri="{FF2B5EF4-FFF2-40B4-BE49-F238E27FC236}">
              <a16:creationId xmlns:a16="http://schemas.microsoft.com/office/drawing/2014/main" id="{34B6A14C-1497-4E43-B682-22D8615F4F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0" name="Text Box 3">
          <a:extLst>
            <a:ext uri="{FF2B5EF4-FFF2-40B4-BE49-F238E27FC236}">
              <a16:creationId xmlns:a16="http://schemas.microsoft.com/office/drawing/2014/main" id="{E7000267-3505-482F-9241-406D8AF38E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1" name="Text Box 3">
          <a:extLst>
            <a:ext uri="{FF2B5EF4-FFF2-40B4-BE49-F238E27FC236}">
              <a16:creationId xmlns:a16="http://schemas.microsoft.com/office/drawing/2014/main" id="{044AA2BE-5647-4C3F-B275-CB68CCEEF50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2" name="Text Box 3">
          <a:extLst>
            <a:ext uri="{FF2B5EF4-FFF2-40B4-BE49-F238E27FC236}">
              <a16:creationId xmlns:a16="http://schemas.microsoft.com/office/drawing/2014/main" id="{31F9A73F-287D-4EFD-92BD-51C0482B334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3" name="Text Box 3">
          <a:extLst>
            <a:ext uri="{FF2B5EF4-FFF2-40B4-BE49-F238E27FC236}">
              <a16:creationId xmlns:a16="http://schemas.microsoft.com/office/drawing/2014/main" id="{91E8BAA5-267C-40E2-98C7-A745A2DC1E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4" name="Text Box 3">
          <a:extLst>
            <a:ext uri="{FF2B5EF4-FFF2-40B4-BE49-F238E27FC236}">
              <a16:creationId xmlns:a16="http://schemas.microsoft.com/office/drawing/2014/main" id="{A066EBAB-C02F-4F12-BB5A-EFC9A15C2AB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5" name="Text Box 3">
          <a:extLst>
            <a:ext uri="{FF2B5EF4-FFF2-40B4-BE49-F238E27FC236}">
              <a16:creationId xmlns:a16="http://schemas.microsoft.com/office/drawing/2014/main" id="{CE7BCC17-A74A-4FDA-95D4-65B9634DDDC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6" name="Text Box 3">
          <a:extLst>
            <a:ext uri="{FF2B5EF4-FFF2-40B4-BE49-F238E27FC236}">
              <a16:creationId xmlns:a16="http://schemas.microsoft.com/office/drawing/2014/main" id="{3F342A75-54B9-4A7E-BE61-9A4326AC4DB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7" name="Text Box 3">
          <a:extLst>
            <a:ext uri="{FF2B5EF4-FFF2-40B4-BE49-F238E27FC236}">
              <a16:creationId xmlns:a16="http://schemas.microsoft.com/office/drawing/2014/main" id="{616D0F0B-3C5A-4B0E-9947-C5E91878962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8" name="Text Box 3">
          <a:extLst>
            <a:ext uri="{FF2B5EF4-FFF2-40B4-BE49-F238E27FC236}">
              <a16:creationId xmlns:a16="http://schemas.microsoft.com/office/drawing/2014/main" id="{7F2B2D98-8535-4156-B105-8DF6A557B82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9" name="Text Box 3">
          <a:extLst>
            <a:ext uri="{FF2B5EF4-FFF2-40B4-BE49-F238E27FC236}">
              <a16:creationId xmlns:a16="http://schemas.microsoft.com/office/drawing/2014/main" id="{9C1B2551-C54C-4EB7-97AC-904BFC3B80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0" name="Text Box 3">
          <a:extLst>
            <a:ext uri="{FF2B5EF4-FFF2-40B4-BE49-F238E27FC236}">
              <a16:creationId xmlns:a16="http://schemas.microsoft.com/office/drawing/2014/main" id="{7ECC56E6-8933-423D-92A1-FA71A1EC0F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1" name="Text Box 3">
          <a:extLst>
            <a:ext uri="{FF2B5EF4-FFF2-40B4-BE49-F238E27FC236}">
              <a16:creationId xmlns:a16="http://schemas.microsoft.com/office/drawing/2014/main" id="{00982609-3FF1-4325-AD26-A29FF01A03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2" name="Text Box 3">
          <a:extLst>
            <a:ext uri="{FF2B5EF4-FFF2-40B4-BE49-F238E27FC236}">
              <a16:creationId xmlns:a16="http://schemas.microsoft.com/office/drawing/2014/main" id="{F1F84552-CD00-4D83-80D4-EDFF115B9E6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3" name="Text Box 3">
          <a:extLst>
            <a:ext uri="{FF2B5EF4-FFF2-40B4-BE49-F238E27FC236}">
              <a16:creationId xmlns:a16="http://schemas.microsoft.com/office/drawing/2014/main" id="{F185C720-F464-4757-A39F-551288B1D9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4" name="Text Box 3">
          <a:extLst>
            <a:ext uri="{FF2B5EF4-FFF2-40B4-BE49-F238E27FC236}">
              <a16:creationId xmlns:a16="http://schemas.microsoft.com/office/drawing/2014/main" id="{4DA02FC8-BB51-48B7-972E-A4BFB43609C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5" name="Text Box 3">
          <a:extLst>
            <a:ext uri="{FF2B5EF4-FFF2-40B4-BE49-F238E27FC236}">
              <a16:creationId xmlns:a16="http://schemas.microsoft.com/office/drawing/2014/main" id="{88853CB6-BB99-4553-936B-91A7BF8E7E5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6" name="Text Box 3">
          <a:extLst>
            <a:ext uri="{FF2B5EF4-FFF2-40B4-BE49-F238E27FC236}">
              <a16:creationId xmlns:a16="http://schemas.microsoft.com/office/drawing/2014/main" id="{37132C56-9206-4036-AB34-0F0C7D0EE79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7" name="Text Box 3">
          <a:extLst>
            <a:ext uri="{FF2B5EF4-FFF2-40B4-BE49-F238E27FC236}">
              <a16:creationId xmlns:a16="http://schemas.microsoft.com/office/drawing/2014/main" id="{0D9EDDA8-FE0C-4C9B-AFBB-9491308498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8" name="Text Box 3">
          <a:extLst>
            <a:ext uri="{FF2B5EF4-FFF2-40B4-BE49-F238E27FC236}">
              <a16:creationId xmlns:a16="http://schemas.microsoft.com/office/drawing/2014/main" id="{D40272F5-5089-47E3-B56A-282A9718E8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9" name="Text Box 3">
          <a:extLst>
            <a:ext uri="{FF2B5EF4-FFF2-40B4-BE49-F238E27FC236}">
              <a16:creationId xmlns:a16="http://schemas.microsoft.com/office/drawing/2014/main" id="{89437F4E-3D61-4E0D-A0EB-5038C60F14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0" name="Text Box 3">
          <a:extLst>
            <a:ext uri="{FF2B5EF4-FFF2-40B4-BE49-F238E27FC236}">
              <a16:creationId xmlns:a16="http://schemas.microsoft.com/office/drawing/2014/main" id="{EC36D932-CE87-42F9-8621-686EB49714D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1" name="Text Box 3">
          <a:extLst>
            <a:ext uri="{FF2B5EF4-FFF2-40B4-BE49-F238E27FC236}">
              <a16:creationId xmlns:a16="http://schemas.microsoft.com/office/drawing/2014/main" id="{B87009CA-D37D-4169-85F3-DF193FE7EE9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2" name="Text Box 3">
          <a:extLst>
            <a:ext uri="{FF2B5EF4-FFF2-40B4-BE49-F238E27FC236}">
              <a16:creationId xmlns:a16="http://schemas.microsoft.com/office/drawing/2014/main" id="{F0EE3026-5EF7-42FA-AA45-B3AEC65029A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3" name="Text Box 3">
          <a:extLst>
            <a:ext uri="{FF2B5EF4-FFF2-40B4-BE49-F238E27FC236}">
              <a16:creationId xmlns:a16="http://schemas.microsoft.com/office/drawing/2014/main" id="{B5DF4933-2AE1-4EC0-9C2B-ECE95994B9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4" name="Text Box 3">
          <a:extLst>
            <a:ext uri="{FF2B5EF4-FFF2-40B4-BE49-F238E27FC236}">
              <a16:creationId xmlns:a16="http://schemas.microsoft.com/office/drawing/2014/main" id="{E0538364-F477-4D23-8CF5-5F57A978C46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5" name="Text Box 3">
          <a:extLst>
            <a:ext uri="{FF2B5EF4-FFF2-40B4-BE49-F238E27FC236}">
              <a16:creationId xmlns:a16="http://schemas.microsoft.com/office/drawing/2014/main" id="{A327408E-5EDF-4952-8BBD-FBC3C36AEF0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6" name="Text Box 3">
          <a:extLst>
            <a:ext uri="{FF2B5EF4-FFF2-40B4-BE49-F238E27FC236}">
              <a16:creationId xmlns:a16="http://schemas.microsoft.com/office/drawing/2014/main" id="{6CC90667-A47A-4549-AA57-942039F462D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7" name="Text Box 3">
          <a:extLst>
            <a:ext uri="{FF2B5EF4-FFF2-40B4-BE49-F238E27FC236}">
              <a16:creationId xmlns:a16="http://schemas.microsoft.com/office/drawing/2014/main" id="{E89D9473-70BB-4C8F-9381-7D12E58E641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8" name="Text Box 3">
          <a:extLst>
            <a:ext uri="{FF2B5EF4-FFF2-40B4-BE49-F238E27FC236}">
              <a16:creationId xmlns:a16="http://schemas.microsoft.com/office/drawing/2014/main" id="{E66F6E12-9F6C-47E2-97DB-ABD58E4C9EC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9" name="Text Box 3">
          <a:extLst>
            <a:ext uri="{FF2B5EF4-FFF2-40B4-BE49-F238E27FC236}">
              <a16:creationId xmlns:a16="http://schemas.microsoft.com/office/drawing/2014/main" id="{C5D153C3-006B-4731-B988-94F56AD0F9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0" name="Text Box 3">
          <a:extLst>
            <a:ext uri="{FF2B5EF4-FFF2-40B4-BE49-F238E27FC236}">
              <a16:creationId xmlns:a16="http://schemas.microsoft.com/office/drawing/2014/main" id="{EB62D8B9-759D-4516-A978-7A0ABF15511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1" name="Text Box 3">
          <a:extLst>
            <a:ext uri="{FF2B5EF4-FFF2-40B4-BE49-F238E27FC236}">
              <a16:creationId xmlns:a16="http://schemas.microsoft.com/office/drawing/2014/main" id="{96569CD5-CC07-41E9-8214-ACD8EB85FC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2" name="Text Box 3">
          <a:extLst>
            <a:ext uri="{FF2B5EF4-FFF2-40B4-BE49-F238E27FC236}">
              <a16:creationId xmlns:a16="http://schemas.microsoft.com/office/drawing/2014/main" id="{A8684CB4-A36A-45BC-8F5E-C7615C2DF25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3" name="Text Box 3">
          <a:extLst>
            <a:ext uri="{FF2B5EF4-FFF2-40B4-BE49-F238E27FC236}">
              <a16:creationId xmlns:a16="http://schemas.microsoft.com/office/drawing/2014/main" id="{18236546-3895-4FC3-9809-367F4C19489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4" name="Text Box 3">
          <a:extLst>
            <a:ext uri="{FF2B5EF4-FFF2-40B4-BE49-F238E27FC236}">
              <a16:creationId xmlns:a16="http://schemas.microsoft.com/office/drawing/2014/main" id="{77121616-82B8-4A20-9A71-E2EB54D1AB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5" name="Text Box 3">
          <a:extLst>
            <a:ext uri="{FF2B5EF4-FFF2-40B4-BE49-F238E27FC236}">
              <a16:creationId xmlns:a16="http://schemas.microsoft.com/office/drawing/2014/main" id="{B00AB7B5-6318-4D88-BDF5-1BB9D3FA22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6" name="Text Box 3">
          <a:extLst>
            <a:ext uri="{FF2B5EF4-FFF2-40B4-BE49-F238E27FC236}">
              <a16:creationId xmlns:a16="http://schemas.microsoft.com/office/drawing/2014/main" id="{5CCE2889-E0BE-4ECE-B702-21D9ADC3FB3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7" name="Text Box 3">
          <a:extLst>
            <a:ext uri="{FF2B5EF4-FFF2-40B4-BE49-F238E27FC236}">
              <a16:creationId xmlns:a16="http://schemas.microsoft.com/office/drawing/2014/main" id="{AD8D82C5-87F6-4838-934B-E891F785CE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8" name="Text Box 3">
          <a:extLst>
            <a:ext uri="{FF2B5EF4-FFF2-40B4-BE49-F238E27FC236}">
              <a16:creationId xmlns:a16="http://schemas.microsoft.com/office/drawing/2014/main" id="{DE4AD43C-E8D6-4F4C-AF12-A575FE2E73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9" name="Text Box 3">
          <a:extLst>
            <a:ext uri="{FF2B5EF4-FFF2-40B4-BE49-F238E27FC236}">
              <a16:creationId xmlns:a16="http://schemas.microsoft.com/office/drawing/2014/main" id="{642058BD-74FA-4BB6-8AD3-AC280514FD6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0" name="Text Box 3">
          <a:extLst>
            <a:ext uri="{FF2B5EF4-FFF2-40B4-BE49-F238E27FC236}">
              <a16:creationId xmlns:a16="http://schemas.microsoft.com/office/drawing/2014/main" id="{A48F14A8-CBBE-4211-858F-689F3000033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1" name="Text Box 3">
          <a:extLst>
            <a:ext uri="{FF2B5EF4-FFF2-40B4-BE49-F238E27FC236}">
              <a16:creationId xmlns:a16="http://schemas.microsoft.com/office/drawing/2014/main" id="{AA89A2F1-0D48-40E4-9267-9373138BE94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2" name="Text Box 3">
          <a:extLst>
            <a:ext uri="{FF2B5EF4-FFF2-40B4-BE49-F238E27FC236}">
              <a16:creationId xmlns:a16="http://schemas.microsoft.com/office/drawing/2014/main" id="{58E8717B-CEE7-495C-B90E-C828B96C1B5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3" name="Text Box 3">
          <a:extLst>
            <a:ext uri="{FF2B5EF4-FFF2-40B4-BE49-F238E27FC236}">
              <a16:creationId xmlns:a16="http://schemas.microsoft.com/office/drawing/2014/main" id="{996D927D-F7F9-4FB7-B3E0-A8189499A14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4" name="Text Box 3">
          <a:extLst>
            <a:ext uri="{FF2B5EF4-FFF2-40B4-BE49-F238E27FC236}">
              <a16:creationId xmlns:a16="http://schemas.microsoft.com/office/drawing/2014/main" id="{58E77448-3250-4F66-8C0B-E260F7A5F8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5" name="Text Box 3">
          <a:extLst>
            <a:ext uri="{FF2B5EF4-FFF2-40B4-BE49-F238E27FC236}">
              <a16:creationId xmlns:a16="http://schemas.microsoft.com/office/drawing/2014/main" id="{E083B61E-6E82-4011-BC72-A4C6FA5B3C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6" name="Text Box 3">
          <a:extLst>
            <a:ext uri="{FF2B5EF4-FFF2-40B4-BE49-F238E27FC236}">
              <a16:creationId xmlns:a16="http://schemas.microsoft.com/office/drawing/2014/main" id="{9AC3AAD3-FF26-45E0-8159-FD574C3D91E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7" name="Text Box 3">
          <a:extLst>
            <a:ext uri="{FF2B5EF4-FFF2-40B4-BE49-F238E27FC236}">
              <a16:creationId xmlns:a16="http://schemas.microsoft.com/office/drawing/2014/main" id="{25C9A88A-2192-47F5-B106-8868E41C221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8" name="Text Box 3">
          <a:extLst>
            <a:ext uri="{FF2B5EF4-FFF2-40B4-BE49-F238E27FC236}">
              <a16:creationId xmlns:a16="http://schemas.microsoft.com/office/drawing/2014/main" id="{C730FDF3-5602-40EF-AE3C-64B1CFE92F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9" name="Text Box 3">
          <a:extLst>
            <a:ext uri="{FF2B5EF4-FFF2-40B4-BE49-F238E27FC236}">
              <a16:creationId xmlns:a16="http://schemas.microsoft.com/office/drawing/2014/main" id="{3742D113-62B7-476D-84B6-F4CAEA45B7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0" name="Text Box 3">
          <a:extLst>
            <a:ext uri="{FF2B5EF4-FFF2-40B4-BE49-F238E27FC236}">
              <a16:creationId xmlns:a16="http://schemas.microsoft.com/office/drawing/2014/main" id="{11BA63EF-F328-4E02-B271-2E463A03391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1" name="Text Box 3">
          <a:extLst>
            <a:ext uri="{FF2B5EF4-FFF2-40B4-BE49-F238E27FC236}">
              <a16:creationId xmlns:a16="http://schemas.microsoft.com/office/drawing/2014/main" id="{66566A19-23EA-4B1F-AABC-15C1CC15144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2" name="Text Box 3">
          <a:extLst>
            <a:ext uri="{FF2B5EF4-FFF2-40B4-BE49-F238E27FC236}">
              <a16:creationId xmlns:a16="http://schemas.microsoft.com/office/drawing/2014/main" id="{17D241AD-F6A5-4274-A85B-D2E37F9103F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3" name="Text Box 3">
          <a:extLst>
            <a:ext uri="{FF2B5EF4-FFF2-40B4-BE49-F238E27FC236}">
              <a16:creationId xmlns:a16="http://schemas.microsoft.com/office/drawing/2014/main" id="{90179E26-2E7A-42D1-927C-7304B6361F9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4" name="Text Box 3">
          <a:extLst>
            <a:ext uri="{FF2B5EF4-FFF2-40B4-BE49-F238E27FC236}">
              <a16:creationId xmlns:a16="http://schemas.microsoft.com/office/drawing/2014/main" id="{44FC15AB-CFB8-41E7-AFA6-9ADB6FDC3B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5" name="Text Box 3">
          <a:extLst>
            <a:ext uri="{FF2B5EF4-FFF2-40B4-BE49-F238E27FC236}">
              <a16:creationId xmlns:a16="http://schemas.microsoft.com/office/drawing/2014/main" id="{6A641965-22B8-4B53-A58B-0CA3B3C225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6" name="Text Box 3">
          <a:extLst>
            <a:ext uri="{FF2B5EF4-FFF2-40B4-BE49-F238E27FC236}">
              <a16:creationId xmlns:a16="http://schemas.microsoft.com/office/drawing/2014/main" id="{2BCBA62A-C4BC-4ADB-8443-A6714458BEF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7" name="Text Box 3">
          <a:extLst>
            <a:ext uri="{FF2B5EF4-FFF2-40B4-BE49-F238E27FC236}">
              <a16:creationId xmlns:a16="http://schemas.microsoft.com/office/drawing/2014/main" id="{2E783C23-E2E4-40E6-8788-D6BB6A49AF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8" name="Text Box 3">
          <a:extLst>
            <a:ext uri="{FF2B5EF4-FFF2-40B4-BE49-F238E27FC236}">
              <a16:creationId xmlns:a16="http://schemas.microsoft.com/office/drawing/2014/main" id="{52DFBA19-BEF7-4FBA-9205-D55559F110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9" name="Text Box 3">
          <a:extLst>
            <a:ext uri="{FF2B5EF4-FFF2-40B4-BE49-F238E27FC236}">
              <a16:creationId xmlns:a16="http://schemas.microsoft.com/office/drawing/2014/main" id="{40C7424A-E06B-4E1E-9965-6FE639EF223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0" name="Text Box 3">
          <a:extLst>
            <a:ext uri="{FF2B5EF4-FFF2-40B4-BE49-F238E27FC236}">
              <a16:creationId xmlns:a16="http://schemas.microsoft.com/office/drawing/2014/main" id="{82B68DB4-A06E-4425-B5A3-C3E94287306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1" name="Text Box 3">
          <a:extLst>
            <a:ext uri="{FF2B5EF4-FFF2-40B4-BE49-F238E27FC236}">
              <a16:creationId xmlns:a16="http://schemas.microsoft.com/office/drawing/2014/main" id="{2E74420F-1708-425B-B8F8-6346512A9E9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2" name="Text Box 3">
          <a:extLst>
            <a:ext uri="{FF2B5EF4-FFF2-40B4-BE49-F238E27FC236}">
              <a16:creationId xmlns:a16="http://schemas.microsoft.com/office/drawing/2014/main" id="{318FE9F2-D194-4665-BA58-E3E3D84CC3F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3" name="Text Box 3">
          <a:extLst>
            <a:ext uri="{FF2B5EF4-FFF2-40B4-BE49-F238E27FC236}">
              <a16:creationId xmlns:a16="http://schemas.microsoft.com/office/drawing/2014/main" id="{1FE4B756-5C5E-45CF-A439-CB9172063ED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4" name="Text Box 3">
          <a:extLst>
            <a:ext uri="{FF2B5EF4-FFF2-40B4-BE49-F238E27FC236}">
              <a16:creationId xmlns:a16="http://schemas.microsoft.com/office/drawing/2014/main" id="{7D156004-1B39-4770-8577-58937239560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5" name="Text Box 3">
          <a:extLst>
            <a:ext uri="{FF2B5EF4-FFF2-40B4-BE49-F238E27FC236}">
              <a16:creationId xmlns:a16="http://schemas.microsoft.com/office/drawing/2014/main" id="{543BFDB3-031A-44C4-A81C-7293821EA3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6" name="Text Box 3">
          <a:extLst>
            <a:ext uri="{FF2B5EF4-FFF2-40B4-BE49-F238E27FC236}">
              <a16:creationId xmlns:a16="http://schemas.microsoft.com/office/drawing/2014/main" id="{4B0F975F-6A8C-46E8-B13C-3164176038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7" name="Text Box 3">
          <a:extLst>
            <a:ext uri="{FF2B5EF4-FFF2-40B4-BE49-F238E27FC236}">
              <a16:creationId xmlns:a16="http://schemas.microsoft.com/office/drawing/2014/main" id="{D0770521-63A9-4E6A-B869-DE784530CB0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8" name="Text Box 3">
          <a:extLst>
            <a:ext uri="{FF2B5EF4-FFF2-40B4-BE49-F238E27FC236}">
              <a16:creationId xmlns:a16="http://schemas.microsoft.com/office/drawing/2014/main" id="{C3AEA3F6-4663-4CC1-978A-4334902206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9" name="Text Box 3">
          <a:extLst>
            <a:ext uri="{FF2B5EF4-FFF2-40B4-BE49-F238E27FC236}">
              <a16:creationId xmlns:a16="http://schemas.microsoft.com/office/drawing/2014/main" id="{63319E84-F100-4C8D-9BB4-B16C00E22D0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0" name="Text Box 3">
          <a:extLst>
            <a:ext uri="{FF2B5EF4-FFF2-40B4-BE49-F238E27FC236}">
              <a16:creationId xmlns:a16="http://schemas.microsoft.com/office/drawing/2014/main" id="{DA97DF78-CDAB-41A6-A253-BC0F2A342E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1" name="Text Box 3">
          <a:extLst>
            <a:ext uri="{FF2B5EF4-FFF2-40B4-BE49-F238E27FC236}">
              <a16:creationId xmlns:a16="http://schemas.microsoft.com/office/drawing/2014/main" id="{70B03674-5E45-4969-83B3-B79347E1AF5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2" name="Text Box 3">
          <a:extLst>
            <a:ext uri="{FF2B5EF4-FFF2-40B4-BE49-F238E27FC236}">
              <a16:creationId xmlns:a16="http://schemas.microsoft.com/office/drawing/2014/main" id="{E7D2808A-F5AD-4FFC-B43C-01610EBEDDC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3" name="Text Box 3">
          <a:extLst>
            <a:ext uri="{FF2B5EF4-FFF2-40B4-BE49-F238E27FC236}">
              <a16:creationId xmlns:a16="http://schemas.microsoft.com/office/drawing/2014/main" id="{66A51B0C-8195-4810-AE28-0F78C7ED796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4" name="Text Box 3">
          <a:extLst>
            <a:ext uri="{FF2B5EF4-FFF2-40B4-BE49-F238E27FC236}">
              <a16:creationId xmlns:a16="http://schemas.microsoft.com/office/drawing/2014/main" id="{4610B41C-F8CE-43E6-8473-6FC7F00CABC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5" name="Text Box 3">
          <a:extLst>
            <a:ext uri="{FF2B5EF4-FFF2-40B4-BE49-F238E27FC236}">
              <a16:creationId xmlns:a16="http://schemas.microsoft.com/office/drawing/2014/main" id="{01C0F484-E410-4644-8AF7-D4A49662DA8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6" name="Text Box 3">
          <a:extLst>
            <a:ext uri="{FF2B5EF4-FFF2-40B4-BE49-F238E27FC236}">
              <a16:creationId xmlns:a16="http://schemas.microsoft.com/office/drawing/2014/main" id="{EB7F307D-BFDC-4B2F-8AA7-CE2AAEEFCCB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7" name="Text Box 3">
          <a:extLst>
            <a:ext uri="{FF2B5EF4-FFF2-40B4-BE49-F238E27FC236}">
              <a16:creationId xmlns:a16="http://schemas.microsoft.com/office/drawing/2014/main" id="{0E91F376-1E05-4AE5-8F6D-B0DF3881665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8" name="Text Box 3">
          <a:extLst>
            <a:ext uri="{FF2B5EF4-FFF2-40B4-BE49-F238E27FC236}">
              <a16:creationId xmlns:a16="http://schemas.microsoft.com/office/drawing/2014/main" id="{D46580D2-9956-4085-9315-8C4D7D750A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9" name="Text Box 3">
          <a:extLst>
            <a:ext uri="{FF2B5EF4-FFF2-40B4-BE49-F238E27FC236}">
              <a16:creationId xmlns:a16="http://schemas.microsoft.com/office/drawing/2014/main" id="{D485C5C8-95B6-41C8-97D0-CF73CB6CA3C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0" name="Text Box 3">
          <a:extLst>
            <a:ext uri="{FF2B5EF4-FFF2-40B4-BE49-F238E27FC236}">
              <a16:creationId xmlns:a16="http://schemas.microsoft.com/office/drawing/2014/main" id="{4DC46AD3-4D3A-4A6C-96EC-C65172A149D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1" name="Text Box 3">
          <a:extLst>
            <a:ext uri="{FF2B5EF4-FFF2-40B4-BE49-F238E27FC236}">
              <a16:creationId xmlns:a16="http://schemas.microsoft.com/office/drawing/2014/main" id="{FCB4AE0F-53F2-4614-B61D-122C6EB02B1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2" name="Text Box 3">
          <a:extLst>
            <a:ext uri="{FF2B5EF4-FFF2-40B4-BE49-F238E27FC236}">
              <a16:creationId xmlns:a16="http://schemas.microsoft.com/office/drawing/2014/main" id="{74A55F9F-4B72-4774-9E29-B76EBC7455C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3" name="Text Box 3">
          <a:extLst>
            <a:ext uri="{FF2B5EF4-FFF2-40B4-BE49-F238E27FC236}">
              <a16:creationId xmlns:a16="http://schemas.microsoft.com/office/drawing/2014/main" id="{67DE35FA-5E71-4521-9B6E-DA34FFC8DB6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4" name="Text Box 3">
          <a:extLst>
            <a:ext uri="{FF2B5EF4-FFF2-40B4-BE49-F238E27FC236}">
              <a16:creationId xmlns:a16="http://schemas.microsoft.com/office/drawing/2014/main" id="{1B94DB6B-DB9D-47E2-8038-41B69AB67E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5" name="Text Box 3">
          <a:extLst>
            <a:ext uri="{FF2B5EF4-FFF2-40B4-BE49-F238E27FC236}">
              <a16:creationId xmlns:a16="http://schemas.microsoft.com/office/drawing/2014/main" id="{C02D7F5C-28B2-4FF2-A281-F768774AA7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6" name="Text Box 3">
          <a:extLst>
            <a:ext uri="{FF2B5EF4-FFF2-40B4-BE49-F238E27FC236}">
              <a16:creationId xmlns:a16="http://schemas.microsoft.com/office/drawing/2014/main" id="{22AF300E-FBD9-42EB-84E2-896E9EBB023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7" name="Text Box 3">
          <a:extLst>
            <a:ext uri="{FF2B5EF4-FFF2-40B4-BE49-F238E27FC236}">
              <a16:creationId xmlns:a16="http://schemas.microsoft.com/office/drawing/2014/main" id="{13B2743F-1258-4A02-AF63-8BDF242E10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8" name="Text Box 3">
          <a:extLst>
            <a:ext uri="{FF2B5EF4-FFF2-40B4-BE49-F238E27FC236}">
              <a16:creationId xmlns:a16="http://schemas.microsoft.com/office/drawing/2014/main" id="{13CD2880-F55D-470C-B47C-04DA2E30295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9" name="Text Box 3">
          <a:extLst>
            <a:ext uri="{FF2B5EF4-FFF2-40B4-BE49-F238E27FC236}">
              <a16:creationId xmlns:a16="http://schemas.microsoft.com/office/drawing/2014/main" id="{660DC41C-2280-440F-97E8-A921BEC761E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0" name="Text Box 3">
          <a:extLst>
            <a:ext uri="{FF2B5EF4-FFF2-40B4-BE49-F238E27FC236}">
              <a16:creationId xmlns:a16="http://schemas.microsoft.com/office/drawing/2014/main" id="{26ABD44E-4B6B-40F4-8E05-F99B45D837F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1" name="Text Box 3">
          <a:extLst>
            <a:ext uri="{FF2B5EF4-FFF2-40B4-BE49-F238E27FC236}">
              <a16:creationId xmlns:a16="http://schemas.microsoft.com/office/drawing/2014/main" id="{1CD91698-67E1-4D94-827C-C1FC18AA4E0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2" name="Text Box 3">
          <a:extLst>
            <a:ext uri="{FF2B5EF4-FFF2-40B4-BE49-F238E27FC236}">
              <a16:creationId xmlns:a16="http://schemas.microsoft.com/office/drawing/2014/main" id="{846183DA-7529-4B14-A8D5-B9F90580A1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3" name="Text Box 3">
          <a:extLst>
            <a:ext uri="{FF2B5EF4-FFF2-40B4-BE49-F238E27FC236}">
              <a16:creationId xmlns:a16="http://schemas.microsoft.com/office/drawing/2014/main" id="{85289B4A-CDB5-4287-9FE2-B419A50500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4" name="Text Box 3">
          <a:extLst>
            <a:ext uri="{FF2B5EF4-FFF2-40B4-BE49-F238E27FC236}">
              <a16:creationId xmlns:a16="http://schemas.microsoft.com/office/drawing/2014/main" id="{9C1E0213-A024-4155-B3AA-2808EF6F6F6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5" name="Text Box 3">
          <a:extLst>
            <a:ext uri="{FF2B5EF4-FFF2-40B4-BE49-F238E27FC236}">
              <a16:creationId xmlns:a16="http://schemas.microsoft.com/office/drawing/2014/main" id="{26A24AA4-99AF-4A93-A264-81D8B5A108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6" name="Text Box 3">
          <a:extLst>
            <a:ext uri="{FF2B5EF4-FFF2-40B4-BE49-F238E27FC236}">
              <a16:creationId xmlns:a16="http://schemas.microsoft.com/office/drawing/2014/main" id="{99AADD04-39C0-412C-8EB9-9694198DE0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7" name="Text Box 3">
          <a:extLst>
            <a:ext uri="{FF2B5EF4-FFF2-40B4-BE49-F238E27FC236}">
              <a16:creationId xmlns:a16="http://schemas.microsoft.com/office/drawing/2014/main" id="{FA7C85C4-1EFA-4ADB-BE56-E1BF0692896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78" name="Text Box 3">
          <a:extLst>
            <a:ext uri="{FF2B5EF4-FFF2-40B4-BE49-F238E27FC236}">
              <a16:creationId xmlns:a16="http://schemas.microsoft.com/office/drawing/2014/main" id="{44ACC670-4A17-479D-A994-BA828DCA1C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79" name="Text Box 3">
          <a:extLst>
            <a:ext uri="{FF2B5EF4-FFF2-40B4-BE49-F238E27FC236}">
              <a16:creationId xmlns:a16="http://schemas.microsoft.com/office/drawing/2014/main" id="{79F9FAE5-53A0-4636-8FD6-28F67BA9E59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0" name="Text Box 3">
          <a:extLst>
            <a:ext uri="{FF2B5EF4-FFF2-40B4-BE49-F238E27FC236}">
              <a16:creationId xmlns:a16="http://schemas.microsoft.com/office/drawing/2014/main" id="{E825F39B-D210-4C92-A065-73B54B0B05A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1" name="Text Box 3">
          <a:extLst>
            <a:ext uri="{FF2B5EF4-FFF2-40B4-BE49-F238E27FC236}">
              <a16:creationId xmlns:a16="http://schemas.microsoft.com/office/drawing/2014/main" id="{BC0C6951-A32A-4B21-810E-1C043C150A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2" name="Text Box 3">
          <a:extLst>
            <a:ext uri="{FF2B5EF4-FFF2-40B4-BE49-F238E27FC236}">
              <a16:creationId xmlns:a16="http://schemas.microsoft.com/office/drawing/2014/main" id="{67619E14-B5D3-47B8-B574-96B4065A40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3" name="Text Box 3">
          <a:extLst>
            <a:ext uri="{FF2B5EF4-FFF2-40B4-BE49-F238E27FC236}">
              <a16:creationId xmlns:a16="http://schemas.microsoft.com/office/drawing/2014/main" id="{8BA8E297-AEC5-40B0-9F77-EFF36B864F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4" name="Text Box 3">
          <a:extLst>
            <a:ext uri="{FF2B5EF4-FFF2-40B4-BE49-F238E27FC236}">
              <a16:creationId xmlns:a16="http://schemas.microsoft.com/office/drawing/2014/main" id="{842B4308-B7A0-4985-9199-A4BD170D0BF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5" name="Text Box 3">
          <a:extLst>
            <a:ext uri="{FF2B5EF4-FFF2-40B4-BE49-F238E27FC236}">
              <a16:creationId xmlns:a16="http://schemas.microsoft.com/office/drawing/2014/main" id="{9C6F317C-903B-4CCB-B94A-0FF3388A27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6" name="Text Box 3">
          <a:extLst>
            <a:ext uri="{FF2B5EF4-FFF2-40B4-BE49-F238E27FC236}">
              <a16:creationId xmlns:a16="http://schemas.microsoft.com/office/drawing/2014/main" id="{A6A2014C-5EAB-462A-BAAA-853F5C7284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7" name="Text Box 3">
          <a:extLst>
            <a:ext uri="{FF2B5EF4-FFF2-40B4-BE49-F238E27FC236}">
              <a16:creationId xmlns:a16="http://schemas.microsoft.com/office/drawing/2014/main" id="{8B4CE4D2-ABC6-4559-A810-EB9436F82A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8" name="Text Box 3">
          <a:extLst>
            <a:ext uri="{FF2B5EF4-FFF2-40B4-BE49-F238E27FC236}">
              <a16:creationId xmlns:a16="http://schemas.microsoft.com/office/drawing/2014/main" id="{163993CE-DB03-4364-8476-4FBAECE35C8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9" name="Text Box 3">
          <a:extLst>
            <a:ext uri="{FF2B5EF4-FFF2-40B4-BE49-F238E27FC236}">
              <a16:creationId xmlns:a16="http://schemas.microsoft.com/office/drawing/2014/main" id="{E4C2A6DB-B36D-4D39-8136-B01BE17880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0" name="Text Box 3">
          <a:extLst>
            <a:ext uri="{FF2B5EF4-FFF2-40B4-BE49-F238E27FC236}">
              <a16:creationId xmlns:a16="http://schemas.microsoft.com/office/drawing/2014/main" id="{186D1203-E921-4DF6-B47F-3B3CD6C2A3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1" name="Text Box 3">
          <a:extLst>
            <a:ext uri="{FF2B5EF4-FFF2-40B4-BE49-F238E27FC236}">
              <a16:creationId xmlns:a16="http://schemas.microsoft.com/office/drawing/2014/main" id="{B8F2A500-D1A0-4741-9661-491A9CF67AA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2" name="Text Box 3">
          <a:extLst>
            <a:ext uri="{FF2B5EF4-FFF2-40B4-BE49-F238E27FC236}">
              <a16:creationId xmlns:a16="http://schemas.microsoft.com/office/drawing/2014/main" id="{7EB5F6A9-9478-4622-91D1-333CB2ACC9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3" name="Text Box 3">
          <a:extLst>
            <a:ext uri="{FF2B5EF4-FFF2-40B4-BE49-F238E27FC236}">
              <a16:creationId xmlns:a16="http://schemas.microsoft.com/office/drawing/2014/main" id="{F8266018-EDCF-4BE2-8202-7DB26699B3E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4" name="Text Box 3">
          <a:extLst>
            <a:ext uri="{FF2B5EF4-FFF2-40B4-BE49-F238E27FC236}">
              <a16:creationId xmlns:a16="http://schemas.microsoft.com/office/drawing/2014/main" id="{BF9666BA-2E76-42D8-B013-ADE7A5E3B6E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5" name="Text Box 3">
          <a:extLst>
            <a:ext uri="{FF2B5EF4-FFF2-40B4-BE49-F238E27FC236}">
              <a16:creationId xmlns:a16="http://schemas.microsoft.com/office/drawing/2014/main" id="{9C051289-6623-4079-AC31-1F405E5092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6" name="Text Box 3">
          <a:extLst>
            <a:ext uri="{FF2B5EF4-FFF2-40B4-BE49-F238E27FC236}">
              <a16:creationId xmlns:a16="http://schemas.microsoft.com/office/drawing/2014/main" id="{CFD4508A-226D-4DD5-978D-910AB400969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7" name="Text Box 3">
          <a:extLst>
            <a:ext uri="{FF2B5EF4-FFF2-40B4-BE49-F238E27FC236}">
              <a16:creationId xmlns:a16="http://schemas.microsoft.com/office/drawing/2014/main" id="{18135A8D-529A-4CDD-B5F1-22C2166299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8" name="Text Box 3">
          <a:extLst>
            <a:ext uri="{FF2B5EF4-FFF2-40B4-BE49-F238E27FC236}">
              <a16:creationId xmlns:a16="http://schemas.microsoft.com/office/drawing/2014/main" id="{70A06EA0-5919-47B0-B1E2-CACF002B584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9" name="Text Box 3">
          <a:extLst>
            <a:ext uri="{FF2B5EF4-FFF2-40B4-BE49-F238E27FC236}">
              <a16:creationId xmlns:a16="http://schemas.microsoft.com/office/drawing/2014/main" id="{ABD25E9D-93F9-4CCB-8A45-0FD6ABFA571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0" name="Text Box 3">
          <a:extLst>
            <a:ext uri="{FF2B5EF4-FFF2-40B4-BE49-F238E27FC236}">
              <a16:creationId xmlns:a16="http://schemas.microsoft.com/office/drawing/2014/main" id="{80168FF2-1D49-44E2-9195-96F1D0C783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1" name="Text Box 3">
          <a:extLst>
            <a:ext uri="{FF2B5EF4-FFF2-40B4-BE49-F238E27FC236}">
              <a16:creationId xmlns:a16="http://schemas.microsoft.com/office/drawing/2014/main" id="{B9B65B17-D8EA-47B1-9C9D-12D9DE8F4C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2" name="Text Box 3">
          <a:extLst>
            <a:ext uri="{FF2B5EF4-FFF2-40B4-BE49-F238E27FC236}">
              <a16:creationId xmlns:a16="http://schemas.microsoft.com/office/drawing/2014/main" id="{1DA2F70B-9569-4C8E-8DA2-4B3E38DC29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3" name="Text Box 3">
          <a:extLst>
            <a:ext uri="{FF2B5EF4-FFF2-40B4-BE49-F238E27FC236}">
              <a16:creationId xmlns:a16="http://schemas.microsoft.com/office/drawing/2014/main" id="{537DADB6-AFF4-491A-9030-D3077CAFE4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4" name="Text Box 3">
          <a:extLst>
            <a:ext uri="{FF2B5EF4-FFF2-40B4-BE49-F238E27FC236}">
              <a16:creationId xmlns:a16="http://schemas.microsoft.com/office/drawing/2014/main" id="{D6E1BA3A-A0ED-43CA-9C1B-D3E071F5D0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5" name="Text Box 3">
          <a:extLst>
            <a:ext uri="{FF2B5EF4-FFF2-40B4-BE49-F238E27FC236}">
              <a16:creationId xmlns:a16="http://schemas.microsoft.com/office/drawing/2014/main" id="{3C64FFE6-CD53-4E07-8448-4D8D47C8243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6" name="Text Box 3">
          <a:extLst>
            <a:ext uri="{FF2B5EF4-FFF2-40B4-BE49-F238E27FC236}">
              <a16:creationId xmlns:a16="http://schemas.microsoft.com/office/drawing/2014/main" id="{D4177831-B9A1-4EDF-B9E1-12E2A571955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7" name="Text Box 3">
          <a:extLst>
            <a:ext uri="{FF2B5EF4-FFF2-40B4-BE49-F238E27FC236}">
              <a16:creationId xmlns:a16="http://schemas.microsoft.com/office/drawing/2014/main" id="{D4705DB0-F108-4ABB-8454-2FA8999CE0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8" name="Text Box 3">
          <a:extLst>
            <a:ext uri="{FF2B5EF4-FFF2-40B4-BE49-F238E27FC236}">
              <a16:creationId xmlns:a16="http://schemas.microsoft.com/office/drawing/2014/main" id="{9EB19072-3282-4955-BFAE-4130D9E1E4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9" name="Text Box 3">
          <a:extLst>
            <a:ext uri="{FF2B5EF4-FFF2-40B4-BE49-F238E27FC236}">
              <a16:creationId xmlns:a16="http://schemas.microsoft.com/office/drawing/2014/main" id="{5F98886C-7071-413F-B782-1B784465EE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0" name="Text Box 3">
          <a:extLst>
            <a:ext uri="{FF2B5EF4-FFF2-40B4-BE49-F238E27FC236}">
              <a16:creationId xmlns:a16="http://schemas.microsoft.com/office/drawing/2014/main" id="{A7B23082-C4A3-4E2C-986D-FB5FA24F1BA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1" name="Text Box 3">
          <a:extLst>
            <a:ext uri="{FF2B5EF4-FFF2-40B4-BE49-F238E27FC236}">
              <a16:creationId xmlns:a16="http://schemas.microsoft.com/office/drawing/2014/main" id="{0BCCE6A6-21CE-4C31-8375-902DB742A8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2" name="Text Box 3">
          <a:extLst>
            <a:ext uri="{FF2B5EF4-FFF2-40B4-BE49-F238E27FC236}">
              <a16:creationId xmlns:a16="http://schemas.microsoft.com/office/drawing/2014/main" id="{A164ADA0-A461-4562-81D4-D6BB7392428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3" name="Text Box 3">
          <a:extLst>
            <a:ext uri="{FF2B5EF4-FFF2-40B4-BE49-F238E27FC236}">
              <a16:creationId xmlns:a16="http://schemas.microsoft.com/office/drawing/2014/main" id="{FC4A7787-4286-40E5-8134-2BAE5CEBEDF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4" name="Text Box 3">
          <a:extLst>
            <a:ext uri="{FF2B5EF4-FFF2-40B4-BE49-F238E27FC236}">
              <a16:creationId xmlns:a16="http://schemas.microsoft.com/office/drawing/2014/main" id="{E2503104-6D82-4CE0-AD1E-F453D1E49B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5" name="Text Box 3">
          <a:extLst>
            <a:ext uri="{FF2B5EF4-FFF2-40B4-BE49-F238E27FC236}">
              <a16:creationId xmlns:a16="http://schemas.microsoft.com/office/drawing/2014/main" id="{D43DA9C0-D2AE-4399-9C21-6DF3C265A0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6" name="Text Box 3">
          <a:extLst>
            <a:ext uri="{FF2B5EF4-FFF2-40B4-BE49-F238E27FC236}">
              <a16:creationId xmlns:a16="http://schemas.microsoft.com/office/drawing/2014/main" id="{6F403DD5-1CC3-45E0-987D-3B894441E35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7" name="Text Box 3">
          <a:extLst>
            <a:ext uri="{FF2B5EF4-FFF2-40B4-BE49-F238E27FC236}">
              <a16:creationId xmlns:a16="http://schemas.microsoft.com/office/drawing/2014/main" id="{0BF762B1-C610-49AA-BD43-F6081D0408E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8" name="Text Box 3">
          <a:extLst>
            <a:ext uri="{FF2B5EF4-FFF2-40B4-BE49-F238E27FC236}">
              <a16:creationId xmlns:a16="http://schemas.microsoft.com/office/drawing/2014/main" id="{75E07A9E-14C9-47BD-9B59-61707AB90E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9" name="Text Box 3">
          <a:extLst>
            <a:ext uri="{FF2B5EF4-FFF2-40B4-BE49-F238E27FC236}">
              <a16:creationId xmlns:a16="http://schemas.microsoft.com/office/drawing/2014/main" id="{36566011-0864-40E0-B455-0C774B0E24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0" name="Text Box 3">
          <a:extLst>
            <a:ext uri="{FF2B5EF4-FFF2-40B4-BE49-F238E27FC236}">
              <a16:creationId xmlns:a16="http://schemas.microsoft.com/office/drawing/2014/main" id="{80AEA812-270B-4B5C-9A33-5E37788B70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1" name="Text Box 3">
          <a:extLst>
            <a:ext uri="{FF2B5EF4-FFF2-40B4-BE49-F238E27FC236}">
              <a16:creationId xmlns:a16="http://schemas.microsoft.com/office/drawing/2014/main" id="{C7EBB396-A2B3-44CA-B206-B6B320C492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2" name="Text Box 3">
          <a:extLst>
            <a:ext uri="{FF2B5EF4-FFF2-40B4-BE49-F238E27FC236}">
              <a16:creationId xmlns:a16="http://schemas.microsoft.com/office/drawing/2014/main" id="{A22F5B03-99C3-4400-B86A-0A2348AE11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3" name="Text Box 3">
          <a:extLst>
            <a:ext uri="{FF2B5EF4-FFF2-40B4-BE49-F238E27FC236}">
              <a16:creationId xmlns:a16="http://schemas.microsoft.com/office/drawing/2014/main" id="{743A1BB9-E18F-47C5-93A5-B54080EFFD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4" name="Text Box 3">
          <a:extLst>
            <a:ext uri="{FF2B5EF4-FFF2-40B4-BE49-F238E27FC236}">
              <a16:creationId xmlns:a16="http://schemas.microsoft.com/office/drawing/2014/main" id="{9D0F179C-0CE6-4CF4-B4CD-352CBB7418C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5" name="Text Box 3">
          <a:extLst>
            <a:ext uri="{FF2B5EF4-FFF2-40B4-BE49-F238E27FC236}">
              <a16:creationId xmlns:a16="http://schemas.microsoft.com/office/drawing/2014/main" id="{E28E37BF-2B4C-4419-9F9A-E8DE670E79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6" name="Text Box 3">
          <a:extLst>
            <a:ext uri="{FF2B5EF4-FFF2-40B4-BE49-F238E27FC236}">
              <a16:creationId xmlns:a16="http://schemas.microsoft.com/office/drawing/2014/main" id="{ADEAC7F9-802F-429A-8FEB-65FCD19D3B3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7" name="Text Box 3">
          <a:extLst>
            <a:ext uri="{FF2B5EF4-FFF2-40B4-BE49-F238E27FC236}">
              <a16:creationId xmlns:a16="http://schemas.microsoft.com/office/drawing/2014/main" id="{3B29DAAB-78EF-461E-88EF-BDE452CB89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8" name="Text Box 3">
          <a:extLst>
            <a:ext uri="{FF2B5EF4-FFF2-40B4-BE49-F238E27FC236}">
              <a16:creationId xmlns:a16="http://schemas.microsoft.com/office/drawing/2014/main" id="{FE9224E8-8B08-4F0D-9174-656862BDE0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9" name="Text Box 3">
          <a:extLst>
            <a:ext uri="{FF2B5EF4-FFF2-40B4-BE49-F238E27FC236}">
              <a16:creationId xmlns:a16="http://schemas.microsoft.com/office/drawing/2014/main" id="{AF552956-50D7-4568-B5D6-D7EE56CDDC3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0" name="Text Box 3">
          <a:extLst>
            <a:ext uri="{FF2B5EF4-FFF2-40B4-BE49-F238E27FC236}">
              <a16:creationId xmlns:a16="http://schemas.microsoft.com/office/drawing/2014/main" id="{1D3161E7-1F45-4B96-956A-9AEF97DF07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1" name="Text Box 3">
          <a:extLst>
            <a:ext uri="{FF2B5EF4-FFF2-40B4-BE49-F238E27FC236}">
              <a16:creationId xmlns:a16="http://schemas.microsoft.com/office/drawing/2014/main" id="{20EC71F9-4610-4D94-9F74-C7D3C7D8038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2" name="Text Box 3">
          <a:extLst>
            <a:ext uri="{FF2B5EF4-FFF2-40B4-BE49-F238E27FC236}">
              <a16:creationId xmlns:a16="http://schemas.microsoft.com/office/drawing/2014/main" id="{E2DF49F5-5A7A-4B8E-BAC8-969DEF2D3B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3" name="Text Box 3">
          <a:extLst>
            <a:ext uri="{FF2B5EF4-FFF2-40B4-BE49-F238E27FC236}">
              <a16:creationId xmlns:a16="http://schemas.microsoft.com/office/drawing/2014/main" id="{1F48CA60-C041-433A-9811-7F04B10806B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4" name="Text Box 3">
          <a:extLst>
            <a:ext uri="{FF2B5EF4-FFF2-40B4-BE49-F238E27FC236}">
              <a16:creationId xmlns:a16="http://schemas.microsoft.com/office/drawing/2014/main" id="{1285AFD4-3755-43CC-AF96-4A04129D44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5" name="Text Box 3">
          <a:extLst>
            <a:ext uri="{FF2B5EF4-FFF2-40B4-BE49-F238E27FC236}">
              <a16:creationId xmlns:a16="http://schemas.microsoft.com/office/drawing/2014/main" id="{3327A8B6-7425-4337-8BE6-B23142DEFF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6" name="Text Box 3">
          <a:extLst>
            <a:ext uri="{FF2B5EF4-FFF2-40B4-BE49-F238E27FC236}">
              <a16:creationId xmlns:a16="http://schemas.microsoft.com/office/drawing/2014/main" id="{52A8A1F5-590E-40E5-93B2-9771921054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7" name="Text Box 3">
          <a:extLst>
            <a:ext uri="{FF2B5EF4-FFF2-40B4-BE49-F238E27FC236}">
              <a16:creationId xmlns:a16="http://schemas.microsoft.com/office/drawing/2014/main" id="{D4237745-EFCE-4A0D-ACEB-22DC534E52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8" name="Text Box 3">
          <a:extLst>
            <a:ext uri="{FF2B5EF4-FFF2-40B4-BE49-F238E27FC236}">
              <a16:creationId xmlns:a16="http://schemas.microsoft.com/office/drawing/2014/main" id="{36331FFB-2942-468E-A97C-0661571830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9" name="Text Box 3">
          <a:extLst>
            <a:ext uri="{FF2B5EF4-FFF2-40B4-BE49-F238E27FC236}">
              <a16:creationId xmlns:a16="http://schemas.microsoft.com/office/drawing/2014/main" id="{E2A31437-331A-4575-981B-8DB78D92515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0" name="Text Box 3">
          <a:extLst>
            <a:ext uri="{FF2B5EF4-FFF2-40B4-BE49-F238E27FC236}">
              <a16:creationId xmlns:a16="http://schemas.microsoft.com/office/drawing/2014/main" id="{D3FEA42E-18B6-42C9-8DF2-7C87F7914A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1" name="Text Box 3">
          <a:extLst>
            <a:ext uri="{FF2B5EF4-FFF2-40B4-BE49-F238E27FC236}">
              <a16:creationId xmlns:a16="http://schemas.microsoft.com/office/drawing/2014/main" id="{CE427443-4642-4A46-91BB-43E419F4BC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2" name="Text Box 3">
          <a:extLst>
            <a:ext uri="{FF2B5EF4-FFF2-40B4-BE49-F238E27FC236}">
              <a16:creationId xmlns:a16="http://schemas.microsoft.com/office/drawing/2014/main" id="{7B1AD64F-0759-47DD-99EC-DEA55FDB5C4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3" name="Text Box 3">
          <a:extLst>
            <a:ext uri="{FF2B5EF4-FFF2-40B4-BE49-F238E27FC236}">
              <a16:creationId xmlns:a16="http://schemas.microsoft.com/office/drawing/2014/main" id="{D41A0CDB-0498-486D-8127-D8E24C3B38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4" name="Text Box 3">
          <a:extLst>
            <a:ext uri="{FF2B5EF4-FFF2-40B4-BE49-F238E27FC236}">
              <a16:creationId xmlns:a16="http://schemas.microsoft.com/office/drawing/2014/main" id="{9B6C44EC-B9F6-46EC-8015-E7F7C12E36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5" name="Text Box 3">
          <a:extLst>
            <a:ext uri="{FF2B5EF4-FFF2-40B4-BE49-F238E27FC236}">
              <a16:creationId xmlns:a16="http://schemas.microsoft.com/office/drawing/2014/main" id="{32AD98EA-FD23-485C-9A3C-2C43BAC360D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6" name="Text Box 3">
          <a:extLst>
            <a:ext uri="{FF2B5EF4-FFF2-40B4-BE49-F238E27FC236}">
              <a16:creationId xmlns:a16="http://schemas.microsoft.com/office/drawing/2014/main" id="{3C428614-AEA7-4DDC-9F1E-A4970B38A45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7" name="Text Box 3">
          <a:extLst>
            <a:ext uri="{FF2B5EF4-FFF2-40B4-BE49-F238E27FC236}">
              <a16:creationId xmlns:a16="http://schemas.microsoft.com/office/drawing/2014/main" id="{F7DAF2DF-9A51-4A91-A927-46F61252ED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8" name="Text Box 3">
          <a:extLst>
            <a:ext uri="{FF2B5EF4-FFF2-40B4-BE49-F238E27FC236}">
              <a16:creationId xmlns:a16="http://schemas.microsoft.com/office/drawing/2014/main" id="{7C6E5276-C352-4B69-9B42-8CD9E5C7D5C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9" name="Text Box 3">
          <a:extLst>
            <a:ext uri="{FF2B5EF4-FFF2-40B4-BE49-F238E27FC236}">
              <a16:creationId xmlns:a16="http://schemas.microsoft.com/office/drawing/2014/main" id="{EC25F69A-693A-4F9D-B189-362C313EE0A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0" name="Text Box 3">
          <a:extLst>
            <a:ext uri="{FF2B5EF4-FFF2-40B4-BE49-F238E27FC236}">
              <a16:creationId xmlns:a16="http://schemas.microsoft.com/office/drawing/2014/main" id="{114047D8-D6DA-4938-A619-389CA464557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1" name="Text Box 3">
          <a:extLst>
            <a:ext uri="{FF2B5EF4-FFF2-40B4-BE49-F238E27FC236}">
              <a16:creationId xmlns:a16="http://schemas.microsoft.com/office/drawing/2014/main" id="{9302D52F-4795-4C67-AF8C-A82DED2155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2" name="Text Box 3">
          <a:extLst>
            <a:ext uri="{FF2B5EF4-FFF2-40B4-BE49-F238E27FC236}">
              <a16:creationId xmlns:a16="http://schemas.microsoft.com/office/drawing/2014/main" id="{B07808AD-1C17-4FB4-8025-01032932A43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3" name="Text Box 3">
          <a:extLst>
            <a:ext uri="{FF2B5EF4-FFF2-40B4-BE49-F238E27FC236}">
              <a16:creationId xmlns:a16="http://schemas.microsoft.com/office/drawing/2014/main" id="{46B72DFE-34F6-4033-B4A2-3E5834F9C7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4" name="Text Box 3">
          <a:extLst>
            <a:ext uri="{FF2B5EF4-FFF2-40B4-BE49-F238E27FC236}">
              <a16:creationId xmlns:a16="http://schemas.microsoft.com/office/drawing/2014/main" id="{B0C11ACB-FE9D-44DC-967E-88AA0F2461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5" name="Text Box 3">
          <a:extLst>
            <a:ext uri="{FF2B5EF4-FFF2-40B4-BE49-F238E27FC236}">
              <a16:creationId xmlns:a16="http://schemas.microsoft.com/office/drawing/2014/main" id="{AA48DF7E-A208-48FF-B006-892FB6D299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6" name="Text Box 3">
          <a:extLst>
            <a:ext uri="{FF2B5EF4-FFF2-40B4-BE49-F238E27FC236}">
              <a16:creationId xmlns:a16="http://schemas.microsoft.com/office/drawing/2014/main" id="{0FE489B5-DD07-4558-A431-D0AA94FB6C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7" name="Text Box 3">
          <a:extLst>
            <a:ext uri="{FF2B5EF4-FFF2-40B4-BE49-F238E27FC236}">
              <a16:creationId xmlns:a16="http://schemas.microsoft.com/office/drawing/2014/main" id="{E868D653-28A3-4E21-81B0-4DD6574223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8" name="Text Box 3">
          <a:extLst>
            <a:ext uri="{FF2B5EF4-FFF2-40B4-BE49-F238E27FC236}">
              <a16:creationId xmlns:a16="http://schemas.microsoft.com/office/drawing/2014/main" id="{634AE758-BC72-4F05-ACF8-4503948BFA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9" name="Text Box 3">
          <a:extLst>
            <a:ext uri="{FF2B5EF4-FFF2-40B4-BE49-F238E27FC236}">
              <a16:creationId xmlns:a16="http://schemas.microsoft.com/office/drawing/2014/main" id="{DB2461C7-9F12-470D-8EAC-B2618812DEF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0" name="Text Box 3">
          <a:extLst>
            <a:ext uri="{FF2B5EF4-FFF2-40B4-BE49-F238E27FC236}">
              <a16:creationId xmlns:a16="http://schemas.microsoft.com/office/drawing/2014/main" id="{838A6AEB-8892-438D-B00F-D7A3C61BB4A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1" name="Text Box 3">
          <a:extLst>
            <a:ext uri="{FF2B5EF4-FFF2-40B4-BE49-F238E27FC236}">
              <a16:creationId xmlns:a16="http://schemas.microsoft.com/office/drawing/2014/main" id="{DEEA722E-B84C-41BF-A5CB-57A662E94A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2" name="Text Box 3">
          <a:extLst>
            <a:ext uri="{FF2B5EF4-FFF2-40B4-BE49-F238E27FC236}">
              <a16:creationId xmlns:a16="http://schemas.microsoft.com/office/drawing/2014/main" id="{A0E80EA2-B52C-46DD-888A-22C4E0D071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3" name="Text Box 3">
          <a:extLst>
            <a:ext uri="{FF2B5EF4-FFF2-40B4-BE49-F238E27FC236}">
              <a16:creationId xmlns:a16="http://schemas.microsoft.com/office/drawing/2014/main" id="{6F4030B3-3680-4A84-BFC9-EE17E2990B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4" name="Text Box 3">
          <a:extLst>
            <a:ext uri="{FF2B5EF4-FFF2-40B4-BE49-F238E27FC236}">
              <a16:creationId xmlns:a16="http://schemas.microsoft.com/office/drawing/2014/main" id="{BA9EAD10-77EF-4555-B0BF-BDF5D8D692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5" name="Text Box 3">
          <a:extLst>
            <a:ext uri="{FF2B5EF4-FFF2-40B4-BE49-F238E27FC236}">
              <a16:creationId xmlns:a16="http://schemas.microsoft.com/office/drawing/2014/main" id="{EE54C4BA-320E-44DF-9F41-218F5D14AC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6" name="Text Box 3">
          <a:extLst>
            <a:ext uri="{FF2B5EF4-FFF2-40B4-BE49-F238E27FC236}">
              <a16:creationId xmlns:a16="http://schemas.microsoft.com/office/drawing/2014/main" id="{726C954D-565A-4CC2-9E3A-8D3221D80D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7" name="Text Box 3">
          <a:extLst>
            <a:ext uri="{FF2B5EF4-FFF2-40B4-BE49-F238E27FC236}">
              <a16:creationId xmlns:a16="http://schemas.microsoft.com/office/drawing/2014/main" id="{8F65EE24-08F0-46AA-9643-AAE7B4F5B7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8" name="Text Box 3">
          <a:extLst>
            <a:ext uri="{FF2B5EF4-FFF2-40B4-BE49-F238E27FC236}">
              <a16:creationId xmlns:a16="http://schemas.microsoft.com/office/drawing/2014/main" id="{8659BB20-3766-41E9-B347-0CB76633AE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9" name="Text Box 3">
          <a:extLst>
            <a:ext uri="{FF2B5EF4-FFF2-40B4-BE49-F238E27FC236}">
              <a16:creationId xmlns:a16="http://schemas.microsoft.com/office/drawing/2014/main" id="{E936C58B-B777-4C1B-9E74-25168A304B7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0" name="Text Box 3">
          <a:extLst>
            <a:ext uri="{FF2B5EF4-FFF2-40B4-BE49-F238E27FC236}">
              <a16:creationId xmlns:a16="http://schemas.microsoft.com/office/drawing/2014/main" id="{1898A107-66CA-42FC-BF03-8F0C0A3CC4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1" name="Text Box 3">
          <a:extLst>
            <a:ext uri="{FF2B5EF4-FFF2-40B4-BE49-F238E27FC236}">
              <a16:creationId xmlns:a16="http://schemas.microsoft.com/office/drawing/2014/main" id="{7DF2A944-5EA6-4A84-8261-FB73A53969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2" name="Text Box 3">
          <a:extLst>
            <a:ext uri="{FF2B5EF4-FFF2-40B4-BE49-F238E27FC236}">
              <a16:creationId xmlns:a16="http://schemas.microsoft.com/office/drawing/2014/main" id="{AECAD18E-F123-4471-94C5-A4F53E105B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3" name="Text Box 3">
          <a:extLst>
            <a:ext uri="{FF2B5EF4-FFF2-40B4-BE49-F238E27FC236}">
              <a16:creationId xmlns:a16="http://schemas.microsoft.com/office/drawing/2014/main" id="{025D3AAE-77C5-4910-BD97-970617C01B6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4" name="Text Box 3">
          <a:extLst>
            <a:ext uri="{FF2B5EF4-FFF2-40B4-BE49-F238E27FC236}">
              <a16:creationId xmlns:a16="http://schemas.microsoft.com/office/drawing/2014/main" id="{B031FEDD-9025-430D-B2EF-FC55647982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5" name="Text Box 3">
          <a:extLst>
            <a:ext uri="{FF2B5EF4-FFF2-40B4-BE49-F238E27FC236}">
              <a16:creationId xmlns:a16="http://schemas.microsoft.com/office/drawing/2014/main" id="{655561C5-1EF6-4CA3-AC74-EAD368E17EE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6" name="Text Box 3">
          <a:extLst>
            <a:ext uri="{FF2B5EF4-FFF2-40B4-BE49-F238E27FC236}">
              <a16:creationId xmlns:a16="http://schemas.microsoft.com/office/drawing/2014/main" id="{68503120-21AF-4132-9480-8B3FD783558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7" name="Text Box 3">
          <a:extLst>
            <a:ext uri="{FF2B5EF4-FFF2-40B4-BE49-F238E27FC236}">
              <a16:creationId xmlns:a16="http://schemas.microsoft.com/office/drawing/2014/main" id="{3AA7C93B-65AB-474B-8AAC-6D1CF5E0E6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8" name="Text Box 3">
          <a:extLst>
            <a:ext uri="{FF2B5EF4-FFF2-40B4-BE49-F238E27FC236}">
              <a16:creationId xmlns:a16="http://schemas.microsoft.com/office/drawing/2014/main" id="{4F8AC257-CD48-4273-861C-138D73A0BF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9" name="Text Box 3">
          <a:extLst>
            <a:ext uri="{FF2B5EF4-FFF2-40B4-BE49-F238E27FC236}">
              <a16:creationId xmlns:a16="http://schemas.microsoft.com/office/drawing/2014/main" id="{1CA613F6-810C-44B9-B506-71F0BF8D6FB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0" name="Text Box 3">
          <a:extLst>
            <a:ext uri="{FF2B5EF4-FFF2-40B4-BE49-F238E27FC236}">
              <a16:creationId xmlns:a16="http://schemas.microsoft.com/office/drawing/2014/main" id="{D5E095D1-C2FD-479E-9E08-CF203C357C0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1" name="Text Box 3">
          <a:extLst>
            <a:ext uri="{FF2B5EF4-FFF2-40B4-BE49-F238E27FC236}">
              <a16:creationId xmlns:a16="http://schemas.microsoft.com/office/drawing/2014/main" id="{ADCCD7E7-EC53-4BE0-818C-E9B863C60F0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2" name="Text Box 3">
          <a:extLst>
            <a:ext uri="{FF2B5EF4-FFF2-40B4-BE49-F238E27FC236}">
              <a16:creationId xmlns:a16="http://schemas.microsoft.com/office/drawing/2014/main" id="{EBC2C4DB-1890-4411-B5ED-F23C5C183C3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3" name="Text Box 3">
          <a:extLst>
            <a:ext uri="{FF2B5EF4-FFF2-40B4-BE49-F238E27FC236}">
              <a16:creationId xmlns:a16="http://schemas.microsoft.com/office/drawing/2014/main" id="{003C0D64-E0B3-47E2-AF40-2A0A709559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4" name="Text Box 3">
          <a:extLst>
            <a:ext uri="{FF2B5EF4-FFF2-40B4-BE49-F238E27FC236}">
              <a16:creationId xmlns:a16="http://schemas.microsoft.com/office/drawing/2014/main" id="{CDFB0012-7009-49C4-BB84-0B483D078E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5" name="Text Box 3">
          <a:extLst>
            <a:ext uri="{FF2B5EF4-FFF2-40B4-BE49-F238E27FC236}">
              <a16:creationId xmlns:a16="http://schemas.microsoft.com/office/drawing/2014/main" id="{87450859-9D12-4B01-A13E-F647EE2B161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6" name="Text Box 3">
          <a:extLst>
            <a:ext uri="{FF2B5EF4-FFF2-40B4-BE49-F238E27FC236}">
              <a16:creationId xmlns:a16="http://schemas.microsoft.com/office/drawing/2014/main" id="{9D9A9F20-1685-4112-80C0-13E946C1BC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7" name="Text Box 3">
          <a:extLst>
            <a:ext uri="{FF2B5EF4-FFF2-40B4-BE49-F238E27FC236}">
              <a16:creationId xmlns:a16="http://schemas.microsoft.com/office/drawing/2014/main" id="{1654CB99-D0EC-4C93-A323-8A51F4D855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8" name="Text Box 3">
          <a:extLst>
            <a:ext uri="{FF2B5EF4-FFF2-40B4-BE49-F238E27FC236}">
              <a16:creationId xmlns:a16="http://schemas.microsoft.com/office/drawing/2014/main" id="{B1222812-5D36-4976-98BA-2D3EC89C55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9" name="Text Box 3">
          <a:extLst>
            <a:ext uri="{FF2B5EF4-FFF2-40B4-BE49-F238E27FC236}">
              <a16:creationId xmlns:a16="http://schemas.microsoft.com/office/drawing/2014/main" id="{89BC00B2-5EB3-402D-A828-7E7B6FB467C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0" name="Text Box 3">
          <a:extLst>
            <a:ext uri="{FF2B5EF4-FFF2-40B4-BE49-F238E27FC236}">
              <a16:creationId xmlns:a16="http://schemas.microsoft.com/office/drawing/2014/main" id="{27707858-0DFC-4EB4-8C4A-2CF7657DC6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1" name="Text Box 3">
          <a:extLst>
            <a:ext uri="{FF2B5EF4-FFF2-40B4-BE49-F238E27FC236}">
              <a16:creationId xmlns:a16="http://schemas.microsoft.com/office/drawing/2014/main" id="{23830E77-E0CF-4CA1-AF78-C55292E2E18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2" name="Text Box 3">
          <a:extLst>
            <a:ext uri="{FF2B5EF4-FFF2-40B4-BE49-F238E27FC236}">
              <a16:creationId xmlns:a16="http://schemas.microsoft.com/office/drawing/2014/main" id="{7ECC6A9A-9D97-40A8-B724-A20799CDCE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3" name="Text Box 3">
          <a:extLst>
            <a:ext uri="{FF2B5EF4-FFF2-40B4-BE49-F238E27FC236}">
              <a16:creationId xmlns:a16="http://schemas.microsoft.com/office/drawing/2014/main" id="{2CC26CF7-C449-4C23-9727-5ECFA0CC34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4" name="Text Box 3">
          <a:extLst>
            <a:ext uri="{FF2B5EF4-FFF2-40B4-BE49-F238E27FC236}">
              <a16:creationId xmlns:a16="http://schemas.microsoft.com/office/drawing/2014/main" id="{59717EF2-8AA9-4CA0-9BE3-C53FA7D4C1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5" name="Text Box 3">
          <a:extLst>
            <a:ext uri="{FF2B5EF4-FFF2-40B4-BE49-F238E27FC236}">
              <a16:creationId xmlns:a16="http://schemas.microsoft.com/office/drawing/2014/main" id="{1B418A64-964B-4F40-932E-BAEFB6204C2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6" name="Text Box 3">
          <a:extLst>
            <a:ext uri="{FF2B5EF4-FFF2-40B4-BE49-F238E27FC236}">
              <a16:creationId xmlns:a16="http://schemas.microsoft.com/office/drawing/2014/main" id="{BC428CBD-8559-4FDA-BF3F-1A739C2AEA6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7" name="Text Box 3">
          <a:extLst>
            <a:ext uri="{FF2B5EF4-FFF2-40B4-BE49-F238E27FC236}">
              <a16:creationId xmlns:a16="http://schemas.microsoft.com/office/drawing/2014/main" id="{DB264AE5-463E-46F5-9BAE-5305E87DB49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8" name="Text Box 3">
          <a:extLst>
            <a:ext uri="{FF2B5EF4-FFF2-40B4-BE49-F238E27FC236}">
              <a16:creationId xmlns:a16="http://schemas.microsoft.com/office/drawing/2014/main" id="{C734E4A6-EBEF-4EFF-BE47-B9288EDE83B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9" name="Text Box 3">
          <a:extLst>
            <a:ext uri="{FF2B5EF4-FFF2-40B4-BE49-F238E27FC236}">
              <a16:creationId xmlns:a16="http://schemas.microsoft.com/office/drawing/2014/main" id="{DA7280FF-4540-4E62-8703-C4FBEEA5E9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0" name="Text Box 3">
          <a:extLst>
            <a:ext uri="{FF2B5EF4-FFF2-40B4-BE49-F238E27FC236}">
              <a16:creationId xmlns:a16="http://schemas.microsoft.com/office/drawing/2014/main" id="{7B04AFAB-29E9-4FAF-BA6D-F6F5181F57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1" name="Text Box 3">
          <a:extLst>
            <a:ext uri="{FF2B5EF4-FFF2-40B4-BE49-F238E27FC236}">
              <a16:creationId xmlns:a16="http://schemas.microsoft.com/office/drawing/2014/main" id="{E274363C-6A95-4085-B62B-8C054FDBCC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2" name="Text Box 3">
          <a:extLst>
            <a:ext uri="{FF2B5EF4-FFF2-40B4-BE49-F238E27FC236}">
              <a16:creationId xmlns:a16="http://schemas.microsoft.com/office/drawing/2014/main" id="{179A49BC-0985-4E97-A921-74F3ABDE429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3" name="Text Box 3">
          <a:extLst>
            <a:ext uri="{FF2B5EF4-FFF2-40B4-BE49-F238E27FC236}">
              <a16:creationId xmlns:a16="http://schemas.microsoft.com/office/drawing/2014/main" id="{4B9498ED-DEC9-441F-BB75-FF73D9DC88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4" name="Text Box 3">
          <a:extLst>
            <a:ext uri="{FF2B5EF4-FFF2-40B4-BE49-F238E27FC236}">
              <a16:creationId xmlns:a16="http://schemas.microsoft.com/office/drawing/2014/main" id="{68776FE6-EC48-4026-B2FD-7E9DFD18D6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5" name="Text Box 3">
          <a:extLst>
            <a:ext uri="{FF2B5EF4-FFF2-40B4-BE49-F238E27FC236}">
              <a16:creationId xmlns:a16="http://schemas.microsoft.com/office/drawing/2014/main" id="{6D2F37F9-F0B5-4F06-B9DE-28211804E7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6" name="Text Box 3">
          <a:extLst>
            <a:ext uri="{FF2B5EF4-FFF2-40B4-BE49-F238E27FC236}">
              <a16:creationId xmlns:a16="http://schemas.microsoft.com/office/drawing/2014/main" id="{353248AD-02A4-4E48-B08C-DB580AF30F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7" name="Text Box 3">
          <a:extLst>
            <a:ext uri="{FF2B5EF4-FFF2-40B4-BE49-F238E27FC236}">
              <a16:creationId xmlns:a16="http://schemas.microsoft.com/office/drawing/2014/main" id="{FBCF5AFD-F13E-41FE-BC26-5B072172A1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8" name="Text Box 3">
          <a:extLst>
            <a:ext uri="{FF2B5EF4-FFF2-40B4-BE49-F238E27FC236}">
              <a16:creationId xmlns:a16="http://schemas.microsoft.com/office/drawing/2014/main" id="{C1CBBB15-C985-49C3-B738-E939972447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9" name="Text Box 3">
          <a:extLst>
            <a:ext uri="{FF2B5EF4-FFF2-40B4-BE49-F238E27FC236}">
              <a16:creationId xmlns:a16="http://schemas.microsoft.com/office/drawing/2014/main" id="{835832FB-5EE2-4E17-9FFD-2884B2C6994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0" name="Text Box 3">
          <a:extLst>
            <a:ext uri="{FF2B5EF4-FFF2-40B4-BE49-F238E27FC236}">
              <a16:creationId xmlns:a16="http://schemas.microsoft.com/office/drawing/2014/main" id="{58ECE567-1863-44B9-8F8D-403FA59545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1" name="Text Box 3">
          <a:extLst>
            <a:ext uri="{FF2B5EF4-FFF2-40B4-BE49-F238E27FC236}">
              <a16:creationId xmlns:a16="http://schemas.microsoft.com/office/drawing/2014/main" id="{C60E99AC-3B60-412E-8362-BDF0FA5EC0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2" name="Text Box 3">
          <a:extLst>
            <a:ext uri="{FF2B5EF4-FFF2-40B4-BE49-F238E27FC236}">
              <a16:creationId xmlns:a16="http://schemas.microsoft.com/office/drawing/2014/main" id="{9DBCBF39-3E2A-4F49-B622-B64A6ADF6C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3" name="Text Box 3">
          <a:extLst>
            <a:ext uri="{FF2B5EF4-FFF2-40B4-BE49-F238E27FC236}">
              <a16:creationId xmlns:a16="http://schemas.microsoft.com/office/drawing/2014/main" id="{3E97F3EF-BDF8-4B0E-A317-F90806AEDC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4" name="Text Box 3">
          <a:extLst>
            <a:ext uri="{FF2B5EF4-FFF2-40B4-BE49-F238E27FC236}">
              <a16:creationId xmlns:a16="http://schemas.microsoft.com/office/drawing/2014/main" id="{24958F45-7528-496B-A9B0-250DA85A34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5" name="Text Box 3">
          <a:extLst>
            <a:ext uri="{FF2B5EF4-FFF2-40B4-BE49-F238E27FC236}">
              <a16:creationId xmlns:a16="http://schemas.microsoft.com/office/drawing/2014/main" id="{51E5BAB4-85AE-4E5C-8ADD-C60F4768A2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6" name="Text Box 3">
          <a:extLst>
            <a:ext uri="{FF2B5EF4-FFF2-40B4-BE49-F238E27FC236}">
              <a16:creationId xmlns:a16="http://schemas.microsoft.com/office/drawing/2014/main" id="{A022662C-617E-4497-8C01-D2AF4EDB4A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7" name="Text Box 3">
          <a:extLst>
            <a:ext uri="{FF2B5EF4-FFF2-40B4-BE49-F238E27FC236}">
              <a16:creationId xmlns:a16="http://schemas.microsoft.com/office/drawing/2014/main" id="{62971B26-9F2F-457D-94CB-F713C8F9BC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8" name="Text Box 3">
          <a:extLst>
            <a:ext uri="{FF2B5EF4-FFF2-40B4-BE49-F238E27FC236}">
              <a16:creationId xmlns:a16="http://schemas.microsoft.com/office/drawing/2014/main" id="{DFBCE5CB-1D3B-487B-944C-5FC82FA4D5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9" name="Text Box 3">
          <a:extLst>
            <a:ext uri="{FF2B5EF4-FFF2-40B4-BE49-F238E27FC236}">
              <a16:creationId xmlns:a16="http://schemas.microsoft.com/office/drawing/2014/main" id="{200E67B6-5A02-40C5-AF6B-096DDBFE6FD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0" name="Text Box 3">
          <a:extLst>
            <a:ext uri="{FF2B5EF4-FFF2-40B4-BE49-F238E27FC236}">
              <a16:creationId xmlns:a16="http://schemas.microsoft.com/office/drawing/2014/main" id="{45530776-891E-4B87-8064-D2E7F9B59B6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1" name="Text Box 3">
          <a:extLst>
            <a:ext uri="{FF2B5EF4-FFF2-40B4-BE49-F238E27FC236}">
              <a16:creationId xmlns:a16="http://schemas.microsoft.com/office/drawing/2014/main" id="{9AD7CDEC-2CE2-452B-95F3-3292A92C4D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2" name="Text Box 3">
          <a:extLst>
            <a:ext uri="{FF2B5EF4-FFF2-40B4-BE49-F238E27FC236}">
              <a16:creationId xmlns:a16="http://schemas.microsoft.com/office/drawing/2014/main" id="{6F4023B5-4305-40E8-92D7-BFAF90AF336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3" name="Text Box 3">
          <a:extLst>
            <a:ext uri="{FF2B5EF4-FFF2-40B4-BE49-F238E27FC236}">
              <a16:creationId xmlns:a16="http://schemas.microsoft.com/office/drawing/2014/main" id="{7A70963F-316E-4C42-A6F1-6BFA057A6D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4" name="Text Box 3">
          <a:extLst>
            <a:ext uri="{FF2B5EF4-FFF2-40B4-BE49-F238E27FC236}">
              <a16:creationId xmlns:a16="http://schemas.microsoft.com/office/drawing/2014/main" id="{DB7158DE-B57F-4650-BD6E-27DD27ACE12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5" name="Text Box 3">
          <a:extLst>
            <a:ext uri="{FF2B5EF4-FFF2-40B4-BE49-F238E27FC236}">
              <a16:creationId xmlns:a16="http://schemas.microsoft.com/office/drawing/2014/main" id="{71E30A1C-B53D-48FA-A07D-40157D8D76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6" name="Text Box 3">
          <a:extLst>
            <a:ext uri="{FF2B5EF4-FFF2-40B4-BE49-F238E27FC236}">
              <a16:creationId xmlns:a16="http://schemas.microsoft.com/office/drawing/2014/main" id="{5E457F11-9687-444E-9E0F-4457E3C7AF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7" name="Text Box 3">
          <a:extLst>
            <a:ext uri="{FF2B5EF4-FFF2-40B4-BE49-F238E27FC236}">
              <a16:creationId xmlns:a16="http://schemas.microsoft.com/office/drawing/2014/main" id="{15962701-772D-42FE-AE36-6A407DAA6F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8" name="Text Box 3">
          <a:extLst>
            <a:ext uri="{FF2B5EF4-FFF2-40B4-BE49-F238E27FC236}">
              <a16:creationId xmlns:a16="http://schemas.microsoft.com/office/drawing/2014/main" id="{0298DB81-BFBE-4D9D-BEC6-3ABECD3B640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9" name="Text Box 3">
          <a:extLst>
            <a:ext uri="{FF2B5EF4-FFF2-40B4-BE49-F238E27FC236}">
              <a16:creationId xmlns:a16="http://schemas.microsoft.com/office/drawing/2014/main" id="{CBCD085C-2159-4CBF-BC02-BC48491E720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0" name="Text Box 3">
          <a:extLst>
            <a:ext uri="{FF2B5EF4-FFF2-40B4-BE49-F238E27FC236}">
              <a16:creationId xmlns:a16="http://schemas.microsoft.com/office/drawing/2014/main" id="{5A13EF57-8B7E-4835-8AA3-B9E8026C00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1" name="Text Box 3">
          <a:extLst>
            <a:ext uri="{FF2B5EF4-FFF2-40B4-BE49-F238E27FC236}">
              <a16:creationId xmlns:a16="http://schemas.microsoft.com/office/drawing/2014/main" id="{4087C21D-C5E4-4333-8EF8-1B1643DD3D5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2" name="Text Box 3">
          <a:extLst>
            <a:ext uri="{FF2B5EF4-FFF2-40B4-BE49-F238E27FC236}">
              <a16:creationId xmlns:a16="http://schemas.microsoft.com/office/drawing/2014/main" id="{861BCEEB-3C3E-42C4-AB8B-7DCCEF0F25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3" name="Text Box 3">
          <a:extLst>
            <a:ext uri="{FF2B5EF4-FFF2-40B4-BE49-F238E27FC236}">
              <a16:creationId xmlns:a16="http://schemas.microsoft.com/office/drawing/2014/main" id="{CE23BC6F-1D8E-4DE2-B45A-C29F20A2D01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4" name="Text Box 3">
          <a:extLst>
            <a:ext uri="{FF2B5EF4-FFF2-40B4-BE49-F238E27FC236}">
              <a16:creationId xmlns:a16="http://schemas.microsoft.com/office/drawing/2014/main" id="{56A77F16-C75A-4168-B3BB-A7A08E3E5C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5" name="Text Box 3">
          <a:extLst>
            <a:ext uri="{FF2B5EF4-FFF2-40B4-BE49-F238E27FC236}">
              <a16:creationId xmlns:a16="http://schemas.microsoft.com/office/drawing/2014/main" id="{C64D2443-E9DD-422B-94B7-14BA5AF08E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6" name="Text Box 3">
          <a:extLst>
            <a:ext uri="{FF2B5EF4-FFF2-40B4-BE49-F238E27FC236}">
              <a16:creationId xmlns:a16="http://schemas.microsoft.com/office/drawing/2014/main" id="{CB42E87E-E9E8-4075-AC30-C3D21F667E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7" name="Text Box 3">
          <a:extLst>
            <a:ext uri="{FF2B5EF4-FFF2-40B4-BE49-F238E27FC236}">
              <a16:creationId xmlns:a16="http://schemas.microsoft.com/office/drawing/2014/main" id="{DEA1413C-0B79-4C2D-B31F-C04D655371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8" name="Text Box 3">
          <a:extLst>
            <a:ext uri="{FF2B5EF4-FFF2-40B4-BE49-F238E27FC236}">
              <a16:creationId xmlns:a16="http://schemas.microsoft.com/office/drawing/2014/main" id="{A149CF99-3488-4215-99B6-46F525CAD8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9" name="Text Box 3">
          <a:extLst>
            <a:ext uri="{FF2B5EF4-FFF2-40B4-BE49-F238E27FC236}">
              <a16:creationId xmlns:a16="http://schemas.microsoft.com/office/drawing/2014/main" id="{E2098B5B-4C2F-44FC-B0B8-F23E4C492D5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0" name="Text Box 3">
          <a:extLst>
            <a:ext uri="{FF2B5EF4-FFF2-40B4-BE49-F238E27FC236}">
              <a16:creationId xmlns:a16="http://schemas.microsoft.com/office/drawing/2014/main" id="{AC43D6BE-3F0E-44F3-B540-B2B6CDDDDFC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1" name="Text Box 3">
          <a:extLst>
            <a:ext uri="{FF2B5EF4-FFF2-40B4-BE49-F238E27FC236}">
              <a16:creationId xmlns:a16="http://schemas.microsoft.com/office/drawing/2014/main" id="{A1A58ED3-3BC1-4967-8722-D31C5DB4716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2" name="Text Box 3">
          <a:extLst>
            <a:ext uri="{FF2B5EF4-FFF2-40B4-BE49-F238E27FC236}">
              <a16:creationId xmlns:a16="http://schemas.microsoft.com/office/drawing/2014/main" id="{28649F36-8FC8-4DE2-A200-2B000BBC710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3" name="Text Box 3">
          <a:extLst>
            <a:ext uri="{FF2B5EF4-FFF2-40B4-BE49-F238E27FC236}">
              <a16:creationId xmlns:a16="http://schemas.microsoft.com/office/drawing/2014/main" id="{E3E0E0B7-4D7A-4745-9D06-379180BD59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4" name="Text Box 3">
          <a:extLst>
            <a:ext uri="{FF2B5EF4-FFF2-40B4-BE49-F238E27FC236}">
              <a16:creationId xmlns:a16="http://schemas.microsoft.com/office/drawing/2014/main" id="{EA162096-8CAF-4CEA-BA9A-2EC9E7D1AAF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5" name="Text Box 3">
          <a:extLst>
            <a:ext uri="{FF2B5EF4-FFF2-40B4-BE49-F238E27FC236}">
              <a16:creationId xmlns:a16="http://schemas.microsoft.com/office/drawing/2014/main" id="{65C6954B-1ADC-4BE9-A588-39E318C30A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6" name="Text Box 3">
          <a:extLst>
            <a:ext uri="{FF2B5EF4-FFF2-40B4-BE49-F238E27FC236}">
              <a16:creationId xmlns:a16="http://schemas.microsoft.com/office/drawing/2014/main" id="{8ECCE898-316F-4FA1-9EB6-80FB9A9B0A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7" name="Text Box 3">
          <a:extLst>
            <a:ext uri="{FF2B5EF4-FFF2-40B4-BE49-F238E27FC236}">
              <a16:creationId xmlns:a16="http://schemas.microsoft.com/office/drawing/2014/main" id="{41EA5FC8-8FC3-4D5F-95EE-F0584BF6E8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8" name="Text Box 3">
          <a:extLst>
            <a:ext uri="{FF2B5EF4-FFF2-40B4-BE49-F238E27FC236}">
              <a16:creationId xmlns:a16="http://schemas.microsoft.com/office/drawing/2014/main" id="{2F89B3CC-740B-40E0-ACE0-B1E6592422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9" name="Text Box 3">
          <a:extLst>
            <a:ext uri="{FF2B5EF4-FFF2-40B4-BE49-F238E27FC236}">
              <a16:creationId xmlns:a16="http://schemas.microsoft.com/office/drawing/2014/main" id="{3A59C0F5-3AB6-4DED-8650-8F2EC50D6C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0" name="Text Box 3">
          <a:extLst>
            <a:ext uri="{FF2B5EF4-FFF2-40B4-BE49-F238E27FC236}">
              <a16:creationId xmlns:a16="http://schemas.microsoft.com/office/drawing/2014/main" id="{5CEBFE50-4B04-4659-AF87-02E800470D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1" name="Text Box 3">
          <a:extLst>
            <a:ext uri="{FF2B5EF4-FFF2-40B4-BE49-F238E27FC236}">
              <a16:creationId xmlns:a16="http://schemas.microsoft.com/office/drawing/2014/main" id="{2E50B2CB-2436-4FA9-8493-407A9BE891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2" name="Text Box 3">
          <a:extLst>
            <a:ext uri="{FF2B5EF4-FFF2-40B4-BE49-F238E27FC236}">
              <a16:creationId xmlns:a16="http://schemas.microsoft.com/office/drawing/2014/main" id="{F926CFBC-446F-4793-89D5-969192B1A0B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3" name="Text Box 3">
          <a:extLst>
            <a:ext uri="{FF2B5EF4-FFF2-40B4-BE49-F238E27FC236}">
              <a16:creationId xmlns:a16="http://schemas.microsoft.com/office/drawing/2014/main" id="{BF508556-11B8-4FAA-A29E-BE9E10F28C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4" name="Text Box 3">
          <a:extLst>
            <a:ext uri="{FF2B5EF4-FFF2-40B4-BE49-F238E27FC236}">
              <a16:creationId xmlns:a16="http://schemas.microsoft.com/office/drawing/2014/main" id="{FCC19D9A-14E9-4A31-8B7F-8BB98FA8BC0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5" name="Text Box 3">
          <a:extLst>
            <a:ext uri="{FF2B5EF4-FFF2-40B4-BE49-F238E27FC236}">
              <a16:creationId xmlns:a16="http://schemas.microsoft.com/office/drawing/2014/main" id="{13324991-C1ED-453D-8775-6757790894C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6" name="Text Box 3">
          <a:extLst>
            <a:ext uri="{FF2B5EF4-FFF2-40B4-BE49-F238E27FC236}">
              <a16:creationId xmlns:a16="http://schemas.microsoft.com/office/drawing/2014/main" id="{DF9C4BFB-1D56-4883-B78F-CD7B0C5C21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7" name="Text Box 3">
          <a:extLst>
            <a:ext uri="{FF2B5EF4-FFF2-40B4-BE49-F238E27FC236}">
              <a16:creationId xmlns:a16="http://schemas.microsoft.com/office/drawing/2014/main" id="{B6AD157F-CB60-4A8A-8069-770B5C4AD5D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8" name="Text Box 3">
          <a:extLst>
            <a:ext uri="{FF2B5EF4-FFF2-40B4-BE49-F238E27FC236}">
              <a16:creationId xmlns:a16="http://schemas.microsoft.com/office/drawing/2014/main" id="{2384903D-5ACD-4FB3-82B9-F99A502AE42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9" name="Text Box 3">
          <a:extLst>
            <a:ext uri="{FF2B5EF4-FFF2-40B4-BE49-F238E27FC236}">
              <a16:creationId xmlns:a16="http://schemas.microsoft.com/office/drawing/2014/main" id="{C2B472D7-109A-47D6-8B57-1E4C4B6163E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0" name="Text Box 3">
          <a:extLst>
            <a:ext uri="{FF2B5EF4-FFF2-40B4-BE49-F238E27FC236}">
              <a16:creationId xmlns:a16="http://schemas.microsoft.com/office/drawing/2014/main" id="{E1140E54-225F-43B5-AB42-263F8FB4E00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1" name="Text Box 3">
          <a:extLst>
            <a:ext uri="{FF2B5EF4-FFF2-40B4-BE49-F238E27FC236}">
              <a16:creationId xmlns:a16="http://schemas.microsoft.com/office/drawing/2014/main" id="{8DE50588-7C2F-4264-917E-B2586BD0B47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2" name="Text Box 3">
          <a:extLst>
            <a:ext uri="{FF2B5EF4-FFF2-40B4-BE49-F238E27FC236}">
              <a16:creationId xmlns:a16="http://schemas.microsoft.com/office/drawing/2014/main" id="{0BBFBFDD-FAF8-4E5F-9AF4-623E9B02CD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3" name="Text Box 3">
          <a:extLst>
            <a:ext uri="{FF2B5EF4-FFF2-40B4-BE49-F238E27FC236}">
              <a16:creationId xmlns:a16="http://schemas.microsoft.com/office/drawing/2014/main" id="{D82ABEF1-0CAB-47D7-B55A-164673F72D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4" name="Text Box 3">
          <a:extLst>
            <a:ext uri="{FF2B5EF4-FFF2-40B4-BE49-F238E27FC236}">
              <a16:creationId xmlns:a16="http://schemas.microsoft.com/office/drawing/2014/main" id="{A2F45B93-B7E3-4280-B6D0-9D63673F06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5" name="Text Box 3">
          <a:extLst>
            <a:ext uri="{FF2B5EF4-FFF2-40B4-BE49-F238E27FC236}">
              <a16:creationId xmlns:a16="http://schemas.microsoft.com/office/drawing/2014/main" id="{FEE10765-098A-466E-A7C5-3C98010B41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6" name="Text Box 3">
          <a:extLst>
            <a:ext uri="{FF2B5EF4-FFF2-40B4-BE49-F238E27FC236}">
              <a16:creationId xmlns:a16="http://schemas.microsoft.com/office/drawing/2014/main" id="{53729997-1575-4EC6-B434-C1DF9B90AD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7" name="Text Box 3">
          <a:extLst>
            <a:ext uri="{FF2B5EF4-FFF2-40B4-BE49-F238E27FC236}">
              <a16:creationId xmlns:a16="http://schemas.microsoft.com/office/drawing/2014/main" id="{F4BC6BE4-6A7F-4BAD-9BD2-853C4AA838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8" name="Text Box 3">
          <a:extLst>
            <a:ext uri="{FF2B5EF4-FFF2-40B4-BE49-F238E27FC236}">
              <a16:creationId xmlns:a16="http://schemas.microsoft.com/office/drawing/2014/main" id="{97F443E4-1120-4553-8B0D-6D07907245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9" name="Text Box 3">
          <a:extLst>
            <a:ext uri="{FF2B5EF4-FFF2-40B4-BE49-F238E27FC236}">
              <a16:creationId xmlns:a16="http://schemas.microsoft.com/office/drawing/2014/main" id="{1441A2DD-AD7D-4CAE-A73C-076122FA994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0" name="Text Box 3">
          <a:extLst>
            <a:ext uri="{FF2B5EF4-FFF2-40B4-BE49-F238E27FC236}">
              <a16:creationId xmlns:a16="http://schemas.microsoft.com/office/drawing/2014/main" id="{F23FA0B0-C218-4DDF-8F9C-F0BD970815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1" name="Text Box 3">
          <a:extLst>
            <a:ext uri="{FF2B5EF4-FFF2-40B4-BE49-F238E27FC236}">
              <a16:creationId xmlns:a16="http://schemas.microsoft.com/office/drawing/2014/main" id="{A14395AC-8F15-43DF-8208-6E46CC3ABA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2" name="Text Box 3">
          <a:extLst>
            <a:ext uri="{FF2B5EF4-FFF2-40B4-BE49-F238E27FC236}">
              <a16:creationId xmlns:a16="http://schemas.microsoft.com/office/drawing/2014/main" id="{87EC9BFA-E0B1-4B23-BF8C-BB6F7A17E4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3" name="Text Box 3">
          <a:extLst>
            <a:ext uri="{FF2B5EF4-FFF2-40B4-BE49-F238E27FC236}">
              <a16:creationId xmlns:a16="http://schemas.microsoft.com/office/drawing/2014/main" id="{DA7F61E2-9C11-4076-923A-A1FCF6F66BC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4" name="Text Box 3">
          <a:extLst>
            <a:ext uri="{FF2B5EF4-FFF2-40B4-BE49-F238E27FC236}">
              <a16:creationId xmlns:a16="http://schemas.microsoft.com/office/drawing/2014/main" id="{28E9B8A9-4F44-4AE1-AE03-18E8149F2C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5" name="Text Box 3">
          <a:extLst>
            <a:ext uri="{FF2B5EF4-FFF2-40B4-BE49-F238E27FC236}">
              <a16:creationId xmlns:a16="http://schemas.microsoft.com/office/drawing/2014/main" id="{14257D74-1601-47AE-BBF8-BED3546FFB0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6" name="Text Box 3">
          <a:extLst>
            <a:ext uri="{FF2B5EF4-FFF2-40B4-BE49-F238E27FC236}">
              <a16:creationId xmlns:a16="http://schemas.microsoft.com/office/drawing/2014/main" id="{29836B6C-3148-4977-8310-7D1403AB51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7" name="Text Box 3">
          <a:extLst>
            <a:ext uri="{FF2B5EF4-FFF2-40B4-BE49-F238E27FC236}">
              <a16:creationId xmlns:a16="http://schemas.microsoft.com/office/drawing/2014/main" id="{3EF3F564-8E09-4C8D-8901-1D8A0A99A75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8" name="Text Box 3">
          <a:extLst>
            <a:ext uri="{FF2B5EF4-FFF2-40B4-BE49-F238E27FC236}">
              <a16:creationId xmlns:a16="http://schemas.microsoft.com/office/drawing/2014/main" id="{D9EE6CAE-AD94-4CE9-A888-C639E86FA8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9" name="Text Box 3">
          <a:extLst>
            <a:ext uri="{FF2B5EF4-FFF2-40B4-BE49-F238E27FC236}">
              <a16:creationId xmlns:a16="http://schemas.microsoft.com/office/drawing/2014/main" id="{991C3255-DE34-457F-BD7E-D35BB6D846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0" name="Text Box 3">
          <a:extLst>
            <a:ext uri="{FF2B5EF4-FFF2-40B4-BE49-F238E27FC236}">
              <a16:creationId xmlns:a16="http://schemas.microsoft.com/office/drawing/2014/main" id="{71E61877-CB87-47BD-BB7D-753C11DA145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1" name="Text Box 3">
          <a:extLst>
            <a:ext uri="{FF2B5EF4-FFF2-40B4-BE49-F238E27FC236}">
              <a16:creationId xmlns:a16="http://schemas.microsoft.com/office/drawing/2014/main" id="{52C7322E-F42B-428C-90EB-789B258EEB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2" name="Text Box 3">
          <a:extLst>
            <a:ext uri="{FF2B5EF4-FFF2-40B4-BE49-F238E27FC236}">
              <a16:creationId xmlns:a16="http://schemas.microsoft.com/office/drawing/2014/main" id="{D12E2BA7-3757-47D7-B844-1A792863EE2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3" name="Text Box 3">
          <a:extLst>
            <a:ext uri="{FF2B5EF4-FFF2-40B4-BE49-F238E27FC236}">
              <a16:creationId xmlns:a16="http://schemas.microsoft.com/office/drawing/2014/main" id="{5BAD5773-1254-4B0E-8207-60892A6966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4" name="Text Box 3">
          <a:extLst>
            <a:ext uri="{FF2B5EF4-FFF2-40B4-BE49-F238E27FC236}">
              <a16:creationId xmlns:a16="http://schemas.microsoft.com/office/drawing/2014/main" id="{D1A54059-B595-4369-8E3C-5208D350C3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5" name="Text Box 3">
          <a:extLst>
            <a:ext uri="{FF2B5EF4-FFF2-40B4-BE49-F238E27FC236}">
              <a16:creationId xmlns:a16="http://schemas.microsoft.com/office/drawing/2014/main" id="{9DC99EB6-ED0D-4649-AED8-36CC4AEA77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6" name="Text Box 3">
          <a:extLst>
            <a:ext uri="{FF2B5EF4-FFF2-40B4-BE49-F238E27FC236}">
              <a16:creationId xmlns:a16="http://schemas.microsoft.com/office/drawing/2014/main" id="{6589B459-4A3A-4863-B379-4E454815BF1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7" name="Text Box 3">
          <a:extLst>
            <a:ext uri="{FF2B5EF4-FFF2-40B4-BE49-F238E27FC236}">
              <a16:creationId xmlns:a16="http://schemas.microsoft.com/office/drawing/2014/main" id="{C756EDB6-7713-4A61-A5BD-6A70C29306F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8" name="Text Box 3">
          <a:extLst>
            <a:ext uri="{FF2B5EF4-FFF2-40B4-BE49-F238E27FC236}">
              <a16:creationId xmlns:a16="http://schemas.microsoft.com/office/drawing/2014/main" id="{3A86B64E-B36B-4E3E-9CBF-F8B010E75D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9" name="Text Box 3">
          <a:extLst>
            <a:ext uri="{FF2B5EF4-FFF2-40B4-BE49-F238E27FC236}">
              <a16:creationId xmlns:a16="http://schemas.microsoft.com/office/drawing/2014/main" id="{7BED1EB5-6356-4964-B5A1-7ED4E8F9E8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090" name="Text Box 3">
          <a:extLst>
            <a:ext uri="{FF2B5EF4-FFF2-40B4-BE49-F238E27FC236}">
              <a16:creationId xmlns:a16="http://schemas.microsoft.com/office/drawing/2014/main" id="{236B2A03-875F-4F6D-8010-78BADBDD13FC}"/>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091" name="Text Box 3">
          <a:extLst>
            <a:ext uri="{FF2B5EF4-FFF2-40B4-BE49-F238E27FC236}">
              <a16:creationId xmlns:a16="http://schemas.microsoft.com/office/drawing/2014/main" id="{98EA055A-C43E-4F84-82AE-A2C0781B6D7B}"/>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2" name="Text Box 3">
          <a:extLst>
            <a:ext uri="{FF2B5EF4-FFF2-40B4-BE49-F238E27FC236}">
              <a16:creationId xmlns:a16="http://schemas.microsoft.com/office/drawing/2014/main" id="{DE31B44B-0F6D-4519-8643-0A8805915EB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3" name="Text Box 3">
          <a:extLst>
            <a:ext uri="{FF2B5EF4-FFF2-40B4-BE49-F238E27FC236}">
              <a16:creationId xmlns:a16="http://schemas.microsoft.com/office/drawing/2014/main" id="{F34DD862-83F7-4337-B316-93300749A35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4" name="Text Box 3">
          <a:extLst>
            <a:ext uri="{FF2B5EF4-FFF2-40B4-BE49-F238E27FC236}">
              <a16:creationId xmlns:a16="http://schemas.microsoft.com/office/drawing/2014/main" id="{79532BB3-8405-4EAC-B957-5310E819343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5" name="Text Box 3">
          <a:extLst>
            <a:ext uri="{FF2B5EF4-FFF2-40B4-BE49-F238E27FC236}">
              <a16:creationId xmlns:a16="http://schemas.microsoft.com/office/drawing/2014/main" id="{29D5B68C-8271-4804-AC03-6B67F30D7D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6" name="Text Box 3">
          <a:extLst>
            <a:ext uri="{FF2B5EF4-FFF2-40B4-BE49-F238E27FC236}">
              <a16:creationId xmlns:a16="http://schemas.microsoft.com/office/drawing/2014/main" id="{FCFCEFC3-CDC5-4F72-9780-8AF0C7E40E3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7" name="Text Box 3">
          <a:extLst>
            <a:ext uri="{FF2B5EF4-FFF2-40B4-BE49-F238E27FC236}">
              <a16:creationId xmlns:a16="http://schemas.microsoft.com/office/drawing/2014/main" id="{CB5E86CA-F49D-4376-9A05-50E3DD53713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8" name="Text Box 3">
          <a:extLst>
            <a:ext uri="{FF2B5EF4-FFF2-40B4-BE49-F238E27FC236}">
              <a16:creationId xmlns:a16="http://schemas.microsoft.com/office/drawing/2014/main" id="{D737D1BD-4556-4EA9-8F1C-EC31A65FE1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9" name="Text Box 3">
          <a:extLst>
            <a:ext uri="{FF2B5EF4-FFF2-40B4-BE49-F238E27FC236}">
              <a16:creationId xmlns:a16="http://schemas.microsoft.com/office/drawing/2014/main" id="{1A51155B-0C36-408C-B61A-78B0835A030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0" name="Text Box 3">
          <a:extLst>
            <a:ext uri="{FF2B5EF4-FFF2-40B4-BE49-F238E27FC236}">
              <a16:creationId xmlns:a16="http://schemas.microsoft.com/office/drawing/2014/main" id="{8B1AE091-F7C7-46AE-8175-E2FC7F0AC5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1" name="Text Box 3">
          <a:extLst>
            <a:ext uri="{FF2B5EF4-FFF2-40B4-BE49-F238E27FC236}">
              <a16:creationId xmlns:a16="http://schemas.microsoft.com/office/drawing/2014/main" id="{6E47F641-D8A6-4F29-8562-B740C1E9CA5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2" name="Text Box 3">
          <a:extLst>
            <a:ext uri="{FF2B5EF4-FFF2-40B4-BE49-F238E27FC236}">
              <a16:creationId xmlns:a16="http://schemas.microsoft.com/office/drawing/2014/main" id="{1C04F133-FF8E-4AE8-89EF-2575CE7DAD2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3" name="Text Box 3">
          <a:extLst>
            <a:ext uri="{FF2B5EF4-FFF2-40B4-BE49-F238E27FC236}">
              <a16:creationId xmlns:a16="http://schemas.microsoft.com/office/drawing/2014/main" id="{4308B832-575E-4A1E-BEA8-F3DBD283CB3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4" name="Text Box 3">
          <a:extLst>
            <a:ext uri="{FF2B5EF4-FFF2-40B4-BE49-F238E27FC236}">
              <a16:creationId xmlns:a16="http://schemas.microsoft.com/office/drawing/2014/main" id="{0C6CE428-09BD-4D36-9EB7-99BC8396805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5" name="Text Box 3">
          <a:extLst>
            <a:ext uri="{FF2B5EF4-FFF2-40B4-BE49-F238E27FC236}">
              <a16:creationId xmlns:a16="http://schemas.microsoft.com/office/drawing/2014/main" id="{BBA504B0-720E-4BCF-AA10-B7BF78275F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6" name="Text Box 3">
          <a:extLst>
            <a:ext uri="{FF2B5EF4-FFF2-40B4-BE49-F238E27FC236}">
              <a16:creationId xmlns:a16="http://schemas.microsoft.com/office/drawing/2014/main" id="{BCCA6BE4-AE35-41BD-901C-36B49E81996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7" name="Text Box 3">
          <a:extLst>
            <a:ext uri="{FF2B5EF4-FFF2-40B4-BE49-F238E27FC236}">
              <a16:creationId xmlns:a16="http://schemas.microsoft.com/office/drawing/2014/main" id="{9DD9A970-9867-4EFC-A132-740DE61096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8" name="Text Box 3">
          <a:extLst>
            <a:ext uri="{FF2B5EF4-FFF2-40B4-BE49-F238E27FC236}">
              <a16:creationId xmlns:a16="http://schemas.microsoft.com/office/drawing/2014/main" id="{8F2B14AE-4A63-47DE-9393-7FA93D9F7F9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9" name="Text Box 3">
          <a:extLst>
            <a:ext uri="{FF2B5EF4-FFF2-40B4-BE49-F238E27FC236}">
              <a16:creationId xmlns:a16="http://schemas.microsoft.com/office/drawing/2014/main" id="{EDAD3BF8-0B3A-471E-B2CF-911CCF2CF34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0" name="Text Box 3">
          <a:extLst>
            <a:ext uri="{FF2B5EF4-FFF2-40B4-BE49-F238E27FC236}">
              <a16:creationId xmlns:a16="http://schemas.microsoft.com/office/drawing/2014/main" id="{DA65F5BC-6919-4C95-A9D7-51671C97122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1" name="Text Box 3">
          <a:extLst>
            <a:ext uri="{FF2B5EF4-FFF2-40B4-BE49-F238E27FC236}">
              <a16:creationId xmlns:a16="http://schemas.microsoft.com/office/drawing/2014/main" id="{20269AAA-2F84-4B72-B00A-772409AA79F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2" name="Text Box 3">
          <a:extLst>
            <a:ext uri="{FF2B5EF4-FFF2-40B4-BE49-F238E27FC236}">
              <a16:creationId xmlns:a16="http://schemas.microsoft.com/office/drawing/2014/main" id="{E64165E3-645A-4C6C-BC58-4F6358EF2A6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3" name="Text Box 3">
          <a:extLst>
            <a:ext uri="{FF2B5EF4-FFF2-40B4-BE49-F238E27FC236}">
              <a16:creationId xmlns:a16="http://schemas.microsoft.com/office/drawing/2014/main" id="{43319372-343C-4CB4-8542-8BA057F99A8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4" name="Text Box 3">
          <a:extLst>
            <a:ext uri="{FF2B5EF4-FFF2-40B4-BE49-F238E27FC236}">
              <a16:creationId xmlns:a16="http://schemas.microsoft.com/office/drawing/2014/main" id="{70F6D7BA-E62F-49FE-BBE7-0A11B4410D3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5" name="Text Box 3">
          <a:extLst>
            <a:ext uri="{FF2B5EF4-FFF2-40B4-BE49-F238E27FC236}">
              <a16:creationId xmlns:a16="http://schemas.microsoft.com/office/drawing/2014/main" id="{2AC0AE46-174C-4EE7-804E-EA7C7FB3EB2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6" name="Text Box 3">
          <a:extLst>
            <a:ext uri="{FF2B5EF4-FFF2-40B4-BE49-F238E27FC236}">
              <a16:creationId xmlns:a16="http://schemas.microsoft.com/office/drawing/2014/main" id="{A0A1EA40-F844-4CEC-A10D-C44FCDD2369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7" name="Text Box 3">
          <a:extLst>
            <a:ext uri="{FF2B5EF4-FFF2-40B4-BE49-F238E27FC236}">
              <a16:creationId xmlns:a16="http://schemas.microsoft.com/office/drawing/2014/main" id="{00476F7C-EC1B-4E38-BD1F-5668E199E56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8" name="Text Box 3">
          <a:extLst>
            <a:ext uri="{FF2B5EF4-FFF2-40B4-BE49-F238E27FC236}">
              <a16:creationId xmlns:a16="http://schemas.microsoft.com/office/drawing/2014/main" id="{ED9782CC-DFA7-4F7C-9D3D-1C30E0115A5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9" name="Text Box 3">
          <a:extLst>
            <a:ext uri="{FF2B5EF4-FFF2-40B4-BE49-F238E27FC236}">
              <a16:creationId xmlns:a16="http://schemas.microsoft.com/office/drawing/2014/main" id="{A026CBFD-D42B-4759-A6DE-47BC7147F44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0" name="Text Box 3">
          <a:extLst>
            <a:ext uri="{FF2B5EF4-FFF2-40B4-BE49-F238E27FC236}">
              <a16:creationId xmlns:a16="http://schemas.microsoft.com/office/drawing/2014/main" id="{30FCC30E-459B-411A-9A81-97D1121443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1" name="Text Box 3">
          <a:extLst>
            <a:ext uri="{FF2B5EF4-FFF2-40B4-BE49-F238E27FC236}">
              <a16:creationId xmlns:a16="http://schemas.microsoft.com/office/drawing/2014/main" id="{DA08A850-AA3D-41B7-9896-39DC29E4DE1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2" name="Text Box 3">
          <a:extLst>
            <a:ext uri="{FF2B5EF4-FFF2-40B4-BE49-F238E27FC236}">
              <a16:creationId xmlns:a16="http://schemas.microsoft.com/office/drawing/2014/main" id="{4FF5BACB-4535-4B51-B62F-F7087FE5801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3" name="Text Box 3">
          <a:extLst>
            <a:ext uri="{FF2B5EF4-FFF2-40B4-BE49-F238E27FC236}">
              <a16:creationId xmlns:a16="http://schemas.microsoft.com/office/drawing/2014/main" id="{4C92EE81-1296-4921-9546-AC279F04B3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4" name="Text Box 3">
          <a:extLst>
            <a:ext uri="{FF2B5EF4-FFF2-40B4-BE49-F238E27FC236}">
              <a16:creationId xmlns:a16="http://schemas.microsoft.com/office/drawing/2014/main" id="{5FD945B3-5634-45DD-9C49-F12292D24A8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5" name="Text Box 3">
          <a:extLst>
            <a:ext uri="{FF2B5EF4-FFF2-40B4-BE49-F238E27FC236}">
              <a16:creationId xmlns:a16="http://schemas.microsoft.com/office/drawing/2014/main" id="{F80BF7CC-5FEE-4561-8ED0-91BD4986B66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6" name="Text Box 3">
          <a:extLst>
            <a:ext uri="{FF2B5EF4-FFF2-40B4-BE49-F238E27FC236}">
              <a16:creationId xmlns:a16="http://schemas.microsoft.com/office/drawing/2014/main" id="{2D46F82F-A762-43DC-9B21-5FD6872C2288}"/>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7" name="Text Box 3">
          <a:extLst>
            <a:ext uri="{FF2B5EF4-FFF2-40B4-BE49-F238E27FC236}">
              <a16:creationId xmlns:a16="http://schemas.microsoft.com/office/drawing/2014/main" id="{A4F0C5BD-E1E1-4031-AA2D-CF2781E569EC}"/>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8" name="Text Box 3">
          <a:extLst>
            <a:ext uri="{FF2B5EF4-FFF2-40B4-BE49-F238E27FC236}">
              <a16:creationId xmlns:a16="http://schemas.microsoft.com/office/drawing/2014/main" id="{0C793E06-EEEF-4E02-A06C-106D2E33F73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9" name="Text Box 3">
          <a:extLst>
            <a:ext uri="{FF2B5EF4-FFF2-40B4-BE49-F238E27FC236}">
              <a16:creationId xmlns:a16="http://schemas.microsoft.com/office/drawing/2014/main" id="{07CC7861-9C71-4F9E-9E6A-220B2639E67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0" name="Text Box 3">
          <a:extLst>
            <a:ext uri="{FF2B5EF4-FFF2-40B4-BE49-F238E27FC236}">
              <a16:creationId xmlns:a16="http://schemas.microsoft.com/office/drawing/2014/main" id="{B09C3C69-3AC9-4EDD-B0FC-F6492078BCB4}"/>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1" name="Text Box 3">
          <a:extLst>
            <a:ext uri="{FF2B5EF4-FFF2-40B4-BE49-F238E27FC236}">
              <a16:creationId xmlns:a16="http://schemas.microsoft.com/office/drawing/2014/main" id="{CE87BFA7-F3D9-4F9E-85C8-9D2B43052DB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2" name="Text Box 3">
          <a:extLst>
            <a:ext uri="{FF2B5EF4-FFF2-40B4-BE49-F238E27FC236}">
              <a16:creationId xmlns:a16="http://schemas.microsoft.com/office/drawing/2014/main" id="{4D7F9935-8F42-4D7F-9061-1F5B15C6756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3" name="Text Box 3">
          <a:extLst>
            <a:ext uri="{FF2B5EF4-FFF2-40B4-BE49-F238E27FC236}">
              <a16:creationId xmlns:a16="http://schemas.microsoft.com/office/drawing/2014/main" id="{81B523C9-4CE7-4D0D-B534-B8978C413C6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4" name="Text Box 3">
          <a:extLst>
            <a:ext uri="{FF2B5EF4-FFF2-40B4-BE49-F238E27FC236}">
              <a16:creationId xmlns:a16="http://schemas.microsoft.com/office/drawing/2014/main" id="{3A12F4BF-7C23-4707-BA64-1739BB729870}"/>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5" name="Text Box 3">
          <a:extLst>
            <a:ext uri="{FF2B5EF4-FFF2-40B4-BE49-F238E27FC236}">
              <a16:creationId xmlns:a16="http://schemas.microsoft.com/office/drawing/2014/main" id="{4B78FDFB-AB49-429F-97B6-0338F0FFF7C1}"/>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6" name="Text Box 3">
          <a:extLst>
            <a:ext uri="{FF2B5EF4-FFF2-40B4-BE49-F238E27FC236}">
              <a16:creationId xmlns:a16="http://schemas.microsoft.com/office/drawing/2014/main" id="{93E7170E-5E07-4FD3-A589-F12D7D21A8A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7" name="Text Box 3">
          <a:extLst>
            <a:ext uri="{FF2B5EF4-FFF2-40B4-BE49-F238E27FC236}">
              <a16:creationId xmlns:a16="http://schemas.microsoft.com/office/drawing/2014/main" id="{6A3EEA16-7098-46CE-B400-AC363B38993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8" name="Text Box 3">
          <a:extLst>
            <a:ext uri="{FF2B5EF4-FFF2-40B4-BE49-F238E27FC236}">
              <a16:creationId xmlns:a16="http://schemas.microsoft.com/office/drawing/2014/main" id="{70C3C78F-843E-4148-8F70-CEEFC2E2143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9" name="Text Box 3">
          <a:extLst>
            <a:ext uri="{FF2B5EF4-FFF2-40B4-BE49-F238E27FC236}">
              <a16:creationId xmlns:a16="http://schemas.microsoft.com/office/drawing/2014/main" id="{B68C2200-542E-45B5-93AB-0F4608E5EBA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0" name="Text Box 3">
          <a:extLst>
            <a:ext uri="{FF2B5EF4-FFF2-40B4-BE49-F238E27FC236}">
              <a16:creationId xmlns:a16="http://schemas.microsoft.com/office/drawing/2014/main" id="{A24A905B-F0C0-43AE-B455-BB7B64424A2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1" name="Text Box 3">
          <a:extLst>
            <a:ext uri="{FF2B5EF4-FFF2-40B4-BE49-F238E27FC236}">
              <a16:creationId xmlns:a16="http://schemas.microsoft.com/office/drawing/2014/main" id="{BB39068B-3521-4B03-8604-23038AA654B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2" name="Text Box 3">
          <a:extLst>
            <a:ext uri="{FF2B5EF4-FFF2-40B4-BE49-F238E27FC236}">
              <a16:creationId xmlns:a16="http://schemas.microsoft.com/office/drawing/2014/main" id="{F432D590-E426-43D0-AF06-8E5FE1D9AA41}"/>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3" name="Text Box 3">
          <a:extLst>
            <a:ext uri="{FF2B5EF4-FFF2-40B4-BE49-F238E27FC236}">
              <a16:creationId xmlns:a16="http://schemas.microsoft.com/office/drawing/2014/main" id="{C45D9FD9-C267-4D12-AC22-A4CF0735558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4" name="Text Box 3">
          <a:extLst>
            <a:ext uri="{FF2B5EF4-FFF2-40B4-BE49-F238E27FC236}">
              <a16:creationId xmlns:a16="http://schemas.microsoft.com/office/drawing/2014/main" id="{B8FBC40C-36B5-45C6-85BE-BFEB29FA4C71}"/>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5" name="Text Box 3">
          <a:extLst>
            <a:ext uri="{FF2B5EF4-FFF2-40B4-BE49-F238E27FC236}">
              <a16:creationId xmlns:a16="http://schemas.microsoft.com/office/drawing/2014/main" id="{852D2F20-D5F7-4DFA-87EB-35D1C4C8B9DE}"/>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6" name="Text Box 3">
          <a:extLst>
            <a:ext uri="{FF2B5EF4-FFF2-40B4-BE49-F238E27FC236}">
              <a16:creationId xmlns:a16="http://schemas.microsoft.com/office/drawing/2014/main" id="{037FEEBC-69B2-4ADD-B5EC-65B46640109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7" name="Text Box 3">
          <a:extLst>
            <a:ext uri="{FF2B5EF4-FFF2-40B4-BE49-F238E27FC236}">
              <a16:creationId xmlns:a16="http://schemas.microsoft.com/office/drawing/2014/main" id="{C6E04901-33A6-4B14-A1D2-83A5DDE17D5B}"/>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8" name="Text Box 3">
          <a:extLst>
            <a:ext uri="{FF2B5EF4-FFF2-40B4-BE49-F238E27FC236}">
              <a16:creationId xmlns:a16="http://schemas.microsoft.com/office/drawing/2014/main" id="{7C3E89FA-D7ED-4A64-969F-4D8E230B5BAF}"/>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9" name="Text Box 3">
          <a:extLst>
            <a:ext uri="{FF2B5EF4-FFF2-40B4-BE49-F238E27FC236}">
              <a16:creationId xmlns:a16="http://schemas.microsoft.com/office/drawing/2014/main" id="{DB32B4C9-3DB2-4AA6-B453-6EFBFABA771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0" name="Text Box 3">
          <a:extLst>
            <a:ext uri="{FF2B5EF4-FFF2-40B4-BE49-F238E27FC236}">
              <a16:creationId xmlns:a16="http://schemas.microsoft.com/office/drawing/2014/main" id="{A671F8C3-267B-4BDD-B16A-3FEA0CBF54E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1" name="Text Box 3">
          <a:extLst>
            <a:ext uri="{FF2B5EF4-FFF2-40B4-BE49-F238E27FC236}">
              <a16:creationId xmlns:a16="http://schemas.microsoft.com/office/drawing/2014/main" id="{F08251EF-56F6-416A-80DF-75973384B504}"/>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2" name="Text Box 3">
          <a:extLst>
            <a:ext uri="{FF2B5EF4-FFF2-40B4-BE49-F238E27FC236}">
              <a16:creationId xmlns:a16="http://schemas.microsoft.com/office/drawing/2014/main" id="{950D3CBE-248A-4150-9C22-E36F1391F4A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3" name="Text Box 3">
          <a:extLst>
            <a:ext uri="{FF2B5EF4-FFF2-40B4-BE49-F238E27FC236}">
              <a16:creationId xmlns:a16="http://schemas.microsoft.com/office/drawing/2014/main" id="{91E76D43-0F5F-43AD-BF1F-287CFBF4BAFF}"/>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4" name="Text Box 3">
          <a:extLst>
            <a:ext uri="{FF2B5EF4-FFF2-40B4-BE49-F238E27FC236}">
              <a16:creationId xmlns:a16="http://schemas.microsoft.com/office/drawing/2014/main" id="{7D45AF2F-BD0D-40E7-BA46-108947AC220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5" name="Text Box 3">
          <a:extLst>
            <a:ext uri="{FF2B5EF4-FFF2-40B4-BE49-F238E27FC236}">
              <a16:creationId xmlns:a16="http://schemas.microsoft.com/office/drawing/2014/main" id="{AB05A391-4DD6-44CD-B329-BF55DFD0DAD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6" name="Text Box 3">
          <a:extLst>
            <a:ext uri="{FF2B5EF4-FFF2-40B4-BE49-F238E27FC236}">
              <a16:creationId xmlns:a16="http://schemas.microsoft.com/office/drawing/2014/main" id="{4A127436-3081-484D-B92B-F618368730A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7" name="Text Box 3">
          <a:extLst>
            <a:ext uri="{FF2B5EF4-FFF2-40B4-BE49-F238E27FC236}">
              <a16:creationId xmlns:a16="http://schemas.microsoft.com/office/drawing/2014/main" id="{C5A7838E-1529-454C-9790-6EF97036EB3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8" name="Text Box 3">
          <a:extLst>
            <a:ext uri="{FF2B5EF4-FFF2-40B4-BE49-F238E27FC236}">
              <a16:creationId xmlns:a16="http://schemas.microsoft.com/office/drawing/2014/main" id="{20680DD6-A8A5-4A6C-8357-990E176B365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9" name="Text Box 3">
          <a:extLst>
            <a:ext uri="{FF2B5EF4-FFF2-40B4-BE49-F238E27FC236}">
              <a16:creationId xmlns:a16="http://schemas.microsoft.com/office/drawing/2014/main" id="{9DD26084-2343-4A56-9EE3-1D2C487FAEA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60" name="Text Box 3">
          <a:extLst>
            <a:ext uri="{FF2B5EF4-FFF2-40B4-BE49-F238E27FC236}">
              <a16:creationId xmlns:a16="http://schemas.microsoft.com/office/drawing/2014/main" id="{1FDC3880-1A32-4326-BB62-DFEDD503DA2A}"/>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61" name="Text Box 3">
          <a:extLst>
            <a:ext uri="{FF2B5EF4-FFF2-40B4-BE49-F238E27FC236}">
              <a16:creationId xmlns:a16="http://schemas.microsoft.com/office/drawing/2014/main" id="{9F7A6A22-4699-4D76-995D-326ED4668581}"/>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2" name="Text Box 3">
          <a:extLst>
            <a:ext uri="{FF2B5EF4-FFF2-40B4-BE49-F238E27FC236}">
              <a16:creationId xmlns:a16="http://schemas.microsoft.com/office/drawing/2014/main" id="{C691BD97-6584-4C5A-8E9A-A46933D985A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3" name="Text Box 3">
          <a:extLst>
            <a:ext uri="{FF2B5EF4-FFF2-40B4-BE49-F238E27FC236}">
              <a16:creationId xmlns:a16="http://schemas.microsoft.com/office/drawing/2014/main" id="{17421170-1BDE-4684-B271-B19FB9FF10A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4" name="Text Box 3">
          <a:extLst>
            <a:ext uri="{FF2B5EF4-FFF2-40B4-BE49-F238E27FC236}">
              <a16:creationId xmlns:a16="http://schemas.microsoft.com/office/drawing/2014/main" id="{76751474-B78C-4A4B-9026-1D7828A25A6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5" name="Text Box 3">
          <a:extLst>
            <a:ext uri="{FF2B5EF4-FFF2-40B4-BE49-F238E27FC236}">
              <a16:creationId xmlns:a16="http://schemas.microsoft.com/office/drawing/2014/main" id="{C8ABAFC5-1DB8-491B-882D-69DF7570A7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6" name="Text Box 3">
          <a:extLst>
            <a:ext uri="{FF2B5EF4-FFF2-40B4-BE49-F238E27FC236}">
              <a16:creationId xmlns:a16="http://schemas.microsoft.com/office/drawing/2014/main" id="{6291D104-7C7C-4A21-B574-7C8B6B51318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7" name="Text Box 3">
          <a:extLst>
            <a:ext uri="{FF2B5EF4-FFF2-40B4-BE49-F238E27FC236}">
              <a16:creationId xmlns:a16="http://schemas.microsoft.com/office/drawing/2014/main" id="{9066E4BC-0F73-4A02-B1CA-4E9E54BB605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8" name="Text Box 3">
          <a:extLst>
            <a:ext uri="{FF2B5EF4-FFF2-40B4-BE49-F238E27FC236}">
              <a16:creationId xmlns:a16="http://schemas.microsoft.com/office/drawing/2014/main" id="{85E78B99-CEB1-4486-824A-AB073F0D3B0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9" name="Text Box 3">
          <a:extLst>
            <a:ext uri="{FF2B5EF4-FFF2-40B4-BE49-F238E27FC236}">
              <a16:creationId xmlns:a16="http://schemas.microsoft.com/office/drawing/2014/main" id="{C7CF71ED-5F78-489F-A199-4B4D7DF3D75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0" name="Text Box 3">
          <a:extLst>
            <a:ext uri="{FF2B5EF4-FFF2-40B4-BE49-F238E27FC236}">
              <a16:creationId xmlns:a16="http://schemas.microsoft.com/office/drawing/2014/main" id="{833BAA94-5944-4F3D-A4EC-15D7FBE5C6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1" name="Text Box 3">
          <a:extLst>
            <a:ext uri="{FF2B5EF4-FFF2-40B4-BE49-F238E27FC236}">
              <a16:creationId xmlns:a16="http://schemas.microsoft.com/office/drawing/2014/main" id="{40E87F81-D382-40B5-87C5-63161E6D785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2" name="Text Box 3">
          <a:extLst>
            <a:ext uri="{FF2B5EF4-FFF2-40B4-BE49-F238E27FC236}">
              <a16:creationId xmlns:a16="http://schemas.microsoft.com/office/drawing/2014/main" id="{F813CAE9-7EF4-44A5-8EF1-B2818D69F3E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3" name="Text Box 3">
          <a:extLst>
            <a:ext uri="{FF2B5EF4-FFF2-40B4-BE49-F238E27FC236}">
              <a16:creationId xmlns:a16="http://schemas.microsoft.com/office/drawing/2014/main" id="{406049B9-16B6-4954-A622-BA258CAA9C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4" name="Text Box 3">
          <a:extLst>
            <a:ext uri="{FF2B5EF4-FFF2-40B4-BE49-F238E27FC236}">
              <a16:creationId xmlns:a16="http://schemas.microsoft.com/office/drawing/2014/main" id="{5B6EDA31-249E-4DAA-9C0C-4BBC0264DC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5" name="Text Box 3">
          <a:extLst>
            <a:ext uri="{FF2B5EF4-FFF2-40B4-BE49-F238E27FC236}">
              <a16:creationId xmlns:a16="http://schemas.microsoft.com/office/drawing/2014/main" id="{F6E6E3B4-D201-4A25-A819-1EA64EDCC6E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6" name="Text Box 3">
          <a:extLst>
            <a:ext uri="{FF2B5EF4-FFF2-40B4-BE49-F238E27FC236}">
              <a16:creationId xmlns:a16="http://schemas.microsoft.com/office/drawing/2014/main" id="{8072BFB0-64F6-4E1C-B8D4-5C68B2EAB0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7" name="Text Box 3">
          <a:extLst>
            <a:ext uri="{FF2B5EF4-FFF2-40B4-BE49-F238E27FC236}">
              <a16:creationId xmlns:a16="http://schemas.microsoft.com/office/drawing/2014/main" id="{961059E0-DE69-4F20-8176-04777293EB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8" name="Text Box 3">
          <a:extLst>
            <a:ext uri="{FF2B5EF4-FFF2-40B4-BE49-F238E27FC236}">
              <a16:creationId xmlns:a16="http://schemas.microsoft.com/office/drawing/2014/main" id="{0069868E-4ADE-444C-A5BE-3E9FB548966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9" name="Text Box 3">
          <a:extLst>
            <a:ext uri="{FF2B5EF4-FFF2-40B4-BE49-F238E27FC236}">
              <a16:creationId xmlns:a16="http://schemas.microsoft.com/office/drawing/2014/main" id="{2DDAA33E-A827-4955-B1A9-602140D33F7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0" name="Text Box 3">
          <a:extLst>
            <a:ext uri="{FF2B5EF4-FFF2-40B4-BE49-F238E27FC236}">
              <a16:creationId xmlns:a16="http://schemas.microsoft.com/office/drawing/2014/main" id="{CAE5179F-85E5-49C2-B748-80CBA4B99D2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1" name="Text Box 3">
          <a:extLst>
            <a:ext uri="{FF2B5EF4-FFF2-40B4-BE49-F238E27FC236}">
              <a16:creationId xmlns:a16="http://schemas.microsoft.com/office/drawing/2014/main" id="{A546287E-16A9-4CB9-B8A5-B8D3999449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2" name="Text Box 3">
          <a:extLst>
            <a:ext uri="{FF2B5EF4-FFF2-40B4-BE49-F238E27FC236}">
              <a16:creationId xmlns:a16="http://schemas.microsoft.com/office/drawing/2014/main" id="{37141522-5A9F-41B7-911E-DD34E681631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3" name="Text Box 3">
          <a:extLst>
            <a:ext uri="{FF2B5EF4-FFF2-40B4-BE49-F238E27FC236}">
              <a16:creationId xmlns:a16="http://schemas.microsoft.com/office/drawing/2014/main" id="{CFB5BBC4-573E-40BE-8507-909B5B3BDD6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4" name="Text Box 3">
          <a:extLst>
            <a:ext uri="{FF2B5EF4-FFF2-40B4-BE49-F238E27FC236}">
              <a16:creationId xmlns:a16="http://schemas.microsoft.com/office/drawing/2014/main" id="{F001A67D-590C-46F0-8A86-FD9BA6CEEF1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5" name="Text Box 3">
          <a:extLst>
            <a:ext uri="{FF2B5EF4-FFF2-40B4-BE49-F238E27FC236}">
              <a16:creationId xmlns:a16="http://schemas.microsoft.com/office/drawing/2014/main" id="{351B1646-D1EA-43CC-A397-4775A084230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6" name="Text Box 3">
          <a:extLst>
            <a:ext uri="{FF2B5EF4-FFF2-40B4-BE49-F238E27FC236}">
              <a16:creationId xmlns:a16="http://schemas.microsoft.com/office/drawing/2014/main" id="{19B4211B-2A38-485F-BC84-CFAA1FE2318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7" name="Text Box 3">
          <a:extLst>
            <a:ext uri="{FF2B5EF4-FFF2-40B4-BE49-F238E27FC236}">
              <a16:creationId xmlns:a16="http://schemas.microsoft.com/office/drawing/2014/main" id="{88B731B9-C614-4A2F-A5CC-FF4BEB25C42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8" name="Text Box 3">
          <a:extLst>
            <a:ext uri="{FF2B5EF4-FFF2-40B4-BE49-F238E27FC236}">
              <a16:creationId xmlns:a16="http://schemas.microsoft.com/office/drawing/2014/main" id="{3D8B0FCB-75E4-4772-82B3-6128DAAD7C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9" name="Text Box 3">
          <a:extLst>
            <a:ext uri="{FF2B5EF4-FFF2-40B4-BE49-F238E27FC236}">
              <a16:creationId xmlns:a16="http://schemas.microsoft.com/office/drawing/2014/main" id="{D62B20BB-5D2D-4F82-A8D7-E92CFEDF85E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0" name="Text Box 3">
          <a:extLst>
            <a:ext uri="{FF2B5EF4-FFF2-40B4-BE49-F238E27FC236}">
              <a16:creationId xmlns:a16="http://schemas.microsoft.com/office/drawing/2014/main" id="{EB57743F-B211-4592-85F5-656675A097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1" name="Text Box 3">
          <a:extLst>
            <a:ext uri="{FF2B5EF4-FFF2-40B4-BE49-F238E27FC236}">
              <a16:creationId xmlns:a16="http://schemas.microsoft.com/office/drawing/2014/main" id="{4E82054C-653D-418D-964C-A741E6C882B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2" name="Text Box 3">
          <a:extLst>
            <a:ext uri="{FF2B5EF4-FFF2-40B4-BE49-F238E27FC236}">
              <a16:creationId xmlns:a16="http://schemas.microsoft.com/office/drawing/2014/main" id="{8C7F363A-20A1-45D2-B551-5BB06750864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3" name="Text Box 3">
          <a:extLst>
            <a:ext uri="{FF2B5EF4-FFF2-40B4-BE49-F238E27FC236}">
              <a16:creationId xmlns:a16="http://schemas.microsoft.com/office/drawing/2014/main" id="{C134B8D1-0DDB-4352-8E27-2A83E68AD2C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94" name="Text Box 3">
          <a:extLst>
            <a:ext uri="{FF2B5EF4-FFF2-40B4-BE49-F238E27FC236}">
              <a16:creationId xmlns:a16="http://schemas.microsoft.com/office/drawing/2014/main" id="{88767BE6-E571-4FBA-BAC0-D7F6EE70D53F}"/>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95" name="Text Box 3">
          <a:extLst>
            <a:ext uri="{FF2B5EF4-FFF2-40B4-BE49-F238E27FC236}">
              <a16:creationId xmlns:a16="http://schemas.microsoft.com/office/drawing/2014/main" id="{53808AC3-AA01-49A3-BE69-89FF4C5C66D0}"/>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6" name="Text Box 3">
          <a:extLst>
            <a:ext uri="{FF2B5EF4-FFF2-40B4-BE49-F238E27FC236}">
              <a16:creationId xmlns:a16="http://schemas.microsoft.com/office/drawing/2014/main" id="{FA27DA87-61FF-4A3A-8298-52AB7B27F0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7" name="Text Box 3">
          <a:extLst>
            <a:ext uri="{FF2B5EF4-FFF2-40B4-BE49-F238E27FC236}">
              <a16:creationId xmlns:a16="http://schemas.microsoft.com/office/drawing/2014/main" id="{989FF326-3B93-481C-93E9-0ACDA27568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8" name="Text Box 3">
          <a:extLst>
            <a:ext uri="{FF2B5EF4-FFF2-40B4-BE49-F238E27FC236}">
              <a16:creationId xmlns:a16="http://schemas.microsoft.com/office/drawing/2014/main" id="{73023F22-4647-48A9-85EC-F764CBC98E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9" name="Text Box 3">
          <a:extLst>
            <a:ext uri="{FF2B5EF4-FFF2-40B4-BE49-F238E27FC236}">
              <a16:creationId xmlns:a16="http://schemas.microsoft.com/office/drawing/2014/main" id="{0538BA09-F96E-4F00-9EDA-3BA727A2BE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0" name="Text Box 3">
          <a:extLst>
            <a:ext uri="{FF2B5EF4-FFF2-40B4-BE49-F238E27FC236}">
              <a16:creationId xmlns:a16="http://schemas.microsoft.com/office/drawing/2014/main" id="{3D4EDE4B-C810-440C-9B4D-44C0C80327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1" name="Text Box 3">
          <a:extLst>
            <a:ext uri="{FF2B5EF4-FFF2-40B4-BE49-F238E27FC236}">
              <a16:creationId xmlns:a16="http://schemas.microsoft.com/office/drawing/2014/main" id="{FC531F05-6F47-4E81-9082-6D1CE95F1BB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2" name="Text Box 3">
          <a:extLst>
            <a:ext uri="{FF2B5EF4-FFF2-40B4-BE49-F238E27FC236}">
              <a16:creationId xmlns:a16="http://schemas.microsoft.com/office/drawing/2014/main" id="{B7878067-17B4-4DE3-85E7-198092AFD63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3" name="Text Box 3">
          <a:extLst>
            <a:ext uri="{FF2B5EF4-FFF2-40B4-BE49-F238E27FC236}">
              <a16:creationId xmlns:a16="http://schemas.microsoft.com/office/drawing/2014/main" id="{7A75ED7E-5A6F-4692-9050-ED6CC0DF89F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4" name="Text Box 3">
          <a:extLst>
            <a:ext uri="{FF2B5EF4-FFF2-40B4-BE49-F238E27FC236}">
              <a16:creationId xmlns:a16="http://schemas.microsoft.com/office/drawing/2014/main" id="{54F9C2F7-D05D-4F2D-9DF3-3D92BE0469A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5" name="Text Box 3">
          <a:extLst>
            <a:ext uri="{FF2B5EF4-FFF2-40B4-BE49-F238E27FC236}">
              <a16:creationId xmlns:a16="http://schemas.microsoft.com/office/drawing/2014/main" id="{4C36BABC-2D7B-4EA9-A7A1-CD1965674B8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6" name="Text Box 3">
          <a:extLst>
            <a:ext uri="{FF2B5EF4-FFF2-40B4-BE49-F238E27FC236}">
              <a16:creationId xmlns:a16="http://schemas.microsoft.com/office/drawing/2014/main" id="{37656911-D5B2-441D-8968-2F45FCEF91E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7" name="Text Box 3">
          <a:extLst>
            <a:ext uri="{FF2B5EF4-FFF2-40B4-BE49-F238E27FC236}">
              <a16:creationId xmlns:a16="http://schemas.microsoft.com/office/drawing/2014/main" id="{F90A1BB6-960D-439E-B44B-665E4A4A821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8" name="Text Box 3">
          <a:extLst>
            <a:ext uri="{FF2B5EF4-FFF2-40B4-BE49-F238E27FC236}">
              <a16:creationId xmlns:a16="http://schemas.microsoft.com/office/drawing/2014/main" id="{B8A06613-A098-418D-BF9B-78740ECA488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9" name="Text Box 3">
          <a:extLst>
            <a:ext uri="{FF2B5EF4-FFF2-40B4-BE49-F238E27FC236}">
              <a16:creationId xmlns:a16="http://schemas.microsoft.com/office/drawing/2014/main" id="{C1691412-5620-4707-BCFF-25C67CDEFF9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0" name="Text Box 3">
          <a:extLst>
            <a:ext uri="{FF2B5EF4-FFF2-40B4-BE49-F238E27FC236}">
              <a16:creationId xmlns:a16="http://schemas.microsoft.com/office/drawing/2014/main" id="{80407678-C122-4D81-8D3B-1C852631E9C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1" name="Text Box 3">
          <a:extLst>
            <a:ext uri="{FF2B5EF4-FFF2-40B4-BE49-F238E27FC236}">
              <a16:creationId xmlns:a16="http://schemas.microsoft.com/office/drawing/2014/main" id="{59534A5F-6AA9-42D8-943E-9D05E517FB9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2" name="Text Box 3">
          <a:extLst>
            <a:ext uri="{FF2B5EF4-FFF2-40B4-BE49-F238E27FC236}">
              <a16:creationId xmlns:a16="http://schemas.microsoft.com/office/drawing/2014/main" id="{D100503D-0B89-4628-B9E5-AC5EE1748A5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3" name="Text Box 3">
          <a:extLst>
            <a:ext uri="{FF2B5EF4-FFF2-40B4-BE49-F238E27FC236}">
              <a16:creationId xmlns:a16="http://schemas.microsoft.com/office/drawing/2014/main" id="{BBE2B504-D000-4235-A054-02B5A1219F7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4" name="Text Box 3">
          <a:extLst>
            <a:ext uri="{FF2B5EF4-FFF2-40B4-BE49-F238E27FC236}">
              <a16:creationId xmlns:a16="http://schemas.microsoft.com/office/drawing/2014/main" id="{BDD8FEF7-1E04-43F8-93D1-F76C550FB3F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5" name="Text Box 3">
          <a:extLst>
            <a:ext uri="{FF2B5EF4-FFF2-40B4-BE49-F238E27FC236}">
              <a16:creationId xmlns:a16="http://schemas.microsoft.com/office/drawing/2014/main" id="{BAE41893-7D5C-4D79-B9A3-65CF39AEDD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6" name="Text Box 3">
          <a:extLst>
            <a:ext uri="{FF2B5EF4-FFF2-40B4-BE49-F238E27FC236}">
              <a16:creationId xmlns:a16="http://schemas.microsoft.com/office/drawing/2014/main" id="{27504153-173D-4964-8F90-7AD3275DC4C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7" name="Text Box 3">
          <a:extLst>
            <a:ext uri="{FF2B5EF4-FFF2-40B4-BE49-F238E27FC236}">
              <a16:creationId xmlns:a16="http://schemas.microsoft.com/office/drawing/2014/main" id="{9C9D166E-7FC6-4F17-BBA4-7A3E452C5D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8" name="Text Box 3">
          <a:extLst>
            <a:ext uri="{FF2B5EF4-FFF2-40B4-BE49-F238E27FC236}">
              <a16:creationId xmlns:a16="http://schemas.microsoft.com/office/drawing/2014/main" id="{151CCD74-9689-4B98-85BE-BF8E65E321E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9" name="Text Box 3">
          <a:extLst>
            <a:ext uri="{FF2B5EF4-FFF2-40B4-BE49-F238E27FC236}">
              <a16:creationId xmlns:a16="http://schemas.microsoft.com/office/drawing/2014/main" id="{B262D7DF-133E-4B0E-AA65-2B5DF0F096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0" name="Text Box 3">
          <a:extLst>
            <a:ext uri="{FF2B5EF4-FFF2-40B4-BE49-F238E27FC236}">
              <a16:creationId xmlns:a16="http://schemas.microsoft.com/office/drawing/2014/main" id="{5831AA7B-1D83-4E2F-A68F-BE109F7E109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1" name="Text Box 3">
          <a:extLst>
            <a:ext uri="{FF2B5EF4-FFF2-40B4-BE49-F238E27FC236}">
              <a16:creationId xmlns:a16="http://schemas.microsoft.com/office/drawing/2014/main" id="{E2609164-451C-4B97-A370-5A3D176D66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2" name="Text Box 3">
          <a:extLst>
            <a:ext uri="{FF2B5EF4-FFF2-40B4-BE49-F238E27FC236}">
              <a16:creationId xmlns:a16="http://schemas.microsoft.com/office/drawing/2014/main" id="{DAB43A3D-B8EF-4780-9F42-AB9E4E52918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3" name="Text Box 3">
          <a:extLst>
            <a:ext uri="{FF2B5EF4-FFF2-40B4-BE49-F238E27FC236}">
              <a16:creationId xmlns:a16="http://schemas.microsoft.com/office/drawing/2014/main" id="{92146F4C-C61E-4977-8D45-AA71D5633DF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4" name="Text Box 3">
          <a:extLst>
            <a:ext uri="{FF2B5EF4-FFF2-40B4-BE49-F238E27FC236}">
              <a16:creationId xmlns:a16="http://schemas.microsoft.com/office/drawing/2014/main" id="{A77D4D0D-8958-4CE2-8CB9-C14BBA0416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5" name="Text Box 3">
          <a:extLst>
            <a:ext uri="{FF2B5EF4-FFF2-40B4-BE49-F238E27FC236}">
              <a16:creationId xmlns:a16="http://schemas.microsoft.com/office/drawing/2014/main" id="{39A391DD-C3F5-47EB-B4A1-1B71695A1F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6" name="Text Box 3">
          <a:extLst>
            <a:ext uri="{FF2B5EF4-FFF2-40B4-BE49-F238E27FC236}">
              <a16:creationId xmlns:a16="http://schemas.microsoft.com/office/drawing/2014/main" id="{E277F291-FE45-4F3B-829F-FBD8B77CAD7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7" name="Text Box 3">
          <a:extLst>
            <a:ext uri="{FF2B5EF4-FFF2-40B4-BE49-F238E27FC236}">
              <a16:creationId xmlns:a16="http://schemas.microsoft.com/office/drawing/2014/main" id="{A30DBD7A-C3B3-4BFD-8B0B-97BED0A9EBF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228" name="Text Box 3">
          <a:extLst>
            <a:ext uri="{FF2B5EF4-FFF2-40B4-BE49-F238E27FC236}">
              <a16:creationId xmlns:a16="http://schemas.microsoft.com/office/drawing/2014/main" id="{81DD421B-E677-4A05-8828-28B7E14EEB64}"/>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229" name="Text Box 3">
          <a:extLst>
            <a:ext uri="{FF2B5EF4-FFF2-40B4-BE49-F238E27FC236}">
              <a16:creationId xmlns:a16="http://schemas.microsoft.com/office/drawing/2014/main" id="{8A269E48-B8E1-451C-8A8E-D1CDED3451C4}"/>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0" name="Text Box 3">
          <a:extLst>
            <a:ext uri="{FF2B5EF4-FFF2-40B4-BE49-F238E27FC236}">
              <a16:creationId xmlns:a16="http://schemas.microsoft.com/office/drawing/2014/main" id="{08A18AA5-29DE-44A7-ADEA-DDDDD735AE8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1" name="Text Box 3">
          <a:extLst>
            <a:ext uri="{FF2B5EF4-FFF2-40B4-BE49-F238E27FC236}">
              <a16:creationId xmlns:a16="http://schemas.microsoft.com/office/drawing/2014/main" id="{51BCB855-4F38-4544-95F2-F8565A2E4C4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2" name="Text Box 3">
          <a:extLst>
            <a:ext uri="{FF2B5EF4-FFF2-40B4-BE49-F238E27FC236}">
              <a16:creationId xmlns:a16="http://schemas.microsoft.com/office/drawing/2014/main" id="{C8BA384B-809B-4235-8271-604C03F5BB5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3" name="Text Box 3">
          <a:extLst>
            <a:ext uri="{FF2B5EF4-FFF2-40B4-BE49-F238E27FC236}">
              <a16:creationId xmlns:a16="http://schemas.microsoft.com/office/drawing/2014/main" id="{683134CA-84D0-4985-879A-AE2B2DE4948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4" name="Text Box 3">
          <a:extLst>
            <a:ext uri="{FF2B5EF4-FFF2-40B4-BE49-F238E27FC236}">
              <a16:creationId xmlns:a16="http://schemas.microsoft.com/office/drawing/2014/main" id="{04D70634-3FBF-48C6-8568-0A2A7E9B9A6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5" name="Text Box 3">
          <a:extLst>
            <a:ext uri="{FF2B5EF4-FFF2-40B4-BE49-F238E27FC236}">
              <a16:creationId xmlns:a16="http://schemas.microsoft.com/office/drawing/2014/main" id="{D2444151-9F9C-4AFF-8D67-428F4291A0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6" name="Text Box 3">
          <a:extLst>
            <a:ext uri="{FF2B5EF4-FFF2-40B4-BE49-F238E27FC236}">
              <a16:creationId xmlns:a16="http://schemas.microsoft.com/office/drawing/2014/main" id="{9D0B2B3D-FA2C-432C-A503-B101C66E58F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7" name="Text Box 3">
          <a:extLst>
            <a:ext uri="{FF2B5EF4-FFF2-40B4-BE49-F238E27FC236}">
              <a16:creationId xmlns:a16="http://schemas.microsoft.com/office/drawing/2014/main" id="{15508586-3518-47F7-BB0F-D28830C018F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8" name="Text Box 3">
          <a:extLst>
            <a:ext uri="{FF2B5EF4-FFF2-40B4-BE49-F238E27FC236}">
              <a16:creationId xmlns:a16="http://schemas.microsoft.com/office/drawing/2014/main" id="{2482BD3A-7C11-4F39-87F4-8EC92E325A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9" name="Text Box 3">
          <a:extLst>
            <a:ext uri="{FF2B5EF4-FFF2-40B4-BE49-F238E27FC236}">
              <a16:creationId xmlns:a16="http://schemas.microsoft.com/office/drawing/2014/main" id="{569C2810-AB30-4835-8E89-B2B18F0ADB5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0" name="Text Box 3">
          <a:extLst>
            <a:ext uri="{FF2B5EF4-FFF2-40B4-BE49-F238E27FC236}">
              <a16:creationId xmlns:a16="http://schemas.microsoft.com/office/drawing/2014/main" id="{4467AC1C-6DDA-4DC9-BABD-9268AA58F3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1" name="Text Box 3">
          <a:extLst>
            <a:ext uri="{FF2B5EF4-FFF2-40B4-BE49-F238E27FC236}">
              <a16:creationId xmlns:a16="http://schemas.microsoft.com/office/drawing/2014/main" id="{DA9D21C5-D133-4280-9501-20931F4E052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2" name="Text Box 3">
          <a:extLst>
            <a:ext uri="{FF2B5EF4-FFF2-40B4-BE49-F238E27FC236}">
              <a16:creationId xmlns:a16="http://schemas.microsoft.com/office/drawing/2014/main" id="{BAA9B744-1EF0-4584-95EB-B156AA1DBEB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3" name="Text Box 3">
          <a:extLst>
            <a:ext uri="{FF2B5EF4-FFF2-40B4-BE49-F238E27FC236}">
              <a16:creationId xmlns:a16="http://schemas.microsoft.com/office/drawing/2014/main" id="{81FAD44E-9E65-4AC6-9FDD-0BC0F47511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4" name="Text Box 3">
          <a:extLst>
            <a:ext uri="{FF2B5EF4-FFF2-40B4-BE49-F238E27FC236}">
              <a16:creationId xmlns:a16="http://schemas.microsoft.com/office/drawing/2014/main" id="{6E6A67F4-511A-4624-B2F0-6515ED5D6D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5" name="Text Box 3">
          <a:extLst>
            <a:ext uri="{FF2B5EF4-FFF2-40B4-BE49-F238E27FC236}">
              <a16:creationId xmlns:a16="http://schemas.microsoft.com/office/drawing/2014/main" id="{0E6687E0-0A9A-4A5F-BE4A-17F8EE1CCCB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6" name="Text Box 3">
          <a:extLst>
            <a:ext uri="{FF2B5EF4-FFF2-40B4-BE49-F238E27FC236}">
              <a16:creationId xmlns:a16="http://schemas.microsoft.com/office/drawing/2014/main" id="{4A61A711-5940-4A1B-B08E-74D5DBAFC6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7" name="Text Box 3">
          <a:extLst>
            <a:ext uri="{FF2B5EF4-FFF2-40B4-BE49-F238E27FC236}">
              <a16:creationId xmlns:a16="http://schemas.microsoft.com/office/drawing/2014/main" id="{679B1F70-16A9-4295-A7A5-9020D045A09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8" name="Text Box 3">
          <a:extLst>
            <a:ext uri="{FF2B5EF4-FFF2-40B4-BE49-F238E27FC236}">
              <a16:creationId xmlns:a16="http://schemas.microsoft.com/office/drawing/2014/main" id="{C82B25B0-42FF-4D06-83C4-C27624E553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9" name="Text Box 3">
          <a:extLst>
            <a:ext uri="{FF2B5EF4-FFF2-40B4-BE49-F238E27FC236}">
              <a16:creationId xmlns:a16="http://schemas.microsoft.com/office/drawing/2014/main" id="{92036FD1-4267-489D-BC2C-FD963A09F2E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0" name="Text Box 3">
          <a:extLst>
            <a:ext uri="{FF2B5EF4-FFF2-40B4-BE49-F238E27FC236}">
              <a16:creationId xmlns:a16="http://schemas.microsoft.com/office/drawing/2014/main" id="{676D8EA0-DC05-4740-9272-A8772CE75FA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1" name="Text Box 3">
          <a:extLst>
            <a:ext uri="{FF2B5EF4-FFF2-40B4-BE49-F238E27FC236}">
              <a16:creationId xmlns:a16="http://schemas.microsoft.com/office/drawing/2014/main" id="{AB32C3B5-D119-4D3B-BBDF-A94E3A4CD4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2" name="Text Box 3">
          <a:extLst>
            <a:ext uri="{FF2B5EF4-FFF2-40B4-BE49-F238E27FC236}">
              <a16:creationId xmlns:a16="http://schemas.microsoft.com/office/drawing/2014/main" id="{3E1B213B-1FBD-4FFC-AA78-A9D6B684F2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3" name="Text Box 3">
          <a:extLst>
            <a:ext uri="{FF2B5EF4-FFF2-40B4-BE49-F238E27FC236}">
              <a16:creationId xmlns:a16="http://schemas.microsoft.com/office/drawing/2014/main" id="{9B32AFF4-B1BE-4F22-8296-148514C5171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4" name="Text Box 3">
          <a:extLst>
            <a:ext uri="{FF2B5EF4-FFF2-40B4-BE49-F238E27FC236}">
              <a16:creationId xmlns:a16="http://schemas.microsoft.com/office/drawing/2014/main" id="{3DFF8CAA-401A-4CA7-972B-82C82FCB590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5" name="Text Box 3">
          <a:extLst>
            <a:ext uri="{FF2B5EF4-FFF2-40B4-BE49-F238E27FC236}">
              <a16:creationId xmlns:a16="http://schemas.microsoft.com/office/drawing/2014/main" id="{30BF6ACB-B6F4-43BE-82F2-72EAFA4011B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6" name="Text Box 3">
          <a:extLst>
            <a:ext uri="{FF2B5EF4-FFF2-40B4-BE49-F238E27FC236}">
              <a16:creationId xmlns:a16="http://schemas.microsoft.com/office/drawing/2014/main" id="{93794E23-C9D2-45A6-87C5-8D82F5AEA74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7" name="Text Box 3">
          <a:extLst>
            <a:ext uri="{FF2B5EF4-FFF2-40B4-BE49-F238E27FC236}">
              <a16:creationId xmlns:a16="http://schemas.microsoft.com/office/drawing/2014/main" id="{1F8EE67E-1408-4D92-A76B-9B1AC28D153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8" name="Text Box 3">
          <a:extLst>
            <a:ext uri="{FF2B5EF4-FFF2-40B4-BE49-F238E27FC236}">
              <a16:creationId xmlns:a16="http://schemas.microsoft.com/office/drawing/2014/main" id="{9A04E365-E3BE-48E1-8B56-6361DBC58E2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9" name="Text Box 3">
          <a:extLst>
            <a:ext uri="{FF2B5EF4-FFF2-40B4-BE49-F238E27FC236}">
              <a16:creationId xmlns:a16="http://schemas.microsoft.com/office/drawing/2014/main" id="{A0AC8D31-FEC1-4BF2-97B3-8505B22FD0E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60" name="Text Box 3">
          <a:extLst>
            <a:ext uri="{FF2B5EF4-FFF2-40B4-BE49-F238E27FC236}">
              <a16:creationId xmlns:a16="http://schemas.microsoft.com/office/drawing/2014/main" id="{4920A244-BCB0-4754-BA4A-30B270F35C3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61" name="Text Box 3">
          <a:extLst>
            <a:ext uri="{FF2B5EF4-FFF2-40B4-BE49-F238E27FC236}">
              <a16:creationId xmlns:a16="http://schemas.microsoft.com/office/drawing/2014/main" id="{8D7E7B4B-A76C-4739-B724-0CD7CD3939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2" name="Text Box 3">
          <a:extLst>
            <a:ext uri="{FF2B5EF4-FFF2-40B4-BE49-F238E27FC236}">
              <a16:creationId xmlns:a16="http://schemas.microsoft.com/office/drawing/2014/main" id="{DE09743E-F112-4D5E-A4A3-FEDF77A8323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3" name="Text Box 3">
          <a:extLst>
            <a:ext uri="{FF2B5EF4-FFF2-40B4-BE49-F238E27FC236}">
              <a16:creationId xmlns:a16="http://schemas.microsoft.com/office/drawing/2014/main" id="{7DE5DB94-B583-4350-A987-CF8FEA40CF9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4" name="Text Box 3">
          <a:extLst>
            <a:ext uri="{FF2B5EF4-FFF2-40B4-BE49-F238E27FC236}">
              <a16:creationId xmlns:a16="http://schemas.microsoft.com/office/drawing/2014/main" id="{05A48FAF-02F8-4077-ADA5-6DA82EE8553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5" name="Text Box 3">
          <a:extLst>
            <a:ext uri="{FF2B5EF4-FFF2-40B4-BE49-F238E27FC236}">
              <a16:creationId xmlns:a16="http://schemas.microsoft.com/office/drawing/2014/main" id="{89885E9D-86DD-457C-8F9F-C751FD793CC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6" name="Text Box 3">
          <a:extLst>
            <a:ext uri="{FF2B5EF4-FFF2-40B4-BE49-F238E27FC236}">
              <a16:creationId xmlns:a16="http://schemas.microsoft.com/office/drawing/2014/main" id="{FD29B911-2105-4851-A198-C69C7220AC6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7" name="Text Box 3">
          <a:extLst>
            <a:ext uri="{FF2B5EF4-FFF2-40B4-BE49-F238E27FC236}">
              <a16:creationId xmlns:a16="http://schemas.microsoft.com/office/drawing/2014/main" id="{C172946E-B057-4AF0-9C3F-6CC104294A5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8" name="Text Box 3">
          <a:extLst>
            <a:ext uri="{FF2B5EF4-FFF2-40B4-BE49-F238E27FC236}">
              <a16:creationId xmlns:a16="http://schemas.microsoft.com/office/drawing/2014/main" id="{0450D21D-A876-4357-AF6F-276F0473FBB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9" name="Text Box 3">
          <a:extLst>
            <a:ext uri="{FF2B5EF4-FFF2-40B4-BE49-F238E27FC236}">
              <a16:creationId xmlns:a16="http://schemas.microsoft.com/office/drawing/2014/main" id="{5EEE219B-62A5-453B-849F-BA0E9FC8B31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0" name="Text Box 3">
          <a:extLst>
            <a:ext uri="{FF2B5EF4-FFF2-40B4-BE49-F238E27FC236}">
              <a16:creationId xmlns:a16="http://schemas.microsoft.com/office/drawing/2014/main" id="{D557D0A0-965C-4BFC-A915-3594C4CBC3F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1" name="Text Box 3">
          <a:extLst>
            <a:ext uri="{FF2B5EF4-FFF2-40B4-BE49-F238E27FC236}">
              <a16:creationId xmlns:a16="http://schemas.microsoft.com/office/drawing/2014/main" id="{9111FAB2-2875-4A62-9885-DD06549C75A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2" name="Text Box 3">
          <a:extLst>
            <a:ext uri="{FF2B5EF4-FFF2-40B4-BE49-F238E27FC236}">
              <a16:creationId xmlns:a16="http://schemas.microsoft.com/office/drawing/2014/main" id="{7EE6E510-C00C-447A-AA6E-B08344DDC15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3" name="Text Box 3">
          <a:extLst>
            <a:ext uri="{FF2B5EF4-FFF2-40B4-BE49-F238E27FC236}">
              <a16:creationId xmlns:a16="http://schemas.microsoft.com/office/drawing/2014/main" id="{5C805494-A669-4FBD-9652-F073F3CBFB8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4" name="Text Box 3">
          <a:extLst>
            <a:ext uri="{FF2B5EF4-FFF2-40B4-BE49-F238E27FC236}">
              <a16:creationId xmlns:a16="http://schemas.microsoft.com/office/drawing/2014/main" id="{72EBF3C3-C69B-4C77-A0A4-47E1BD6EBF5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5" name="Text Box 3">
          <a:extLst>
            <a:ext uri="{FF2B5EF4-FFF2-40B4-BE49-F238E27FC236}">
              <a16:creationId xmlns:a16="http://schemas.microsoft.com/office/drawing/2014/main" id="{6E607D36-9F8B-4698-B3CD-344CF35BD57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6" name="Text Box 3">
          <a:extLst>
            <a:ext uri="{FF2B5EF4-FFF2-40B4-BE49-F238E27FC236}">
              <a16:creationId xmlns:a16="http://schemas.microsoft.com/office/drawing/2014/main" id="{300EF153-E2E9-4E78-B8FB-57838865F23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7" name="Text Box 3">
          <a:extLst>
            <a:ext uri="{FF2B5EF4-FFF2-40B4-BE49-F238E27FC236}">
              <a16:creationId xmlns:a16="http://schemas.microsoft.com/office/drawing/2014/main" id="{A7DD0788-951A-40D2-B20A-7DA2F28205D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8" name="Text Box 3">
          <a:extLst>
            <a:ext uri="{FF2B5EF4-FFF2-40B4-BE49-F238E27FC236}">
              <a16:creationId xmlns:a16="http://schemas.microsoft.com/office/drawing/2014/main" id="{115D1B83-E966-4B4D-A241-B293DE7E708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9" name="Text Box 3">
          <a:extLst>
            <a:ext uri="{FF2B5EF4-FFF2-40B4-BE49-F238E27FC236}">
              <a16:creationId xmlns:a16="http://schemas.microsoft.com/office/drawing/2014/main" id="{D65A22F8-4CE3-4F3D-B9D4-9DFEDE82D23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0" name="Text Box 3">
          <a:extLst>
            <a:ext uri="{FF2B5EF4-FFF2-40B4-BE49-F238E27FC236}">
              <a16:creationId xmlns:a16="http://schemas.microsoft.com/office/drawing/2014/main" id="{B154C4E0-9559-4B27-AD63-96263E17B7B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1" name="Text Box 3">
          <a:extLst>
            <a:ext uri="{FF2B5EF4-FFF2-40B4-BE49-F238E27FC236}">
              <a16:creationId xmlns:a16="http://schemas.microsoft.com/office/drawing/2014/main" id="{DAE6D743-EA9F-47B1-A82F-587D5BEE3DC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2" name="Text Box 3">
          <a:extLst>
            <a:ext uri="{FF2B5EF4-FFF2-40B4-BE49-F238E27FC236}">
              <a16:creationId xmlns:a16="http://schemas.microsoft.com/office/drawing/2014/main" id="{9B6AB323-B334-4104-989D-CC3A744912C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3" name="Text Box 3">
          <a:extLst>
            <a:ext uri="{FF2B5EF4-FFF2-40B4-BE49-F238E27FC236}">
              <a16:creationId xmlns:a16="http://schemas.microsoft.com/office/drawing/2014/main" id="{85536C48-DC7B-46E6-B37C-E7A8FAB6141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4" name="Text Box 3">
          <a:extLst>
            <a:ext uri="{FF2B5EF4-FFF2-40B4-BE49-F238E27FC236}">
              <a16:creationId xmlns:a16="http://schemas.microsoft.com/office/drawing/2014/main" id="{00DC0214-1F75-44A4-9DFA-B77663BCD5D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5" name="Text Box 3">
          <a:extLst>
            <a:ext uri="{FF2B5EF4-FFF2-40B4-BE49-F238E27FC236}">
              <a16:creationId xmlns:a16="http://schemas.microsoft.com/office/drawing/2014/main" id="{C7AC6305-FBB9-4CCC-93A5-3822659B11E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6" name="Text Box 3">
          <a:extLst>
            <a:ext uri="{FF2B5EF4-FFF2-40B4-BE49-F238E27FC236}">
              <a16:creationId xmlns:a16="http://schemas.microsoft.com/office/drawing/2014/main" id="{E844BAE8-D82A-4452-952D-9567C44B977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7" name="Text Box 3">
          <a:extLst>
            <a:ext uri="{FF2B5EF4-FFF2-40B4-BE49-F238E27FC236}">
              <a16:creationId xmlns:a16="http://schemas.microsoft.com/office/drawing/2014/main" id="{A295B580-35D7-489D-8BD5-3EA3D1DB108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8" name="Text Box 3">
          <a:extLst>
            <a:ext uri="{FF2B5EF4-FFF2-40B4-BE49-F238E27FC236}">
              <a16:creationId xmlns:a16="http://schemas.microsoft.com/office/drawing/2014/main" id="{708B73B6-48CC-4CA4-ABB6-CDCCF082801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9" name="Text Box 3">
          <a:extLst>
            <a:ext uri="{FF2B5EF4-FFF2-40B4-BE49-F238E27FC236}">
              <a16:creationId xmlns:a16="http://schemas.microsoft.com/office/drawing/2014/main" id="{224B48B2-393D-403F-AE8E-A9A2DA63E6F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0" name="Text Box 3">
          <a:extLst>
            <a:ext uri="{FF2B5EF4-FFF2-40B4-BE49-F238E27FC236}">
              <a16:creationId xmlns:a16="http://schemas.microsoft.com/office/drawing/2014/main" id="{4734DBB9-ACCC-4181-BC4B-6FA70024943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1" name="Text Box 3">
          <a:extLst>
            <a:ext uri="{FF2B5EF4-FFF2-40B4-BE49-F238E27FC236}">
              <a16:creationId xmlns:a16="http://schemas.microsoft.com/office/drawing/2014/main" id="{3A2CB75C-8EB0-4BCE-B1F1-EE5508DCE08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2" name="Text Box 3">
          <a:extLst>
            <a:ext uri="{FF2B5EF4-FFF2-40B4-BE49-F238E27FC236}">
              <a16:creationId xmlns:a16="http://schemas.microsoft.com/office/drawing/2014/main" id="{6EDD202E-EBB9-4517-BDE8-AA4E5125EBB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3" name="Text Box 3">
          <a:extLst>
            <a:ext uri="{FF2B5EF4-FFF2-40B4-BE49-F238E27FC236}">
              <a16:creationId xmlns:a16="http://schemas.microsoft.com/office/drawing/2014/main" id="{932BE4CB-48F7-4FA8-8EDB-7A504498725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4" name="Text Box 3">
          <a:extLst>
            <a:ext uri="{FF2B5EF4-FFF2-40B4-BE49-F238E27FC236}">
              <a16:creationId xmlns:a16="http://schemas.microsoft.com/office/drawing/2014/main" id="{227624B4-53CE-468F-8B84-1A3ED2E08B9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5" name="Text Box 3">
          <a:extLst>
            <a:ext uri="{FF2B5EF4-FFF2-40B4-BE49-F238E27FC236}">
              <a16:creationId xmlns:a16="http://schemas.microsoft.com/office/drawing/2014/main" id="{12F580CE-3D00-43D4-AFFA-E027B39DBE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6" name="Text Box 3">
          <a:extLst>
            <a:ext uri="{FF2B5EF4-FFF2-40B4-BE49-F238E27FC236}">
              <a16:creationId xmlns:a16="http://schemas.microsoft.com/office/drawing/2014/main" id="{86262A8D-57DB-4BE7-9761-D901C1216A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7" name="Text Box 3">
          <a:extLst>
            <a:ext uri="{FF2B5EF4-FFF2-40B4-BE49-F238E27FC236}">
              <a16:creationId xmlns:a16="http://schemas.microsoft.com/office/drawing/2014/main" id="{0FDB7FF7-C7E6-4942-A708-7017B560ADF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8" name="Text Box 3">
          <a:extLst>
            <a:ext uri="{FF2B5EF4-FFF2-40B4-BE49-F238E27FC236}">
              <a16:creationId xmlns:a16="http://schemas.microsoft.com/office/drawing/2014/main" id="{2E11478E-A3CB-478F-8F40-F8132DE124A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9" name="Text Box 3">
          <a:extLst>
            <a:ext uri="{FF2B5EF4-FFF2-40B4-BE49-F238E27FC236}">
              <a16:creationId xmlns:a16="http://schemas.microsoft.com/office/drawing/2014/main" id="{3DA4B0C3-4C08-4E10-B340-8B1C84D4B58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00" name="Text Box 3">
          <a:extLst>
            <a:ext uri="{FF2B5EF4-FFF2-40B4-BE49-F238E27FC236}">
              <a16:creationId xmlns:a16="http://schemas.microsoft.com/office/drawing/2014/main" id="{C383CC70-61D8-4C8F-AF68-1B0996B4FF1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01" name="Text Box 3">
          <a:extLst>
            <a:ext uri="{FF2B5EF4-FFF2-40B4-BE49-F238E27FC236}">
              <a16:creationId xmlns:a16="http://schemas.microsoft.com/office/drawing/2014/main" id="{262642A0-434C-44A6-A98A-C3FFDF143A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2" name="Text Box 3">
          <a:extLst>
            <a:ext uri="{FF2B5EF4-FFF2-40B4-BE49-F238E27FC236}">
              <a16:creationId xmlns:a16="http://schemas.microsoft.com/office/drawing/2014/main" id="{9A959502-2FFB-4572-8F27-867BDFED002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3" name="Text Box 3">
          <a:extLst>
            <a:ext uri="{FF2B5EF4-FFF2-40B4-BE49-F238E27FC236}">
              <a16:creationId xmlns:a16="http://schemas.microsoft.com/office/drawing/2014/main" id="{6893ED3E-C8DF-46C2-81F0-B366C2F6E76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4" name="Text Box 3">
          <a:extLst>
            <a:ext uri="{FF2B5EF4-FFF2-40B4-BE49-F238E27FC236}">
              <a16:creationId xmlns:a16="http://schemas.microsoft.com/office/drawing/2014/main" id="{3DD20C50-9620-4BFD-BDE7-CAC50E839B8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5" name="Text Box 3">
          <a:extLst>
            <a:ext uri="{FF2B5EF4-FFF2-40B4-BE49-F238E27FC236}">
              <a16:creationId xmlns:a16="http://schemas.microsoft.com/office/drawing/2014/main" id="{049CF99B-C4D6-4CD4-815D-19391BC4A8E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6" name="Text Box 3">
          <a:extLst>
            <a:ext uri="{FF2B5EF4-FFF2-40B4-BE49-F238E27FC236}">
              <a16:creationId xmlns:a16="http://schemas.microsoft.com/office/drawing/2014/main" id="{6F642E3D-9D7C-4E10-A029-3844DC39873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7" name="Text Box 3">
          <a:extLst>
            <a:ext uri="{FF2B5EF4-FFF2-40B4-BE49-F238E27FC236}">
              <a16:creationId xmlns:a16="http://schemas.microsoft.com/office/drawing/2014/main" id="{84CEA6CE-7C18-408C-9F14-709F83E9DB0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8" name="Text Box 3">
          <a:extLst>
            <a:ext uri="{FF2B5EF4-FFF2-40B4-BE49-F238E27FC236}">
              <a16:creationId xmlns:a16="http://schemas.microsoft.com/office/drawing/2014/main" id="{8DEBB364-0CAA-48C8-9E1A-13D0519D1DF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9" name="Text Box 3">
          <a:extLst>
            <a:ext uri="{FF2B5EF4-FFF2-40B4-BE49-F238E27FC236}">
              <a16:creationId xmlns:a16="http://schemas.microsoft.com/office/drawing/2014/main" id="{60900A7E-9CEE-41F4-8FB2-7C2DF300427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0" name="Text Box 3">
          <a:extLst>
            <a:ext uri="{FF2B5EF4-FFF2-40B4-BE49-F238E27FC236}">
              <a16:creationId xmlns:a16="http://schemas.microsoft.com/office/drawing/2014/main" id="{150C32DA-0BB5-4B4B-9847-AA38B9E181F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1" name="Text Box 3">
          <a:extLst>
            <a:ext uri="{FF2B5EF4-FFF2-40B4-BE49-F238E27FC236}">
              <a16:creationId xmlns:a16="http://schemas.microsoft.com/office/drawing/2014/main" id="{756948CB-C496-4A2B-A74A-71B44A7A3C0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2" name="Text Box 3">
          <a:extLst>
            <a:ext uri="{FF2B5EF4-FFF2-40B4-BE49-F238E27FC236}">
              <a16:creationId xmlns:a16="http://schemas.microsoft.com/office/drawing/2014/main" id="{82A87388-A663-4D11-83C3-172CEEE3F1C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3" name="Text Box 3">
          <a:extLst>
            <a:ext uri="{FF2B5EF4-FFF2-40B4-BE49-F238E27FC236}">
              <a16:creationId xmlns:a16="http://schemas.microsoft.com/office/drawing/2014/main" id="{292CF384-40C6-4612-B7AF-F724AC83C45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4" name="Text Box 3">
          <a:extLst>
            <a:ext uri="{FF2B5EF4-FFF2-40B4-BE49-F238E27FC236}">
              <a16:creationId xmlns:a16="http://schemas.microsoft.com/office/drawing/2014/main" id="{C0606679-81AB-42E5-A12C-B8DE8D7D472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5" name="Text Box 3">
          <a:extLst>
            <a:ext uri="{FF2B5EF4-FFF2-40B4-BE49-F238E27FC236}">
              <a16:creationId xmlns:a16="http://schemas.microsoft.com/office/drawing/2014/main" id="{19091B3A-9FFC-4C1F-998A-7CC9C7EA9B4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6" name="Text Box 3">
          <a:extLst>
            <a:ext uri="{FF2B5EF4-FFF2-40B4-BE49-F238E27FC236}">
              <a16:creationId xmlns:a16="http://schemas.microsoft.com/office/drawing/2014/main" id="{096BD2C4-C26E-4A36-98C1-4BB15842B51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7" name="Text Box 3">
          <a:extLst>
            <a:ext uri="{FF2B5EF4-FFF2-40B4-BE49-F238E27FC236}">
              <a16:creationId xmlns:a16="http://schemas.microsoft.com/office/drawing/2014/main" id="{F5E5A978-2C30-49D6-AE0C-93863B560AB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8" name="Text Box 3">
          <a:extLst>
            <a:ext uri="{FF2B5EF4-FFF2-40B4-BE49-F238E27FC236}">
              <a16:creationId xmlns:a16="http://schemas.microsoft.com/office/drawing/2014/main" id="{6434C5C2-4DEA-4E4C-AAE6-801A0B3A2C0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9" name="Text Box 3">
          <a:extLst>
            <a:ext uri="{FF2B5EF4-FFF2-40B4-BE49-F238E27FC236}">
              <a16:creationId xmlns:a16="http://schemas.microsoft.com/office/drawing/2014/main" id="{032C41E1-727C-4203-9A15-4B03DAA6A02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0" name="Text Box 3">
          <a:extLst>
            <a:ext uri="{FF2B5EF4-FFF2-40B4-BE49-F238E27FC236}">
              <a16:creationId xmlns:a16="http://schemas.microsoft.com/office/drawing/2014/main" id="{43EBB30D-9E82-4CAF-81F9-6A029088D98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1" name="Text Box 3">
          <a:extLst>
            <a:ext uri="{FF2B5EF4-FFF2-40B4-BE49-F238E27FC236}">
              <a16:creationId xmlns:a16="http://schemas.microsoft.com/office/drawing/2014/main" id="{C4768C62-2FF5-41BA-A4C5-6BB3ECE1973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2" name="Text Box 3">
          <a:extLst>
            <a:ext uri="{FF2B5EF4-FFF2-40B4-BE49-F238E27FC236}">
              <a16:creationId xmlns:a16="http://schemas.microsoft.com/office/drawing/2014/main" id="{42BA89A7-3020-47B8-A9C0-CA4CDFF5767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3" name="Text Box 3">
          <a:extLst>
            <a:ext uri="{FF2B5EF4-FFF2-40B4-BE49-F238E27FC236}">
              <a16:creationId xmlns:a16="http://schemas.microsoft.com/office/drawing/2014/main" id="{368D4F6A-7A52-4B29-BBF8-BBAF81154C4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4" name="Text Box 3">
          <a:extLst>
            <a:ext uri="{FF2B5EF4-FFF2-40B4-BE49-F238E27FC236}">
              <a16:creationId xmlns:a16="http://schemas.microsoft.com/office/drawing/2014/main" id="{825323FD-0884-41CA-874A-1BC53D83996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5" name="Text Box 3">
          <a:extLst>
            <a:ext uri="{FF2B5EF4-FFF2-40B4-BE49-F238E27FC236}">
              <a16:creationId xmlns:a16="http://schemas.microsoft.com/office/drawing/2014/main" id="{C20038BD-BA9B-48EF-B539-63334516235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6" name="Text Box 3">
          <a:extLst>
            <a:ext uri="{FF2B5EF4-FFF2-40B4-BE49-F238E27FC236}">
              <a16:creationId xmlns:a16="http://schemas.microsoft.com/office/drawing/2014/main" id="{434DE4B1-9883-45BA-8A12-F0EC7CC7EF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7" name="Text Box 3">
          <a:extLst>
            <a:ext uri="{FF2B5EF4-FFF2-40B4-BE49-F238E27FC236}">
              <a16:creationId xmlns:a16="http://schemas.microsoft.com/office/drawing/2014/main" id="{75B5D260-FA92-4D1A-A2AD-4853CA7DCA8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8" name="Text Box 3">
          <a:extLst>
            <a:ext uri="{FF2B5EF4-FFF2-40B4-BE49-F238E27FC236}">
              <a16:creationId xmlns:a16="http://schemas.microsoft.com/office/drawing/2014/main" id="{FED9E5D5-F9EA-4766-A60C-403AC3DD032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9" name="Text Box 3">
          <a:extLst>
            <a:ext uri="{FF2B5EF4-FFF2-40B4-BE49-F238E27FC236}">
              <a16:creationId xmlns:a16="http://schemas.microsoft.com/office/drawing/2014/main" id="{67081C89-8307-4BFA-9D79-91030B71E42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0" name="Text Box 3">
          <a:extLst>
            <a:ext uri="{FF2B5EF4-FFF2-40B4-BE49-F238E27FC236}">
              <a16:creationId xmlns:a16="http://schemas.microsoft.com/office/drawing/2014/main" id="{5E331104-D458-412D-AC8F-8769159ACAF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1" name="Text Box 3">
          <a:extLst>
            <a:ext uri="{FF2B5EF4-FFF2-40B4-BE49-F238E27FC236}">
              <a16:creationId xmlns:a16="http://schemas.microsoft.com/office/drawing/2014/main" id="{83CEECBC-CC4C-4802-A537-3DD5CCA4BD9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2" name="Text Box 3">
          <a:extLst>
            <a:ext uri="{FF2B5EF4-FFF2-40B4-BE49-F238E27FC236}">
              <a16:creationId xmlns:a16="http://schemas.microsoft.com/office/drawing/2014/main" id="{476A2684-888E-42D6-88F3-0B46458F9AB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3" name="Text Box 3">
          <a:extLst>
            <a:ext uri="{FF2B5EF4-FFF2-40B4-BE49-F238E27FC236}">
              <a16:creationId xmlns:a16="http://schemas.microsoft.com/office/drawing/2014/main" id="{3DAF2CD6-BE55-4B06-8FFF-2A6ABD01B34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4" name="Text Box 3">
          <a:extLst>
            <a:ext uri="{FF2B5EF4-FFF2-40B4-BE49-F238E27FC236}">
              <a16:creationId xmlns:a16="http://schemas.microsoft.com/office/drawing/2014/main" id="{AB207B8E-2590-4B9B-ABCB-6F2CC3EC9E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5" name="Text Box 3">
          <a:extLst>
            <a:ext uri="{FF2B5EF4-FFF2-40B4-BE49-F238E27FC236}">
              <a16:creationId xmlns:a16="http://schemas.microsoft.com/office/drawing/2014/main" id="{4B75E6FA-A18B-45D2-B9E3-478A85079A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6" name="Text Box 3">
          <a:extLst>
            <a:ext uri="{FF2B5EF4-FFF2-40B4-BE49-F238E27FC236}">
              <a16:creationId xmlns:a16="http://schemas.microsoft.com/office/drawing/2014/main" id="{66ABEE43-E2E2-417A-BA19-91FEC9F0B8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7" name="Text Box 3">
          <a:extLst>
            <a:ext uri="{FF2B5EF4-FFF2-40B4-BE49-F238E27FC236}">
              <a16:creationId xmlns:a16="http://schemas.microsoft.com/office/drawing/2014/main" id="{504D4566-DA4A-4728-BECF-749A7786CDA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8" name="Text Box 3">
          <a:extLst>
            <a:ext uri="{FF2B5EF4-FFF2-40B4-BE49-F238E27FC236}">
              <a16:creationId xmlns:a16="http://schemas.microsoft.com/office/drawing/2014/main" id="{581BCA76-7F3C-49B9-9D3F-F0A080ABB87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9" name="Text Box 3">
          <a:extLst>
            <a:ext uri="{FF2B5EF4-FFF2-40B4-BE49-F238E27FC236}">
              <a16:creationId xmlns:a16="http://schemas.microsoft.com/office/drawing/2014/main" id="{79DDED93-B89D-4801-9822-A9CB17F217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0" name="Text Box 3">
          <a:extLst>
            <a:ext uri="{FF2B5EF4-FFF2-40B4-BE49-F238E27FC236}">
              <a16:creationId xmlns:a16="http://schemas.microsoft.com/office/drawing/2014/main" id="{F4526C94-FCE5-4935-996D-180E466160C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1" name="Text Box 3">
          <a:extLst>
            <a:ext uri="{FF2B5EF4-FFF2-40B4-BE49-F238E27FC236}">
              <a16:creationId xmlns:a16="http://schemas.microsoft.com/office/drawing/2014/main" id="{884140D4-2AFC-4D15-BE07-DF913B7A2C0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2" name="Text Box 3">
          <a:extLst>
            <a:ext uri="{FF2B5EF4-FFF2-40B4-BE49-F238E27FC236}">
              <a16:creationId xmlns:a16="http://schemas.microsoft.com/office/drawing/2014/main" id="{11509676-1372-40F3-8864-E71B435C210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3" name="Text Box 3">
          <a:extLst>
            <a:ext uri="{FF2B5EF4-FFF2-40B4-BE49-F238E27FC236}">
              <a16:creationId xmlns:a16="http://schemas.microsoft.com/office/drawing/2014/main" id="{7A968915-CF1E-4BBF-BC89-A9321211BD6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4" name="Text Box 3">
          <a:extLst>
            <a:ext uri="{FF2B5EF4-FFF2-40B4-BE49-F238E27FC236}">
              <a16:creationId xmlns:a16="http://schemas.microsoft.com/office/drawing/2014/main" id="{47D12AC0-2F54-4ACB-83A6-6E37916D98C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5" name="Text Box 3">
          <a:extLst>
            <a:ext uri="{FF2B5EF4-FFF2-40B4-BE49-F238E27FC236}">
              <a16:creationId xmlns:a16="http://schemas.microsoft.com/office/drawing/2014/main" id="{7A6633BC-641D-4761-9F44-DB1FABDF943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6" name="Text Box 3">
          <a:extLst>
            <a:ext uri="{FF2B5EF4-FFF2-40B4-BE49-F238E27FC236}">
              <a16:creationId xmlns:a16="http://schemas.microsoft.com/office/drawing/2014/main" id="{99FB5F72-C000-46B0-9070-2B5FC206CC6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7" name="Text Box 3">
          <a:extLst>
            <a:ext uri="{FF2B5EF4-FFF2-40B4-BE49-F238E27FC236}">
              <a16:creationId xmlns:a16="http://schemas.microsoft.com/office/drawing/2014/main" id="{93C9068C-2477-4D71-913C-4EE7FEB53BC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8" name="Text Box 3">
          <a:extLst>
            <a:ext uri="{FF2B5EF4-FFF2-40B4-BE49-F238E27FC236}">
              <a16:creationId xmlns:a16="http://schemas.microsoft.com/office/drawing/2014/main" id="{5B9B2959-30E0-467F-B714-46CFEDB0A14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9" name="Text Box 3">
          <a:extLst>
            <a:ext uri="{FF2B5EF4-FFF2-40B4-BE49-F238E27FC236}">
              <a16:creationId xmlns:a16="http://schemas.microsoft.com/office/drawing/2014/main" id="{2AAA21F7-462D-44FE-B4C6-788158F2E4E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0" name="Text Box 3">
          <a:extLst>
            <a:ext uri="{FF2B5EF4-FFF2-40B4-BE49-F238E27FC236}">
              <a16:creationId xmlns:a16="http://schemas.microsoft.com/office/drawing/2014/main" id="{BCD04F8C-51D9-4309-95BA-A988EFABD1C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1" name="Text Box 3">
          <a:extLst>
            <a:ext uri="{FF2B5EF4-FFF2-40B4-BE49-F238E27FC236}">
              <a16:creationId xmlns:a16="http://schemas.microsoft.com/office/drawing/2014/main" id="{F574E827-A27D-4484-B010-2D8B78D940C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2" name="Text Box 3">
          <a:extLst>
            <a:ext uri="{FF2B5EF4-FFF2-40B4-BE49-F238E27FC236}">
              <a16:creationId xmlns:a16="http://schemas.microsoft.com/office/drawing/2014/main" id="{9E045F25-4A5D-4412-9758-F76D300EB91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3" name="Text Box 3">
          <a:extLst>
            <a:ext uri="{FF2B5EF4-FFF2-40B4-BE49-F238E27FC236}">
              <a16:creationId xmlns:a16="http://schemas.microsoft.com/office/drawing/2014/main" id="{E64B7B1E-CD08-487B-BF77-D97C66CC087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4" name="Text Box 3">
          <a:extLst>
            <a:ext uri="{FF2B5EF4-FFF2-40B4-BE49-F238E27FC236}">
              <a16:creationId xmlns:a16="http://schemas.microsoft.com/office/drawing/2014/main" id="{A0ECACE6-4FFE-4E07-AE32-17887F2AC58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5" name="Text Box 3">
          <a:extLst>
            <a:ext uri="{FF2B5EF4-FFF2-40B4-BE49-F238E27FC236}">
              <a16:creationId xmlns:a16="http://schemas.microsoft.com/office/drawing/2014/main" id="{7CD8938A-2DC4-490A-A146-462FD780450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6" name="Text Box 3">
          <a:extLst>
            <a:ext uri="{FF2B5EF4-FFF2-40B4-BE49-F238E27FC236}">
              <a16:creationId xmlns:a16="http://schemas.microsoft.com/office/drawing/2014/main" id="{9BD62C8E-9189-4CDA-B472-A506A569F70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7" name="Text Box 3">
          <a:extLst>
            <a:ext uri="{FF2B5EF4-FFF2-40B4-BE49-F238E27FC236}">
              <a16:creationId xmlns:a16="http://schemas.microsoft.com/office/drawing/2014/main" id="{AB1D066F-CF0B-4851-9049-C473E7DAC1B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8" name="Text Box 3">
          <a:extLst>
            <a:ext uri="{FF2B5EF4-FFF2-40B4-BE49-F238E27FC236}">
              <a16:creationId xmlns:a16="http://schemas.microsoft.com/office/drawing/2014/main" id="{B8DDD92D-9DCE-41DA-A047-B08D8AFA69E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9" name="Text Box 3">
          <a:extLst>
            <a:ext uri="{FF2B5EF4-FFF2-40B4-BE49-F238E27FC236}">
              <a16:creationId xmlns:a16="http://schemas.microsoft.com/office/drawing/2014/main" id="{65749285-F3ED-4362-894D-B87B9BF668C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0" name="Text Box 3">
          <a:extLst>
            <a:ext uri="{FF2B5EF4-FFF2-40B4-BE49-F238E27FC236}">
              <a16:creationId xmlns:a16="http://schemas.microsoft.com/office/drawing/2014/main" id="{66458A17-DF6C-4E8F-AF34-416E4475764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1" name="Text Box 3">
          <a:extLst>
            <a:ext uri="{FF2B5EF4-FFF2-40B4-BE49-F238E27FC236}">
              <a16:creationId xmlns:a16="http://schemas.microsoft.com/office/drawing/2014/main" id="{CF56A94B-7F4F-4D80-B394-4D8917A4C4C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2" name="Text Box 3">
          <a:extLst>
            <a:ext uri="{FF2B5EF4-FFF2-40B4-BE49-F238E27FC236}">
              <a16:creationId xmlns:a16="http://schemas.microsoft.com/office/drawing/2014/main" id="{EFC7AAE8-CAB7-4016-9350-B9264AD456E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3" name="Text Box 3">
          <a:extLst>
            <a:ext uri="{FF2B5EF4-FFF2-40B4-BE49-F238E27FC236}">
              <a16:creationId xmlns:a16="http://schemas.microsoft.com/office/drawing/2014/main" id="{F934809E-4875-441D-983F-8FC630A2FB0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4" name="Text Box 3">
          <a:extLst>
            <a:ext uri="{FF2B5EF4-FFF2-40B4-BE49-F238E27FC236}">
              <a16:creationId xmlns:a16="http://schemas.microsoft.com/office/drawing/2014/main" id="{5177FE1D-C9DB-4F42-BDE5-099700ED97C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5" name="Text Box 3">
          <a:extLst>
            <a:ext uri="{FF2B5EF4-FFF2-40B4-BE49-F238E27FC236}">
              <a16:creationId xmlns:a16="http://schemas.microsoft.com/office/drawing/2014/main" id="{9880D599-3F79-4AA3-AE24-61FE0BAFA78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6" name="Text Box 3">
          <a:extLst>
            <a:ext uri="{FF2B5EF4-FFF2-40B4-BE49-F238E27FC236}">
              <a16:creationId xmlns:a16="http://schemas.microsoft.com/office/drawing/2014/main" id="{CCBB8795-A611-42B0-97C0-61CB8A716FA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7" name="Text Box 3">
          <a:extLst>
            <a:ext uri="{FF2B5EF4-FFF2-40B4-BE49-F238E27FC236}">
              <a16:creationId xmlns:a16="http://schemas.microsoft.com/office/drawing/2014/main" id="{C4963572-8394-4822-92B8-0BE9FE89EE1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8" name="Text Box 3">
          <a:extLst>
            <a:ext uri="{FF2B5EF4-FFF2-40B4-BE49-F238E27FC236}">
              <a16:creationId xmlns:a16="http://schemas.microsoft.com/office/drawing/2014/main" id="{5AD33495-DC40-4016-BE97-C049794088D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69" name="Text Box 3">
          <a:extLst>
            <a:ext uri="{FF2B5EF4-FFF2-40B4-BE49-F238E27FC236}">
              <a16:creationId xmlns:a16="http://schemas.microsoft.com/office/drawing/2014/main" id="{10C29A5B-487F-4E4F-8B36-E8C5B3DA86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0" name="Text Box 3">
          <a:extLst>
            <a:ext uri="{FF2B5EF4-FFF2-40B4-BE49-F238E27FC236}">
              <a16:creationId xmlns:a16="http://schemas.microsoft.com/office/drawing/2014/main" id="{07CAC8D5-62F2-48B1-B52E-7766962CD1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1" name="Text Box 3">
          <a:extLst>
            <a:ext uri="{FF2B5EF4-FFF2-40B4-BE49-F238E27FC236}">
              <a16:creationId xmlns:a16="http://schemas.microsoft.com/office/drawing/2014/main" id="{4EA33FE5-DD35-4DD6-BB0E-4975EB00D5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2" name="Text Box 3">
          <a:extLst>
            <a:ext uri="{FF2B5EF4-FFF2-40B4-BE49-F238E27FC236}">
              <a16:creationId xmlns:a16="http://schemas.microsoft.com/office/drawing/2014/main" id="{E198D6C5-9426-4FCE-89AC-47A5351426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373" name="Text Box 3">
          <a:extLst>
            <a:ext uri="{FF2B5EF4-FFF2-40B4-BE49-F238E27FC236}">
              <a16:creationId xmlns:a16="http://schemas.microsoft.com/office/drawing/2014/main" id="{5CF78790-9FC4-4CC6-941D-5D71144CB125}"/>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374" name="Text Box 3">
          <a:extLst>
            <a:ext uri="{FF2B5EF4-FFF2-40B4-BE49-F238E27FC236}">
              <a16:creationId xmlns:a16="http://schemas.microsoft.com/office/drawing/2014/main" id="{BB8B38CE-69ED-48AB-A2E4-6C97978071A4}"/>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5" name="Text Box 3">
          <a:extLst>
            <a:ext uri="{FF2B5EF4-FFF2-40B4-BE49-F238E27FC236}">
              <a16:creationId xmlns:a16="http://schemas.microsoft.com/office/drawing/2014/main" id="{99A69CEB-F369-4B75-B855-AB770C0DE98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6" name="Text Box 3">
          <a:extLst>
            <a:ext uri="{FF2B5EF4-FFF2-40B4-BE49-F238E27FC236}">
              <a16:creationId xmlns:a16="http://schemas.microsoft.com/office/drawing/2014/main" id="{5A56A335-BFD4-4B4D-8E58-7FDD2E53B9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7" name="Text Box 3">
          <a:extLst>
            <a:ext uri="{FF2B5EF4-FFF2-40B4-BE49-F238E27FC236}">
              <a16:creationId xmlns:a16="http://schemas.microsoft.com/office/drawing/2014/main" id="{21A7F612-D338-4694-999C-0A8A4B4D0BB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8" name="Text Box 3">
          <a:extLst>
            <a:ext uri="{FF2B5EF4-FFF2-40B4-BE49-F238E27FC236}">
              <a16:creationId xmlns:a16="http://schemas.microsoft.com/office/drawing/2014/main" id="{994B85C5-32A9-4133-AC86-91B54063AC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9" name="Text Box 3">
          <a:extLst>
            <a:ext uri="{FF2B5EF4-FFF2-40B4-BE49-F238E27FC236}">
              <a16:creationId xmlns:a16="http://schemas.microsoft.com/office/drawing/2014/main" id="{CF742CE0-56EC-4EB8-AF6A-4916320C09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0" name="Text Box 3">
          <a:extLst>
            <a:ext uri="{FF2B5EF4-FFF2-40B4-BE49-F238E27FC236}">
              <a16:creationId xmlns:a16="http://schemas.microsoft.com/office/drawing/2014/main" id="{B2538BE7-AD35-4C3B-85F8-74534750A75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1" name="Text Box 3">
          <a:extLst>
            <a:ext uri="{FF2B5EF4-FFF2-40B4-BE49-F238E27FC236}">
              <a16:creationId xmlns:a16="http://schemas.microsoft.com/office/drawing/2014/main" id="{7D132C43-A7FB-4594-815E-D7B713778E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2" name="Text Box 3">
          <a:extLst>
            <a:ext uri="{FF2B5EF4-FFF2-40B4-BE49-F238E27FC236}">
              <a16:creationId xmlns:a16="http://schemas.microsoft.com/office/drawing/2014/main" id="{4E30F68E-02DD-471B-8CF1-F8397810EFA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3" name="Text Box 3">
          <a:extLst>
            <a:ext uri="{FF2B5EF4-FFF2-40B4-BE49-F238E27FC236}">
              <a16:creationId xmlns:a16="http://schemas.microsoft.com/office/drawing/2014/main" id="{16CA1B08-448B-4F1D-8609-4771908FC1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4" name="Text Box 3">
          <a:extLst>
            <a:ext uri="{FF2B5EF4-FFF2-40B4-BE49-F238E27FC236}">
              <a16:creationId xmlns:a16="http://schemas.microsoft.com/office/drawing/2014/main" id="{E75BB6AA-C751-4E92-800E-53989089AB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5" name="Text Box 3">
          <a:extLst>
            <a:ext uri="{FF2B5EF4-FFF2-40B4-BE49-F238E27FC236}">
              <a16:creationId xmlns:a16="http://schemas.microsoft.com/office/drawing/2014/main" id="{5C5872D1-0A65-4C7C-A25B-F8FFEF56001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6" name="Text Box 3">
          <a:extLst>
            <a:ext uri="{FF2B5EF4-FFF2-40B4-BE49-F238E27FC236}">
              <a16:creationId xmlns:a16="http://schemas.microsoft.com/office/drawing/2014/main" id="{F8205568-E9C3-4988-8A6E-0849327304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7" name="Text Box 3">
          <a:extLst>
            <a:ext uri="{FF2B5EF4-FFF2-40B4-BE49-F238E27FC236}">
              <a16:creationId xmlns:a16="http://schemas.microsoft.com/office/drawing/2014/main" id="{42A10CFD-696F-4FFE-9393-0AD31EA9FE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8" name="Text Box 3">
          <a:extLst>
            <a:ext uri="{FF2B5EF4-FFF2-40B4-BE49-F238E27FC236}">
              <a16:creationId xmlns:a16="http://schemas.microsoft.com/office/drawing/2014/main" id="{AAF45F94-B056-4FF7-985C-48BFA41125A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9" name="Text Box 3">
          <a:extLst>
            <a:ext uri="{FF2B5EF4-FFF2-40B4-BE49-F238E27FC236}">
              <a16:creationId xmlns:a16="http://schemas.microsoft.com/office/drawing/2014/main" id="{44BA5C4F-2599-4ED7-BD10-687BC630E32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0" name="Text Box 3">
          <a:extLst>
            <a:ext uri="{FF2B5EF4-FFF2-40B4-BE49-F238E27FC236}">
              <a16:creationId xmlns:a16="http://schemas.microsoft.com/office/drawing/2014/main" id="{9BB8E935-7937-4360-AC68-3D9F4CE724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1" name="Text Box 3">
          <a:extLst>
            <a:ext uri="{FF2B5EF4-FFF2-40B4-BE49-F238E27FC236}">
              <a16:creationId xmlns:a16="http://schemas.microsoft.com/office/drawing/2014/main" id="{D08D0C11-45A5-4BD7-BC10-EDFBEA9243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2" name="Text Box 3">
          <a:extLst>
            <a:ext uri="{FF2B5EF4-FFF2-40B4-BE49-F238E27FC236}">
              <a16:creationId xmlns:a16="http://schemas.microsoft.com/office/drawing/2014/main" id="{1FF95D7F-D9EB-49D3-83E8-D3077EBA5E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3" name="Text Box 3">
          <a:extLst>
            <a:ext uri="{FF2B5EF4-FFF2-40B4-BE49-F238E27FC236}">
              <a16:creationId xmlns:a16="http://schemas.microsoft.com/office/drawing/2014/main" id="{A3B1C0A8-3B4D-4E7B-8B59-E7673A624D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4" name="Text Box 3">
          <a:extLst>
            <a:ext uri="{FF2B5EF4-FFF2-40B4-BE49-F238E27FC236}">
              <a16:creationId xmlns:a16="http://schemas.microsoft.com/office/drawing/2014/main" id="{C10C72B9-457C-4164-B699-7E2AFF2BD0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5" name="Text Box 3">
          <a:extLst>
            <a:ext uri="{FF2B5EF4-FFF2-40B4-BE49-F238E27FC236}">
              <a16:creationId xmlns:a16="http://schemas.microsoft.com/office/drawing/2014/main" id="{DBD7E473-A2F7-4BA2-9411-C7487A735ED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6" name="Text Box 3">
          <a:extLst>
            <a:ext uri="{FF2B5EF4-FFF2-40B4-BE49-F238E27FC236}">
              <a16:creationId xmlns:a16="http://schemas.microsoft.com/office/drawing/2014/main" id="{F82047BA-FBB8-400B-8070-1DE14C681D6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7" name="Text Box 3">
          <a:extLst>
            <a:ext uri="{FF2B5EF4-FFF2-40B4-BE49-F238E27FC236}">
              <a16:creationId xmlns:a16="http://schemas.microsoft.com/office/drawing/2014/main" id="{CD621B60-051E-4630-9C22-44EA3A4B869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8" name="Text Box 3">
          <a:extLst>
            <a:ext uri="{FF2B5EF4-FFF2-40B4-BE49-F238E27FC236}">
              <a16:creationId xmlns:a16="http://schemas.microsoft.com/office/drawing/2014/main" id="{B136996B-37CC-4F55-AEF4-23F56A2014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9" name="Text Box 3">
          <a:extLst>
            <a:ext uri="{FF2B5EF4-FFF2-40B4-BE49-F238E27FC236}">
              <a16:creationId xmlns:a16="http://schemas.microsoft.com/office/drawing/2014/main" id="{AB065E8B-1C09-4D54-A0ED-1973F490A03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0" name="Text Box 3">
          <a:extLst>
            <a:ext uri="{FF2B5EF4-FFF2-40B4-BE49-F238E27FC236}">
              <a16:creationId xmlns:a16="http://schemas.microsoft.com/office/drawing/2014/main" id="{D09708FA-1C62-4009-B5AA-7E06A2A28F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1" name="Text Box 3">
          <a:extLst>
            <a:ext uri="{FF2B5EF4-FFF2-40B4-BE49-F238E27FC236}">
              <a16:creationId xmlns:a16="http://schemas.microsoft.com/office/drawing/2014/main" id="{E9AC7832-3087-407B-A3B2-26BF178582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2" name="Text Box 3">
          <a:extLst>
            <a:ext uri="{FF2B5EF4-FFF2-40B4-BE49-F238E27FC236}">
              <a16:creationId xmlns:a16="http://schemas.microsoft.com/office/drawing/2014/main" id="{425880C8-A3FC-48EC-9B25-7D3F504302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3" name="Text Box 3">
          <a:extLst>
            <a:ext uri="{FF2B5EF4-FFF2-40B4-BE49-F238E27FC236}">
              <a16:creationId xmlns:a16="http://schemas.microsoft.com/office/drawing/2014/main" id="{B6B19F21-CDFB-43B4-89D1-9EDFDD8A354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4" name="Text Box 3">
          <a:extLst>
            <a:ext uri="{FF2B5EF4-FFF2-40B4-BE49-F238E27FC236}">
              <a16:creationId xmlns:a16="http://schemas.microsoft.com/office/drawing/2014/main" id="{4FF1AEA3-3E8C-4C08-ACFF-EE425E457A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5" name="Text Box 3">
          <a:extLst>
            <a:ext uri="{FF2B5EF4-FFF2-40B4-BE49-F238E27FC236}">
              <a16:creationId xmlns:a16="http://schemas.microsoft.com/office/drawing/2014/main" id="{3F2EB536-5907-458A-899C-D6D15301F2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6" name="Text Box 3">
          <a:extLst>
            <a:ext uri="{FF2B5EF4-FFF2-40B4-BE49-F238E27FC236}">
              <a16:creationId xmlns:a16="http://schemas.microsoft.com/office/drawing/2014/main" id="{817CB386-B7F4-43FE-B931-C473D53970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07" name="Text Box 3">
          <a:extLst>
            <a:ext uri="{FF2B5EF4-FFF2-40B4-BE49-F238E27FC236}">
              <a16:creationId xmlns:a16="http://schemas.microsoft.com/office/drawing/2014/main" id="{E81297C5-4A6A-46AB-B087-B7E1F134284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08" name="Text Box 3">
          <a:extLst>
            <a:ext uri="{FF2B5EF4-FFF2-40B4-BE49-F238E27FC236}">
              <a16:creationId xmlns:a16="http://schemas.microsoft.com/office/drawing/2014/main" id="{C476D34C-9DBB-4C0D-8F5D-D7C510E4252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9" name="Text Box 3">
          <a:extLst>
            <a:ext uri="{FF2B5EF4-FFF2-40B4-BE49-F238E27FC236}">
              <a16:creationId xmlns:a16="http://schemas.microsoft.com/office/drawing/2014/main" id="{48AE26AD-5C41-4B34-AC7D-74000D89AD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0" name="Text Box 3">
          <a:extLst>
            <a:ext uri="{FF2B5EF4-FFF2-40B4-BE49-F238E27FC236}">
              <a16:creationId xmlns:a16="http://schemas.microsoft.com/office/drawing/2014/main" id="{E9B39BDF-25AA-413F-BC68-D2251B39C3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1" name="Text Box 3">
          <a:extLst>
            <a:ext uri="{FF2B5EF4-FFF2-40B4-BE49-F238E27FC236}">
              <a16:creationId xmlns:a16="http://schemas.microsoft.com/office/drawing/2014/main" id="{0DA9CEEB-713B-41BD-951F-58B05B657C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2" name="Text Box 3">
          <a:extLst>
            <a:ext uri="{FF2B5EF4-FFF2-40B4-BE49-F238E27FC236}">
              <a16:creationId xmlns:a16="http://schemas.microsoft.com/office/drawing/2014/main" id="{2DE2B798-9E91-4D5F-A1E9-AEC1E1734D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3" name="Text Box 3">
          <a:extLst>
            <a:ext uri="{FF2B5EF4-FFF2-40B4-BE49-F238E27FC236}">
              <a16:creationId xmlns:a16="http://schemas.microsoft.com/office/drawing/2014/main" id="{F9EDC405-1179-447E-B45B-A493D0CEAA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4" name="Text Box 3">
          <a:extLst>
            <a:ext uri="{FF2B5EF4-FFF2-40B4-BE49-F238E27FC236}">
              <a16:creationId xmlns:a16="http://schemas.microsoft.com/office/drawing/2014/main" id="{628F216D-FFC4-4D44-B2F3-93B7B367636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5" name="Text Box 3">
          <a:extLst>
            <a:ext uri="{FF2B5EF4-FFF2-40B4-BE49-F238E27FC236}">
              <a16:creationId xmlns:a16="http://schemas.microsoft.com/office/drawing/2014/main" id="{74F677C0-EA1D-43C0-AF73-11534E693A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6" name="Text Box 3">
          <a:extLst>
            <a:ext uri="{FF2B5EF4-FFF2-40B4-BE49-F238E27FC236}">
              <a16:creationId xmlns:a16="http://schemas.microsoft.com/office/drawing/2014/main" id="{24A3BDA5-59A1-4587-AFF6-029A0A96E6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7" name="Text Box 3">
          <a:extLst>
            <a:ext uri="{FF2B5EF4-FFF2-40B4-BE49-F238E27FC236}">
              <a16:creationId xmlns:a16="http://schemas.microsoft.com/office/drawing/2014/main" id="{64CAC8B2-728A-4A19-A705-B05C6EF1FF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8" name="Text Box 3">
          <a:extLst>
            <a:ext uri="{FF2B5EF4-FFF2-40B4-BE49-F238E27FC236}">
              <a16:creationId xmlns:a16="http://schemas.microsoft.com/office/drawing/2014/main" id="{0768AF07-1D92-4750-AB85-D1DA211691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9" name="Text Box 3">
          <a:extLst>
            <a:ext uri="{FF2B5EF4-FFF2-40B4-BE49-F238E27FC236}">
              <a16:creationId xmlns:a16="http://schemas.microsoft.com/office/drawing/2014/main" id="{AF08795C-79D6-4C3A-BB2E-37DB1AB4DF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0" name="Text Box 3">
          <a:extLst>
            <a:ext uri="{FF2B5EF4-FFF2-40B4-BE49-F238E27FC236}">
              <a16:creationId xmlns:a16="http://schemas.microsoft.com/office/drawing/2014/main" id="{CDA18353-2216-47D9-B635-501707C37F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1" name="Text Box 3">
          <a:extLst>
            <a:ext uri="{FF2B5EF4-FFF2-40B4-BE49-F238E27FC236}">
              <a16:creationId xmlns:a16="http://schemas.microsoft.com/office/drawing/2014/main" id="{A74DD14A-78B6-477A-9177-95C36C5B15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2" name="Text Box 3">
          <a:extLst>
            <a:ext uri="{FF2B5EF4-FFF2-40B4-BE49-F238E27FC236}">
              <a16:creationId xmlns:a16="http://schemas.microsoft.com/office/drawing/2014/main" id="{FD4ED0BB-2BE9-48DC-B858-644598B1CA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3" name="Text Box 3">
          <a:extLst>
            <a:ext uri="{FF2B5EF4-FFF2-40B4-BE49-F238E27FC236}">
              <a16:creationId xmlns:a16="http://schemas.microsoft.com/office/drawing/2014/main" id="{F61011B6-B709-4998-9D96-6200017EE57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4" name="Text Box 3">
          <a:extLst>
            <a:ext uri="{FF2B5EF4-FFF2-40B4-BE49-F238E27FC236}">
              <a16:creationId xmlns:a16="http://schemas.microsoft.com/office/drawing/2014/main" id="{90CCD557-5B8C-4B1B-ACE0-AE8E2EEF5D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5" name="Text Box 3">
          <a:extLst>
            <a:ext uri="{FF2B5EF4-FFF2-40B4-BE49-F238E27FC236}">
              <a16:creationId xmlns:a16="http://schemas.microsoft.com/office/drawing/2014/main" id="{D182565B-4DF2-417F-AA1E-C9BAF2C6BB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6" name="Text Box 3">
          <a:extLst>
            <a:ext uri="{FF2B5EF4-FFF2-40B4-BE49-F238E27FC236}">
              <a16:creationId xmlns:a16="http://schemas.microsoft.com/office/drawing/2014/main" id="{A6D06C88-E190-4ABD-B842-84DA76FC9E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7" name="Text Box 3">
          <a:extLst>
            <a:ext uri="{FF2B5EF4-FFF2-40B4-BE49-F238E27FC236}">
              <a16:creationId xmlns:a16="http://schemas.microsoft.com/office/drawing/2014/main" id="{09CBBB8B-1CA5-44E6-9A41-34CA77E883D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8" name="Text Box 3">
          <a:extLst>
            <a:ext uri="{FF2B5EF4-FFF2-40B4-BE49-F238E27FC236}">
              <a16:creationId xmlns:a16="http://schemas.microsoft.com/office/drawing/2014/main" id="{E4E4B34C-860B-4A8B-B32E-CBD8F1173BF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9" name="Text Box 3">
          <a:extLst>
            <a:ext uri="{FF2B5EF4-FFF2-40B4-BE49-F238E27FC236}">
              <a16:creationId xmlns:a16="http://schemas.microsoft.com/office/drawing/2014/main" id="{D43C2CB1-50E9-4D0E-A1F5-1E9428D9D9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0" name="Text Box 3">
          <a:extLst>
            <a:ext uri="{FF2B5EF4-FFF2-40B4-BE49-F238E27FC236}">
              <a16:creationId xmlns:a16="http://schemas.microsoft.com/office/drawing/2014/main" id="{F68D24CA-F51A-43AE-AD20-2E2918E89D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1" name="Text Box 3">
          <a:extLst>
            <a:ext uri="{FF2B5EF4-FFF2-40B4-BE49-F238E27FC236}">
              <a16:creationId xmlns:a16="http://schemas.microsoft.com/office/drawing/2014/main" id="{0875F60B-27FE-40EF-A211-9B4D4D1AF9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2" name="Text Box 3">
          <a:extLst>
            <a:ext uri="{FF2B5EF4-FFF2-40B4-BE49-F238E27FC236}">
              <a16:creationId xmlns:a16="http://schemas.microsoft.com/office/drawing/2014/main" id="{EBE171CB-00FD-47C3-887F-9FE9D923DA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3" name="Text Box 3">
          <a:extLst>
            <a:ext uri="{FF2B5EF4-FFF2-40B4-BE49-F238E27FC236}">
              <a16:creationId xmlns:a16="http://schemas.microsoft.com/office/drawing/2014/main" id="{B82DD2CF-763C-4CE6-A94D-FCA4BC1B0E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4" name="Text Box 3">
          <a:extLst>
            <a:ext uri="{FF2B5EF4-FFF2-40B4-BE49-F238E27FC236}">
              <a16:creationId xmlns:a16="http://schemas.microsoft.com/office/drawing/2014/main" id="{FF2253BF-4CB7-45DE-99CD-F120A35550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5" name="Text Box 3">
          <a:extLst>
            <a:ext uri="{FF2B5EF4-FFF2-40B4-BE49-F238E27FC236}">
              <a16:creationId xmlns:a16="http://schemas.microsoft.com/office/drawing/2014/main" id="{42187497-B14A-4316-AC17-73C532F887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6" name="Text Box 3">
          <a:extLst>
            <a:ext uri="{FF2B5EF4-FFF2-40B4-BE49-F238E27FC236}">
              <a16:creationId xmlns:a16="http://schemas.microsoft.com/office/drawing/2014/main" id="{0C809A72-0EE0-41E9-8700-9504D0022D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7" name="Text Box 3">
          <a:extLst>
            <a:ext uri="{FF2B5EF4-FFF2-40B4-BE49-F238E27FC236}">
              <a16:creationId xmlns:a16="http://schemas.microsoft.com/office/drawing/2014/main" id="{F40604B8-76FE-4BB6-A20D-83BCAF85A3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8" name="Text Box 3">
          <a:extLst>
            <a:ext uri="{FF2B5EF4-FFF2-40B4-BE49-F238E27FC236}">
              <a16:creationId xmlns:a16="http://schemas.microsoft.com/office/drawing/2014/main" id="{0531B8B5-E8BF-4775-9C58-56966D5565E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9" name="Text Box 3">
          <a:extLst>
            <a:ext uri="{FF2B5EF4-FFF2-40B4-BE49-F238E27FC236}">
              <a16:creationId xmlns:a16="http://schemas.microsoft.com/office/drawing/2014/main" id="{40DD215E-F272-489C-9A8E-95D5833039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0" name="Text Box 3">
          <a:extLst>
            <a:ext uri="{FF2B5EF4-FFF2-40B4-BE49-F238E27FC236}">
              <a16:creationId xmlns:a16="http://schemas.microsoft.com/office/drawing/2014/main" id="{74A73977-C056-4DBE-BE31-FAD55E1D187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41" name="Text Box 3">
          <a:extLst>
            <a:ext uri="{FF2B5EF4-FFF2-40B4-BE49-F238E27FC236}">
              <a16:creationId xmlns:a16="http://schemas.microsoft.com/office/drawing/2014/main" id="{122AC70E-5181-4885-92B5-A80D41813624}"/>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42" name="Text Box 3">
          <a:extLst>
            <a:ext uri="{FF2B5EF4-FFF2-40B4-BE49-F238E27FC236}">
              <a16:creationId xmlns:a16="http://schemas.microsoft.com/office/drawing/2014/main" id="{A2CDB2DD-3BD9-49D9-BB9E-F2BB09F6ED28}"/>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3" name="Text Box 3">
          <a:extLst>
            <a:ext uri="{FF2B5EF4-FFF2-40B4-BE49-F238E27FC236}">
              <a16:creationId xmlns:a16="http://schemas.microsoft.com/office/drawing/2014/main" id="{7CF15DEB-6D76-4C3C-83EF-B0EB351A3A6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4" name="Text Box 3">
          <a:extLst>
            <a:ext uri="{FF2B5EF4-FFF2-40B4-BE49-F238E27FC236}">
              <a16:creationId xmlns:a16="http://schemas.microsoft.com/office/drawing/2014/main" id="{C35C5918-657B-495E-9BEF-C026B702680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5" name="Text Box 3">
          <a:extLst>
            <a:ext uri="{FF2B5EF4-FFF2-40B4-BE49-F238E27FC236}">
              <a16:creationId xmlns:a16="http://schemas.microsoft.com/office/drawing/2014/main" id="{42A60C57-474B-4E5F-9766-A51D01E548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6" name="Text Box 3">
          <a:extLst>
            <a:ext uri="{FF2B5EF4-FFF2-40B4-BE49-F238E27FC236}">
              <a16:creationId xmlns:a16="http://schemas.microsoft.com/office/drawing/2014/main" id="{8E8C0DF1-47AE-4FA2-A2E6-F5CA75A2FAF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7" name="Text Box 3">
          <a:extLst>
            <a:ext uri="{FF2B5EF4-FFF2-40B4-BE49-F238E27FC236}">
              <a16:creationId xmlns:a16="http://schemas.microsoft.com/office/drawing/2014/main" id="{D909AD73-8CF5-4046-8A1B-462032BEB1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8" name="Text Box 3">
          <a:extLst>
            <a:ext uri="{FF2B5EF4-FFF2-40B4-BE49-F238E27FC236}">
              <a16:creationId xmlns:a16="http://schemas.microsoft.com/office/drawing/2014/main" id="{5DABE22E-52D0-47A9-8025-E6E42146F6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9" name="Text Box 3">
          <a:extLst>
            <a:ext uri="{FF2B5EF4-FFF2-40B4-BE49-F238E27FC236}">
              <a16:creationId xmlns:a16="http://schemas.microsoft.com/office/drawing/2014/main" id="{B7FE3B9E-75D1-4E8B-B3FD-B9BCC447BC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0" name="Text Box 3">
          <a:extLst>
            <a:ext uri="{FF2B5EF4-FFF2-40B4-BE49-F238E27FC236}">
              <a16:creationId xmlns:a16="http://schemas.microsoft.com/office/drawing/2014/main" id="{525A780D-5A71-4696-A6DC-90470110B2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1" name="Text Box 3">
          <a:extLst>
            <a:ext uri="{FF2B5EF4-FFF2-40B4-BE49-F238E27FC236}">
              <a16:creationId xmlns:a16="http://schemas.microsoft.com/office/drawing/2014/main" id="{B4C238C1-52A1-4B63-B848-4C45AEF185F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2" name="Text Box 3">
          <a:extLst>
            <a:ext uri="{FF2B5EF4-FFF2-40B4-BE49-F238E27FC236}">
              <a16:creationId xmlns:a16="http://schemas.microsoft.com/office/drawing/2014/main" id="{3B2AF042-D9E9-4676-9C58-4A9B73AE791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3" name="Text Box 3">
          <a:extLst>
            <a:ext uri="{FF2B5EF4-FFF2-40B4-BE49-F238E27FC236}">
              <a16:creationId xmlns:a16="http://schemas.microsoft.com/office/drawing/2014/main" id="{27D57834-281D-41BC-B6D5-45579564C3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4" name="Text Box 3">
          <a:extLst>
            <a:ext uri="{FF2B5EF4-FFF2-40B4-BE49-F238E27FC236}">
              <a16:creationId xmlns:a16="http://schemas.microsoft.com/office/drawing/2014/main" id="{556090BC-8A9A-463D-B51D-23E1417E58F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5" name="Text Box 3">
          <a:extLst>
            <a:ext uri="{FF2B5EF4-FFF2-40B4-BE49-F238E27FC236}">
              <a16:creationId xmlns:a16="http://schemas.microsoft.com/office/drawing/2014/main" id="{CDC586B9-7442-4DC6-B38E-11AC1043F7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6" name="Text Box 3">
          <a:extLst>
            <a:ext uri="{FF2B5EF4-FFF2-40B4-BE49-F238E27FC236}">
              <a16:creationId xmlns:a16="http://schemas.microsoft.com/office/drawing/2014/main" id="{92B4887A-62B3-458B-8EA4-668C258A3E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7" name="Text Box 3">
          <a:extLst>
            <a:ext uri="{FF2B5EF4-FFF2-40B4-BE49-F238E27FC236}">
              <a16:creationId xmlns:a16="http://schemas.microsoft.com/office/drawing/2014/main" id="{806402CC-C5AF-473F-84C4-604DC7BB68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8" name="Text Box 3">
          <a:extLst>
            <a:ext uri="{FF2B5EF4-FFF2-40B4-BE49-F238E27FC236}">
              <a16:creationId xmlns:a16="http://schemas.microsoft.com/office/drawing/2014/main" id="{81BA7488-657B-4532-8DB5-74828CE39C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9" name="Text Box 3">
          <a:extLst>
            <a:ext uri="{FF2B5EF4-FFF2-40B4-BE49-F238E27FC236}">
              <a16:creationId xmlns:a16="http://schemas.microsoft.com/office/drawing/2014/main" id="{08A79421-6BC8-4140-998A-7C9329EDF7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0" name="Text Box 3">
          <a:extLst>
            <a:ext uri="{FF2B5EF4-FFF2-40B4-BE49-F238E27FC236}">
              <a16:creationId xmlns:a16="http://schemas.microsoft.com/office/drawing/2014/main" id="{E91B219D-C025-46FE-B729-E7215C9D40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1" name="Text Box 3">
          <a:extLst>
            <a:ext uri="{FF2B5EF4-FFF2-40B4-BE49-F238E27FC236}">
              <a16:creationId xmlns:a16="http://schemas.microsoft.com/office/drawing/2014/main" id="{5CE4F1AD-7BDA-4190-B1F3-202636C16F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2" name="Text Box 3">
          <a:extLst>
            <a:ext uri="{FF2B5EF4-FFF2-40B4-BE49-F238E27FC236}">
              <a16:creationId xmlns:a16="http://schemas.microsoft.com/office/drawing/2014/main" id="{4C06846D-6315-4AE7-9878-39A8BF5D4E6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3" name="Text Box 3">
          <a:extLst>
            <a:ext uri="{FF2B5EF4-FFF2-40B4-BE49-F238E27FC236}">
              <a16:creationId xmlns:a16="http://schemas.microsoft.com/office/drawing/2014/main" id="{0928FA16-835F-4FF8-8455-E1478B18EC4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4" name="Text Box 3">
          <a:extLst>
            <a:ext uri="{FF2B5EF4-FFF2-40B4-BE49-F238E27FC236}">
              <a16:creationId xmlns:a16="http://schemas.microsoft.com/office/drawing/2014/main" id="{4842712E-59DB-4EB4-84D1-FCBA3CAD18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5" name="Text Box 3">
          <a:extLst>
            <a:ext uri="{FF2B5EF4-FFF2-40B4-BE49-F238E27FC236}">
              <a16:creationId xmlns:a16="http://schemas.microsoft.com/office/drawing/2014/main" id="{FF000C8E-E250-42A6-9DCB-89C53950D9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6" name="Text Box 3">
          <a:extLst>
            <a:ext uri="{FF2B5EF4-FFF2-40B4-BE49-F238E27FC236}">
              <a16:creationId xmlns:a16="http://schemas.microsoft.com/office/drawing/2014/main" id="{D74533FB-D15D-4A17-80ED-780F1D1390A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7" name="Text Box 3">
          <a:extLst>
            <a:ext uri="{FF2B5EF4-FFF2-40B4-BE49-F238E27FC236}">
              <a16:creationId xmlns:a16="http://schemas.microsoft.com/office/drawing/2014/main" id="{0AFBFACB-8874-4129-BA5B-30D64D5A1B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8" name="Text Box 3">
          <a:extLst>
            <a:ext uri="{FF2B5EF4-FFF2-40B4-BE49-F238E27FC236}">
              <a16:creationId xmlns:a16="http://schemas.microsoft.com/office/drawing/2014/main" id="{F723FA0E-B7A8-423C-8345-4E9ED1CDA3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9" name="Text Box 3">
          <a:extLst>
            <a:ext uri="{FF2B5EF4-FFF2-40B4-BE49-F238E27FC236}">
              <a16:creationId xmlns:a16="http://schemas.microsoft.com/office/drawing/2014/main" id="{AF3FC619-F686-4AB9-BC73-60C17F060D5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0" name="Text Box 3">
          <a:extLst>
            <a:ext uri="{FF2B5EF4-FFF2-40B4-BE49-F238E27FC236}">
              <a16:creationId xmlns:a16="http://schemas.microsoft.com/office/drawing/2014/main" id="{43CADA74-22DF-49DD-A5EC-4A4A0062C6D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1" name="Text Box 3">
          <a:extLst>
            <a:ext uri="{FF2B5EF4-FFF2-40B4-BE49-F238E27FC236}">
              <a16:creationId xmlns:a16="http://schemas.microsoft.com/office/drawing/2014/main" id="{F5204F02-52E7-4C28-9D94-EAF66BCCA3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2" name="Text Box 3">
          <a:extLst>
            <a:ext uri="{FF2B5EF4-FFF2-40B4-BE49-F238E27FC236}">
              <a16:creationId xmlns:a16="http://schemas.microsoft.com/office/drawing/2014/main" id="{2228B647-58E3-4B77-B559-6635A41EE1E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3" name="Text Box 3">
          <a:extLst>
            <a:ext uri="{FF2B5EF4-FFF2-40B4-BE49-F238E27FC236}">
              <a16:creationId xmlns:a16="http://schemas.microsoft.com/office/drawing/2014/main" id="{569262FB-0C88-4910-BA4F-4492A71851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4" name="Text Box 3">
          <a:extLst>
            <a:ext uri="{FF2B5EF4-FFF2-40B4-BE49-F238E27FC236}">
              <a16:creationId xmlns:a16="http://schemas.microsoft.com/office/drawing/2014/main" id="{45253689-4239-4D07-8242-F07C96BD1C5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75" name="Text Box 3">
          <a:extLst>
            <a:ext uri="{FF2B5EF4-FFF2-40B4-BE49-F238E27FC236}">
              <a16:creationId xmlns:a16="http://schemas.microsoft.com/office/drawing/2014/main" id="{A1202770-9FDE-4C6E-AD5B-B00457777CA0}"/>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76" name="Text Box 3">
          <a:extLst>
            <a:ext uri="{FF2B5EF4-FFF2-40B4-BE49-F238E27FC236}">
              <a16:creationId xmlns:a16="http://schemas.microsoft.com/office/drawing/2014/main" id="{705A76E8-1009-442D-A609-288D895AF08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7" name="Text Box 3">
          <a:extLst>
            <a:ext uri="{FF2B5EF4-FFF2-40B4-BE49-F238E27FC236}">
              <a16:creationId xmlns:a16="http://schemas.microsoft.com/office/drawing/2014/main" id="{99944546-F5E8-48FB-85FF-C1AC71880D9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8" name="Text Box 3">
          <a:extLst>
            <a:ext uri="{FF2B5EF4-FFF2-40B4-BE49-F238E27FC236}">
              <a16:creationId xmlns:a16="http://schemas.microsoft.com/office/drawing/2014/main" id="{7164EA1E-CFC0-4248-8B9A-144E66D6C5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9" name="Text Box 3">
          <a:extLst>
            <a:ext uri="{FF2B5EF4-FFF2-40B4-BE49-F238E27FC236}">
              <a16:creationId xmlns:a16="http://schemas.microsoft.com/office/drawing/2014/main" id="{339F1B39-A059-432C-BC4A-590A17C0A4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0" name="Text Box 3">
          <a:extLst>
            <a:ext uri="{FF2B5EF4-FFF2-40B4-BE49-F238E27FC236}">
              <a16:creationId xmlns:a16="http://schemas.microsoft.com/office/drawing/2014/main" id="{02BCB5F2-A012-4C71-AA53-4DD863ABC52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1" name="Text Box 3">
          <a:extLst>
            <a:ext uri="{FF2B5EF4-FFF2-40B4-BE49-F238E27FC236}">
              <a16:creationId xmlns:a16="http://schemas.microsoft.com/office/drawing/2014/main" id="{75FB23B3-417E-4598-AF99-4900FE3205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2" name="Text Box 3">
          <a:extLst>
            <a:ext uri="{FF2B5EF4-FFF2-40B4-BE49-F238E27FC236}">
              <a16:creationId xmlns:a16="http://schemas.microsoft.com/office/drawing/2014/main" id="{59EBDBD8-0679-4021-B548-95341A1CD6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3" name="Text Box 3">
          <a:extLst>
            <a:ext uri="{FF2B5EF4-FFF2-40B4-BE49-F238E27FC236}">
              <a16:creationId xmlns:a16="http://schemas.microsoft.com/office/drawing/2014/main" id="{72C61020-1A14-4549-B4A8-87820E77CD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4" name="Text Box 3">
          <a:extLst>
            <a:ext uri="{FF2B5EF4-FFF2-40B4-BE49-F238E27FC236}">
              <a16:creationId xmlns:a16="http://schemas.microsoft.com/office/drawing/2014/main" id="{007BE170-C162-4F5F-98D9-75F72A6DB2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5" name="Text Box 3">
          <a:extLst>
            <a:ext uri="{FF2B5EF4-FFF2-40B4-BE49-F238E27FC236}">
              <a16:creationId xmlns:a16="http://schemas.microsoft.com/office/drawing/2014/main" id="{EACCB801-F86E-4726-88FD-617595A0A33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6" name="Text Box 3">
          <a:extLst>
            <a:ext uri="{FF2B5EF4-FFF2-40B4-BE49-F238E27FC236}">
              <a16:creationId xmlns:a16="http://schemas.microsoft.com/office/drawing/2014/main" id="{8082C075-C6F5-44BC-BD44-F93480D7DE9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7" name="Text Box 3">
          <a:extLst>
            <a:ext uri="{FF2B5EF4-FFF2-40B4-BE49-F238E27FC236}">
              <a16:creationId xmlns:a16="http://schemas.microsoft.com/office/drawing/2014/main" id="{5D7B1383-F2C7-41C6-B65B-9C9C6532E1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8" name="Text Box 3">
          <a:extLst>
            <a:ext uri="{FF2B5EF4-FFF2-40B4-BE49-F238E27FC236}">
              <a16:creationId xmlns:a16="http://schemas.microsoft.com/office/drawing/2014/main" id="{F3C94C02-BDE9-42E0-B95D-E9078D1ABEB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9" name="Text Box 3">
          <a:extLst>
            <a:ext uri="{FF2B5EF4-FFF2-40B4-BE49-F238E27FC236}">
              <a16:creationId xmlns:a16="http://schemas.microsoft.com/office/drawing/2014/main" id="{05CF2B3D-CF64-450B-94E7-468A24D561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0" name="Text Box 3">
          <a:extLst>
            <a:ext uri="{FF2B5EF4-FFF2-40B4-BE49-F238E27FC236}">
              <a16:creationId xmlns:a16="http://schemas.microsoft.com/office/drawing/2014/main" id="{9509130D-3DF5-44CA-BE31-D35291BDFF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1" name="Text Box 3">
          <a:extLst>
            <a:ext uri="{FF2B5EF4-FFF2-40B4-BE49-F238E27FC236}">
              <a16:creationId xmlns:a16="http://schemas.microsoft.com/office/drawing/2014/main" id="{DF52588C-A616-4A75-8D8C-BCC4AADAA39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2" name="Text Box 3">
          <a:extLst>
            <a:ext uri="{FF2B5EF4-FFF2-40B4-BE49-F238E27FC236}">
              <a16:creationId xmlns:a16="http://schemas.microsoft.com/office/drawing/2014/main" id="{DEE0CD50-AA6C-44AA-8EFA-4AFD9261F36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3" name="Text Box 3">
          <a:extLst>
            <a:ext uri="{FF2B5EF4-FFF2-40B4-BE49-F238E27FC236}">
              <a16:creationId xmlns:a16="http://schemas.microsoft.com/office/drawing/2014/main" id="{C3738946-5EF5-4437-AAC3-C757B8F1BD7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4" name="Text Box 3">
          <a:extLst>
            <a:ext uri="{FF2B5EF4-FFF2-40B4-BE49-F238E27FC236}">
              <a16:creationId xmlns:a16="http://schemas.microsoft.com/office/drawing/2014/main" id="{E1B54BF9-2CBF-474A-8147-FEB6446E672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5" name="Text Box 3">
          <a:extLst>
            <a:ext uri="{FF2B5EF4-FFF2-40B4-BE49-F238E27FC236}">
              <a16:creationId xmlns:a16="http://schemas.microsoft.com/office/drawing/2014/main" id="{183196FA-1B37-4C75-9053-05B94F23C8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6" name="Text Box 3">
          <a:extLst>
            <a:ext uri="{FF2B5EF4-FFF2-40B4-BE49-F238E27FC236}">
              <a16:creationId xmlns:a16="http://schemas.microsoft.com/office/drawing/2014/main" id="{D04B4393-83E3-438A-9327-D2C8216FC5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7" name="Text Box 3">
          <a:extLst>
            <a:ext uri="{FF2B5EF4-FFF2-40B4-BE49-F238E27FC236}">
              <a16:creationId xmlns:a16="http://schemas.microsoft.com/office/drawing/2014/main" id="{B700695C-22B6-4FE5-BBD2-5AB72E623F8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8" name="Text Box 3">
          <a:extLst>
            <a:ext uri="{FF2B5EF4-FFF2-40B4-BE49-F238E27FC236}">
              <a16:creationId xmlns:a16="http://schemas.microsoft.com/office/drawing/2014/main" id="{AE01C57E-F5AF-4A2C-907F-1FC6CA7BDA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9" name="Text Box 3">
          <a:extLst>
            <a:ext uri="{FF2B5EF4-FFF2-40B4-BE49-F238E27FC236}">
              <a16:creationId xmlns:a16="http://schemas.microsoft.com/office/drawing/2014/main" id="{F592FC19-98A9-41E0-AFE3-1A944178857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0" name="Text Box 3">
          <a:extLst>
            <a:ext uri="{FF2B5EF4-FFF2-40B4-BE49-F238E27FC236}">
              <a16:creationId xmlns:a16="http://schemas.microsoft.com/office/drawing/2014/main" id="{DF633AC3-71C4-4487-A6A7-AC8651D1C3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1" name="Text Box 3">
          <a:extLst>
            <a:ext uri="{FF2B5EF4-FFF2-40B4-BE49-F238E27FC236}">
              <a16:creationId xmlns:a16="http://schemas.microsoft.com/office/drawing/2014/main" id="{EC0269B1-159B-4444-9FDE-822E79D564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2" name="Text Box 3">
          <a:extLst>
            <a:ext uri="{FF2B5EF4-FFF2-40B4-BE49-F238E27FC236}">
              <a16:creationId xmlns:a16="http://schemas.microsoft.com/office/drawing/2014/main" id="{2C31EABC-017D-493F-BBCD-15AD1F36C1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3" name="Text Box 3">
          <a:extLst>
            <a:ext uri="{FF2B5EF4-FFF2-40B4-BE49-F238E27FC236}">
              <a16:creationId xmlns:a16="http://schemas.microsoft.com/office/drawing/2014/main" id="{DB5A9A78-85B3-4448-A6E1-615ABB5F63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4" name="Text Box 3">
          <a:extLst>
            <a:ext uri="{FF2B5EF4-FFF2-40B4-BE49-F238E27FC236}">
              <a16:creationId xmlns:a16="http://schemas.microsoft.com/office/drawing/2014/main" id="{3B4C0B04-3F78-40F5-92A3-6C30BF51F8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5" name="Text Box 3">
          <a:extLst>
            <a:ext uri="{FF2B5EF4-FFF2-40B4-BE49-F238E27FC236}">
              <a16:creationId xmlns:a16="http://schemas.microsoft.com/office/drawing/2014/main" id="{AFC87020-A9CB-42A8-9110-6304C2E36B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6" name="Text Box 3">
          <a:extLst>
            <a:ext uri="{FF2B5EF4-FFF2-40B4-BE49-F238E27FC236}">
              <a16:creationId xmlns:a16="http://schemas.microsoft.com/office/drawing/2014/main" id="{9F4C776B-41D1-4F18-96BD-8A09DDBC64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7" name="Text Box 3">
          <a:extLst>
            <a:ext uri="{FF2B5EF4-FFF2-40B4-BE49-F238E27FC236}">
              <a16:creationId xmlns:a16="http://schemas.microsoft.com/office/drawing/2014/main" id="{87B5B3BA-652A-4722-911D-15AD53E4F5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8" name="Text Box 3">
          <a:extLst>
            <a:ext uri="{FF2B5EF4-FFF2-40B4-BE49-F238E27FC236}">
              <a16:creationId xmlns:a16="http://schemas.microsoft.com/office/drawing/2014/main" id="{227CC429-5A86-4507-8FF4-BC40DD79531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509" name="Text Box 3">
          <a:extLst>
            <a:ext uri="{FF2B5EF4-FFF2-40B4-BE49-F238E27FC236}">
              <a16:creationId xmlns:a16="http://schemas.microsoft.com/office/drawing/2014/main" id="{6C58661F-E515-4A48-8748-5C35E7273648}"/>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510" name="Text Box 3">
          <a:extLst>
            <a:ext uri="{FF2B5EF4-FFF2-40B4-BE49-F238E27FC236}">
              <a16:creationId xmlns:a16="http://schemas.microsoft.com/office/drawing/2014/main" id="{3896F713-C9EC-4747-BC31-41A74C89F8CB}"/>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1" name="Text Box 3">
          <a:extLst>
            <a:ext uri="{FF2B5EF4-FFF2-40B4-BE49-F238E27FC236}">
              <a16:creationId xmlns:a16="http://schemas.microsoft.com/office/drawing/2014/main" id="{265FE1B8-5DA2-49FE-BAFB-AA7147D798B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2" name="Text Box 3">
          <a:extLst>
            <a:ext uri="{FF2B5EF4-FFF2-40B4-BE49-F238E27FC236}">
              <a16:creationId xmlns:a16="http://schemas.microsoft.com/office/drawing/2014/main" id="{B6AFF220-47CF-432B-8C25-99AFA93329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3" name="Text Box 3">
          <a:extLst>
            <a:ext uri="{FF2B5EF4-FFF2-40B4-BE49-F238E27FC236}">
              <a16:creationId xmlns:a16="http://schemas.microsoft.com/office/drawing/2014/main" id="{2EE1F483-DA1F-4B63-A4A2-00CD8C98F7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4" name="Text Box 3">
          <a:extLst>
            <a:ext uri="{FF2B5EF4-FFF2-40B4-BE49-F238E27FC236}">
              <a16:creationId xmlns:a16="http://schemas.microsoft.com/office/drawing/2014/main" id="{5D0FA02C-1FBB-4D93-9F2C-E3EAA61CDB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5" name="Text Box 3">
          <a:extLst>
            <a:ext uri="{FF2B5EF4-FFF2-40B4-BE49-F238E27FC236}">
              <a16:creationId xmlns:a16="http://schemas.microsoft.com/office/drawing/2014/main" id="{E7D1E7C7-A2AB-41BA-AC5F-57954FBF39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6" name="Text Box 3">
          <a:extLst>
            <a:ext uri="{FF2B5EF4-FFF2-40B4-BE49-F238E27FC236}">
              <a16:creationId xmlns:a16="http://schemas.microsoft.com/office/drawing/2014/main" id="{588E9E86-8799-4C53-9B33-2B98E13F3B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7" name="Text Box 3">
          <a:extLst>
            <a:ext uri="{FF2B5EF4-FFF2-40B4-BE49-F238E27FC236}">
              <a16:creationId xmlns:a16="http://schemas.microsoft.com/office/drawing/2014/main" id="{8BCB37DC-71EF-4E7B-BC08-FBA757A6E4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8" name="Text Box 3">
          <a:extLst>
            <a:ext uri="{FF2B5EF4-FFF2-40B4-BE49-F238E27FC236}">
              <a16:creationId xmlns:a16="http://schemas.microsoft.com/office/drawing/2014/main" id="{A57D10DE-88A1-438F-A55D-0C0CEBA9FF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9" name="Text Box 3">
          <a:extLst>
            <a:ext uri="{FF2B5EF4-FFF2-40B4-BE49-F238E27FC236}">
              <a16:creationId xmlns:a16="http://schemas.microsoft.com/office/drawing/2014/main" id="{EE242AFD-2AAB-4AEB-A397-1F37B32D4D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0" name="Text Box 3">
          <a:extLst>
            <a:ext uri="{FF2B5EF4-FFF2-40B4-BE49-F238E27FC236}">
              <a16:creationId xmlns:a16="http://schemas.microsoft.com/office/drawing/2014/main" id="{B1012876-4257-4A18-A0F0-4EC6067E9C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1" name="Text Box 3">
          <a:extLst>
            <a:ext uri="{FF2B5EF4-FFF2-40B4-BE49-F238E27FC236}">
              <a16:creationId xmlns:a16="http://schemas.microsoft.com/office/drawing/2014/main" id="{C5B881AE-6FBB-4628-B721-07935F71DC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2" name="Text Box 3">
          <a:extLst>
            <a:ext uri="{FF2B5EF4-FFF2-40B4-BE49-F238E27FC236}">
              <a16:creationId xmlns:a16="http://schemas.microsoft.com/office/drawing/2014/main" id="{22623933-3633-4AFC-937E-5E7A7C1DC7A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3" name="Text Box 3">
          <a:extLst>
            <a:ext uri="{FF2B5EF4-FFF2-40B4-BE49-F238E27FC236}">
              <a16:creationId xmlns:a16="http://schemas.microsoft.com/office/drawing/2014/main" id="{95E8B95D-E84C-4D84-BFCF-E0078E53D4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4" name="Text Box 3">
          <a:extLst>
            <a:ext uri="{FF2B5EF4-FFF2-40B4-BE49-F238E27FC236}">
              <a16:creationId xmlns:a16="http://schemas.microsoft.com/office/drawing/2014/main" id="{18E319E5-AD3C-4741-8C09-2B2566B065F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5" name="Text Box 3">
          <a:extLst>
            <a:ext uri="{FF2B5EF4-FFF2-40B4-BE49-F238E27FC236}">
              <a16:creationId xmlns:a16="http://schemas.microsoft.com/office/drawing/2014/main" id="{1CC04A34-667A-4DF2-83BD-F1543390C6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6" name="Text Box 3">
          <a:extLst>
            <a:ext uri="{FF2B5EF4-FFF2-40B4-BE49-F238E27FC236}">
              <a16:creationId xmlns:a16="http://schemas.microsoft.com/office/drawing/2014/main" id="{E01E2968-DE68-4873-821C-C185D1F8EE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7" name="Text Box 3">
          <a:extLst>
            <a:ext uri="{FF2B5EF4-FFF2-40B4-BE49-F238E27FC236}">
              <a16:creationId xmlns:a16="http://schemas.microsoft.com/office/drawing/2014/main" id="{4BEDD44C-3A09-42A8-9877-41CE24613A0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8" name="Text Box 3">
          <a:extLst>
            <a:ext uri="{FF2B5EF4-FFF2-40B4-BE49-F238E27FC236}">
              <a16:creationId xmlns:a16="http://schemas.microsoft.com/office/drawing/2014/main" id="{A2FC69B4-7AF6-4366-BEA4-394812F791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9" name="Text Box 3">
          <a:extLst>
            <a:ext uri="{FF2B5EF4-FFF2-40B4-BE49-F238E27FC236}">
              <a16:creationId xmlns:a16="http://schemas.microsoft.com/office/drawing/2014/main" id="{47CC1E3D-FD9A-4F72-B1FF-CD0BE5900E3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0" name="Text Box 3">
          <a:extLst>
            <a:ext uri="{FF2B5EF4-FFF2-40B4-BE49-F238E27FC236}">
              <a16:creationId xmlns:a16="http://schemas.microsoft.com/office/drawing/2014/main" id="{9FE23BA8-DED3-429B-BACE-5F5363578A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1" name="Text Box 3">
          <a:extLst>
            <a:ext uri="{FF2B5EF4-FFF2-40B4-BE49-F238E27FC236}">
              <a16:creationId xmlns:a16="http://schemas.microsoft.com/office/drawing/2014/main" id="{6462445B-1D9F-473E-9D15-937528D3502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2" name="Text Box 3">
          <a:extLst>
            <a:ext uri="{FF2B5EF4-FFF2-40B4-BE49-F238E27FC236}">
              <a16:creationId xmlns:a16="http://schemas.microsoft.com/office/drawing/2014/main" id="{51AECFD9-468C-414F-A958-C31130171A0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3" name="Text Box 3">
          <a:extLst>
            <a:ext uri="{FF2B5EF4-FFF2-40B4-BE49-F238E27FC236}">
              <a16:creationId xmlns:a16="http://schemas.microsoft.com/office/drawing/2014/main" id="{70D2349A-B978-4C43-9934-10E2AC5150C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4" name="Text Box 3">
          <a:extLst>
            <a:ext uri="{FF2B5EF4-FFF2-40B4-BE49-F238E27FC236}">
              <a16:creationId xmlns:a16="http://schemas.microsoft.com/office/drawing/2014/main" id="{8E0E07F2-76A9-4EC2-813E-266B8304AF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5" name="Text Box 3">
          <a:extLst>
            <a:ext uri="{FF2B5EF4-FFF2-40B4-BE49-F238E27FC236}">
              <a16:creationId xmlns:a16="http://schemas.microsoft.com/office/drawing/2014/main" id="{9342D270-5B2D-443E-8C72-70DB91772F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6" name="Text Box 3">
          <a:extLst>
            <a:ext uri="{FF2B5EF4-FFF2-40B4-BE49-F238E27FC236}">
              <a16:creationId xmlns:a16="http://schemas.microsoft.com/office/drawing/2014/main" id="{9B5F2A59-F824-44DC-921C-3598C1A9DC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7" name="Text Box 3">
          <a:extLst>
            <a:ext uri="{FF2B5EF4-FFF2-40B4-BE49-F238E27FC236}">
              <a16:creationId xmlns:a16="http://schemas.microsoft.com/office/drawing/2014/main" id="{20B7244B-20E9-44F5-B807-000B205DE1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8" name="Text Box 3">
          <a:extLst>
            <a:ext uri="{FF2B5EF4-FFF2-40B4-BE49-F238E27FC236}">
              <a16:creationId xmlns:a16="http://schemas.microsoft.com/office/drawing/2014/main" id="{9B99F1AF-D512-4BE5-B039-BDC1544A01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9" name="Text Box 3">
          <a:extLst>
            <a:ext uri="{FF2B5EF4-FFF2-40B4-BE49-F238E27FC236}">
              <a16:creationId xmlns:a16="http://schemas.microsoft.com/office/drawing/2014/main" id="{BCF414DE-F43E-4768-8A48-1A20A3A881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0" name="Text Box 3">
          <a:extLst>
            <a:ext uri="{FF2B5EF4-FFF2-40B4-BE49-F238E27FC236}">
              <a16:creationId xmlns:a16="http://schemas.microsoft.com/office/drawing/2014/main" id="{4EB4DED6-AA3B-4C17-A9D1-C38415AB9A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1" name="Text Box 3">
          <a:extLst>
            <a:ext uri="{FF2B5EF4-FFF2-40B4-BE49-F238E27FC236}">
              <a16:creationId xmlns:a16="http://schemas.microsoft.com/office/drawing/2014/main" id="{E262A8AD-FBC4-479C-97B0-B971BF33F7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2" name="Text Box 3">
          <a:extLst>
            <a:ext uri="{FF2B5EF4-FFF2-40B4-BE49-F238E27FC236}">
              <a16:creationId xmlns:a16="http://schemas.microsoft.com/office/drawing/2014/main" id="{84BE496B-8429-41C9-9ABA-438654469D7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543" name="Text Box 3">
          <a:extLst>
            <a:ext uri="{FF2B5EF4-FFF2-40B4-BE49-F238E27FC236}">
              <a16:creationId xmlns:a16="http://schemas.microsoft.com/office/drawing/2014/main" id="{55EA9CBA-B360-4BB5-A656-6FD4677013C7}"/>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4" name="Text Box 3">
          <a:extLst>
            <a:ext uri="{FF2B5EF4-FFF2-40B4-BE49-F238E27FC236}">
              <a16:creationId xmlns:a16="http://schemas.microsoft.com/office/drawing/2014/main" id="{86F5B560-6EE6-4A04-B3EB-9EC2A340708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5" name="Text Box 3">
          <a:extLst>
            <a:ext uri="{FF2B5EF4-FFF2-40B4-BE49-F238E27FC236}">
              <a16:creationId xmlns:a16="http://schemas.microsoft.com/office/drawing/2014/main" id="{F7216E39-A071-458F-98EB-4DC7E2327F8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6" name="Text Box 3">
          <a:extLst>
            <a:ext uri="{FF2B5EF4-FFF2-40B4-BE49-F238E27FC236}">
              <a16:creationId xmlns:a16="http://schemas.microsoft.com/office/drawing/2014/main" id="{DE10C4E0-A860-4E69-9E55-103667C198A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7" name="Text Box 3">
          <a:extLst>
            <a:ext uri="{FF2B5EF4-FFF2-40B4-BE49-F238E27FC236}">
              <a16:creationId xmlns:a16="http://schemas.microsoft.com/office/drawing/2014/main" id="{E1B26923-2E2C-44B8-8AFD-BB7191331E0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8" name="Text Box 3">
          <a:extLst>
            <a:ext uri="{FF2B5EF4-FFF2-40B4-BE49-F238E27FC236}">
              <a16:creationId xmlns:a16="http://schemas.microsoft.com/office/drawing/2014/main" id="{73D3DA15-9349-45CD-AF61-43DEE29FF89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9" name="Text Box 3">
          <a:extLst>
            <a:ext uri="{FF2B5EF4-FFF2-40B4-BE49-F238E27FC236}">
              <a16:creationId xmlns:a16="http://schemas.microsoft.com/office/drawing/2014/main" id="{663CD1A2-004E-48B4-8FCF-4DD72DF5E4B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0" name="Text Box 3">
          <a:extLst>
            <a:ext uri="{FF2B5EF4-FFF2-40B4-BE49-F238E27FC236}">
              <a16:creationId xmlns:a16="http://schemas.microsoft.com/office/drawing/2014/main" id="{7C03F156-7253-4B7A-97D5-301644EF4B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1" name="Text Box 3">
          <a:extLst>
            <a:ext uri="{FF2B5EF4-FFF2-40B4-BE49-F238E27FC236}">
              <a16:creationId xmlns:a16="http://schemas.microsoft.com/office/drawing/2014/main" id="{466A05F5-0B56-4AA1-A8B1-2DDA5C941F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2" name="Text Box 3">
          <a:extLst>
            <a:ext uri="{FF2B5EF4-FFF2-40B4-BE49-F238E27FC236}">
              <a16:creationId xmlns:a16="http://schemas.microsoft.com/office/drawing/2014/main" id="{9CECAFBE-4027-4014-9506-1EA51F7AAB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3" name="Text Box 3">
          <a:extLst>
            <a:ext uri="{FF2B5EF4-FFF2-40B4-BE49-F238E27FC236}">
              <a16:creationId xmlns:a16="http://schemas.microsoft.com/office/drawing/2014/main" id="{CC33A4EB-7708-472A-BB37-753E295EED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4" name="Text Box 3">
          <a:extLst>
            <a:ext uri="{FF2B5EF4-FFF2-40B4-BE49-F238E27FC236}">
              <a16:creationId xmlns:a16="http://schemas.microsoft.com/office/drawing/2014/main" id="{1FC9C920-FBDB-49B0-8585-91981E7937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5" name="Text Box 3">
          <a:extLst>
            <a:ext uri="{FF2B5EF4-FFF2-40B4-BE49-F238E27FC236}">
              <a16:creationId xmlns:a16="http://schemas.microsoft.com/office/drawing/2014/main" id="{4E1F222A-92DF-4079-A558-422B2D855E0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6" name="Text Box 3">
          <a:extLst>
            <a:ext uri="{FF2B5EF4-FFF2-40B4-BE49-F238E27FC236}">
              <a16:creationId xmlns:a16="http://schemas.microsoft.com/office/drawing/2014/main" id="{8CDD3132-3409-40B1-A2F4-019FA21337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7" name="Text Box 3">
          <a:extLst>
            <a:ext uri="{FF2B5EF4-FFF2-40B4-BE49-F238E27FC236}">
              <a16:creationId xmlns:a16="http://schemas.microsoft.com/office/drawing/2014/main" id="{186CF104-A4F7-4611-B7D8-82D606AD13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8" name="Text Box 3">
          <a:extLst>
            <a:ext uri="{FF2B5EF4-FFF2-40B4-BE49-F238E27FC236}">
              <a16:creationId xmlns:a16="http://schemas.microsoft.com/office/drawing/2014/main" id="{B4A3320B-BA10-4D3F-995C-8E8EA474FC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9" name="Text Box 3">
          <a:extLst>
            <a:ext uri="{FF2B5EF4-FFF2-40B4-BE49-F238E27FC236}">
              <a16:creationId xmlns:a16="http://schemas.microsoft.com/office/drawing/2014/main" id="{AEC7B79C-DC1E-46F0-AB0D-921538CA18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0" name="Text Box 3">
          <a:extLst>
            <a:ext uri="{FF2B5EF4-FFF2-40B4-BE49-F238E27FC236}">
              <a16:creationId xmlns:a16="http://schemas.microsoft.com/office/drawing/2014/main" id="{5F928E31-32A2-49A1-8BD5-FFB9C136258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1" name="Text Box 3">
          <a:extLst>
            <a:ext uri="{FF2B5EF4-FFF2-40B4-BE49-F238E27FC236}">
              <a16:creationId xmlns:a16="http://schemas.microsoft.com/office/drawing/2014/main" id="{A7124AF4-5040-4462-809B-D8BCE425B0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2" name="Text Box 3">
          <a:extLst>
            <a:ext uri="{FF2B5EF4-FFF2-40B4-BE49-F238E27FC236}">
              <a16:creationId xmlns:a16="http://schemas.microsoft.com/office/drawing/2014/main" id="{8817FC6A-3506-4EA8-9720-9B06E2785DB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3" name="Text Box 3">
          <a:extLst>
            <a:ext uri="{FF2B5EF4-FFF2-40B4-BE49-F238E27FC236}">
              <a16:creationId xmlns:a16="http://schemas.microsoft.com/office/drawing/2014/main" id="{B254A31B-0584-4CB9-BEC9-E87D8A76180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4" name="Text Box 3">
          <a:extLst>
            <a:ext uri="{FF2B5EF4-FFF2-40B4-BE49-F238E27FC236}">
              <a16:creationId xmlns:a16="http://schemas.microsoft.com/office/drawing/2014/main" id="{805AFD29-9F55-42A1-AA0D-75C4062045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5" name="Text Box 3">
          <a:extLst>
            <a:ext uri="{FF2B5EF4-FFF2-40B4-BE49-F238E27FC236}">
              <a16:creationId xmlns:a16="http://schemas.microsoft.com/office/drawing/2014/main" id="{6C511BC3-D0B1-4890-BF74-6BAC895B95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6" name="Text Box 3">
          <a:extLst>
            <a:ext uri="{FF2B5EF4-FFF2-40B4-BE49-F238E27FC236}">
              <a16:creationId xmlns:a16="http://schemas.microsoft.com/office/drawing/2014/main" id="{672D2538-1418-42CC-AA63-7EEADA4DA5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7" name="Text Box 3">
          <a:extLst>
            <a:ext uri="{FF2B5EF4-FFF2-40B4-BE49-F238E27FC236}">
              <a16:creationId xmlns:a16="http://schemas.microsoft.com/office/drawing/2014/main" id="{87D100F4-5F7C-4D46-92EF-E74DA78F8A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8" name="Text Box 3">
          <a:extLst>
            <a:ext uri="{FF2B5EF4-FFF2-40B4-BE49-F238E27FC236}">
              <a16:creationId xmlns:a16="http://schemas.microsoft.com/office/drawing/2014/main" id="{50E0D2E8-0A83-40E4-A3DC-97F230131D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9" name="Text Box 3">
          <a:extLst>
            <a:ext uri="{FF2B5EF4-FFF2-40B4-BE49-F238E27FC236}">
              <a16:creationId xmlns:a16="http://schemas.microsoft.com/office/drawing/2014/main" id="{BF2974BB-078E-41C2-A246-FE0DBBED37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0" name="Text Box 3">
          <a:extLst>
            <a:ext uri="{FF2B5EF4-FFF2-40B4-BE49-F238E27FC236}">
              <a16:creationId xmlns:a16="http://schemas.microsoft.com/office/drawing/2014/main" id="{882FB159-7B69-427C-B8E5-95545E3739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1" name="Text Box 3">
          <a:extLst>
            <a:ext uri="{FF2B5EF4-FFF2-40B4-BE49-F238E27FC236}">
              <a16:creationId xmlns:a16="http://schemas.microsoft.com/office/drawing/2014/main" id="{FAEC111C-FC98-4FDD-B238-873E6EE852F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2" name="Text Box 3">
          <a:extLst>
            <a:ext uri="{FF2B5EF4-FFF2-40B4-BE49-F238E27FC236}">
              <a16:creationId xmlns:a16="http://schemas.microsoft.com/office/drawing/2014/main" id="{949F3F2E-E333-4F76-9112-30887460786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3" name="Text Box 3">
          <a:extLst>
            <a:ext uri="{FF2B5EF4-FFF2-40B4-BE49-F238E27FC236}">
              <a16:creationId xmlns:a16="http://schemas.microsoft.com/office/drawing/2014/main" id="{0FFFC75A-E98B-48AC-A710-23CD3A7914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4" name="Text Box 3">
          <a:extLst>
            <a:ext uri="{FF2B5EF4-FFF2-40B4-BE49-F238E27FC236}">
              <a16:creationId xmlns:a16="http://schemas.microsoft.com/office/drawing/2014/main" id="{FD75737C-5E58-4180-923E-13B9B8D635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5" name="Text Box 3">
          <a:extLst>
            <a:ext uri="{FF2B5EF4-FFF2-40B4-BE49-F238E27FC236}">
              <a16:creationId xmlns:a16="http://schemas.microsoft.com/office/drawing/2014/main" id="{92CCAD32-41F6-4BB2-A8A9-E2EC623FCA7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6" name="Text Box 3">
          <a:extLst>
            <a:ext uri="{FF2B5EF4-FFF2-40B4-BE49-F238E27FC236}">
              <a16:creationId xmlns:a16="http://schemas.microsoft.com/office/drawing/2014/main" id="{CA9D0F65-58C2-4F1F-9EDB-BFB0F0025F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7" name="Text Box 3">
          <a:extLst>
            <a:ext uri="{FF2B5EF4-FFF2-40B4-BE49-F238E27FC236}">
              <a16:creationId xmlns:a16="http://schemas.microsoft.com/office/drawing/2014/main" id="{9BF9E9AC-4C76-484E-B2CC-DC2A743EAB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8" name="Text Box 3">
          <a:extLst>
            <a:ext uri="{FF2B5EF4-FFF2-40B4-BE49-F238E27FC236}">
              <a16:creationId xmlns:a16="http://schemas.microsoft.com/office/drawing/2014/main" id="{5EDD2DD1-3981-426F-8AAF-696FA4B2513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9" name="Text Box 3">
          <a:extLst>
            <a:ext uri="{FF2B5EF4-FFF2-40B4-BE49-F238E27FC236}">
              <a16:creationId xmlns:a16="http://schemas.microsoft.com/office/drawing/2014/main" id="{2CD3A0B2-C29D-4322-9C03-AF72A1C5B12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580" name="Text Box 3">
          <a:extLst>
            <a:ext uri="{FF2B5EF4-FFF2-40B4-BE49-F238E27FC236}">
              <a16:creationId xmlns:a16="http://schemas.microsoft.com/office/drawing/2014/main" id="{B55521FD-1F97-4B54-A23E-E1D3FCA6EC2C}"/>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581" name="Text Box 3">
          <a:extLst>
            <a:ext uri="{FF2B5EF4-FFF2-40B4-BE49-F238E27FC236}">
              <a16:creationId xmlns:a16="http://schemas.microsoft.com/office/drawing/2014/main" id="{00001F00-9F46-4548-87EC-AA075734A755}"/>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2" name="Text Box 3">
          <a:extLst>
            <a:ext uri="{FF2B5EF4-FFF2-40B4-BE49-F238E27FC236}">
              <a16:creationId xmlns:a16="http://schemas.microsoft.com/office/drawing/2014/main" id="{A7D182FE-F794-4BAC-9939-6133F392C7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3" name="Text Box 3">
          <a:extLst>
            <a:ext uri="{FF2B5EF4-FFF2-40B4-BE49-F238E27FC236}">
              <a16:creationId xmlns:a16="http://schemas.microsoft.com/office/drawing/2014/main" id="{80B57FA4-77E5-43AD-8394-F9E4AA45F2F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4" name="Text Box 3">
          <a:extLst>
            <a:ext uri="{FF2B5EF4-FFF2-40B4-BE49-F238E27FC236}">
              <a16:creationId xmlns:a16="http://schemas.microsoft.com/office/drawing/2014/main" id="{FD820A48-66D0-4087-BAE5-6368A26BEF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5" name="Text Box 3">
          <a:extLst>
            <a:ext uri="{FF2B5EF4-FFF2-40B4-BE49-F238E27FC236}">
              <a16:creationId xmlns:a16="http://schemas.microsoft.com/office/drawing/2014/main" id="{9CB3AB4B-2BA0-49B1-B0F0-B3CB44368CB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6" name="Text Box 3">
          <a:extLst>
            <a:ext uri="{FF2B5EF4-FFF2-40B4-BE49-F238E27FC236}">
              <a16:creationId xmlns:a16="http://schemas.microsoft.com/office/drawing/2014/main" id="{B6B9BB7A-61CC-4957-A6BF-4D84DA9584B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7" name="Text Box 3">
          <a:extLst>
            <a:ext uri="{FF2B5EF4-FFF2-40B4-BE49-F238E27FC236}">
              <a16:creationId xmlns:a16="http://schemas.microsoft.com/office/drawing/2014/main" id="{28EA3223-FC7D-468E-8378-BA2165D5AE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8" name="Text Box 3">
          <a:extLst>
            <a:ext uri="{FF2B5EF4-FFF2-40B4-BE49-F238E27FC236}">
              <a16:creationId xmlns:a16="http://schemas.microsoft.com/office/drawing/2014/main" id="{D850BEBA-AEC9-43BA-ACA7-D7EF4AD0F7F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9" name="Text Box 3">
          <a:extLst>
            <a:ext uri="{FF2B5EF4-FFF2-40B4-BE49-F238E27FC236}">
              <a16:creationId xmlns:a16="http://schemas.microsoft.com/office/drawing/2014/main" id="{248DC248-649B-4115-8B3D-CC90F0DA3E8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0" name="Text Box 3">
          <a:extLst>
            <a:ext uri="{FF2B5EF4-FFF2-40B4-BE49-F238E27FC236}">
              <a16:creationId xmlns:a16="http://schemas.microsoft.com/office/drawing/2014/main" id="{8E5FCEE6-9BC6-4638-B33F-FB9E095551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1" name="Text Box 3">
          <a:extLst>
            <a:ext uri="{FF2B5EF4-FFF2-40B4-BE49-F238E27FC236}">
              <a16:creationId xmlns:a16="http://schemas.microsoft.com/office/drawing/2014/main" id="{4AEE338A-3D3B-4B82-9EAB-AC6906DC62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2" name="Text Box 3">
          <a:extLst>
            <a:ext uri="{FF2B5EF4-FFF2-40B4-BE49-F238E27FC236}">
              <a16:creationId xmlns:a16="http://schemas.microsoft.com/office/drawing/2014/main" id="{E4F8533D-70C3-480A-8BD6-4C0E438E1F6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3" name="Text Box 3">
          <a:extLst>
            <a:ext uri="{FF2B5EF4-FFF2-40B4-BE49-F238E27FC236}">
              <a16:creationId xmlns:a16="http://schemas.microsoft.com/office/drawing/2014/main" id="{18B59BAE-BBD9-4849-94B5-0521FD538A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4" name="Text Box 3">
          <a:extLst>
            <a:ext uri="{FF2B5EF4-FFF2-40B4-BE49-F238E27FC236}">
              <a16:creationId xmlns:a16="http://schemas.microsoft.com/office/drawing/2014/main" id="{55764C43-4D01-4489-8F67-5D2ABA8C1D5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5" name="Text Box 3">
          <a:extLst>
            <a:ext uri="{FF2B5EF4-FFF2-40B4-BE49-F238E27FC236}">
              <a16:creationId xmlns:a16="http://schemas.microsoft.com/office/drawing/2014/main" id="{E84CCBA9-27E9-4C95-B1AD-FCACFECCC81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6" name="Text Box 3">
          <a:extLst>
            <a:ext uri="{FF2B5EF4-FFF2-40B4-BE49-F238E27FC236}">
              <a16:creationId xmlns:a16="http://schemas.microsoft.com/office/drawing/2014/main" id="{D768DF62-A8D4-4A53-9C73-D97CE715FCF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7" name="Text Box 3">
          <a:extLst>
            <a:ext uri="{FF2B5EF4-FFF2-40B4-BE49-F238E27FC236}">
              <a16:creationId xmlns:a16="http://schemas.microsoft.com/office/drawing/2014/main" id="{5D42A82D-6704-4430-92A0-092FED8CB2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8" name="Text Box 3">
          <a:extLst>
            <a:ext uri="{FF2B5EF4-FFF2-40B4-BE49-F238E27FC236}">
              <a16:creationId xmlns:a16="http://schemas.microsoft.com/office/drawing/2014/main" id="{6AE02C8B-9C1A-4926-B5E6-C719D431DCF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9" name="Text Box 3">
          <a:extLst>
            <a:ext uri="{FF2B5EF4-FFF2-40B4-BE49-F238E27FC236}">
              <a16:creationId xmlns:a16="http://schemas.microsoft.com/office/drawing/2014/main" id="{25BDD336-B946-4F88-AD8B-F68F990BE9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0" name="Text Box 3">
          <a:extLst>
            <a:ext uri="{FF2B5EF4-FFF2-40B4-BE49-F238E27FC236}">
              <a16:creationId xmlns:a16="http://schemas.microsoft.com/office/drawing/2014/main" id="{0B8A91FC-597F-4FC2-B41F-7AEE426DA07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1" name="Text Box 3">
          <a:extLst>
            <a:ext uri="{FF2B5EF4-FFF2-40B4-BE49-F238E27FC236}">
              <a16:creationId xmlns:a16="http://schemas.microsoft.com/office/drawing/2014/main" id="{EACF909C-1B68-492D-8987-9C20AF33B7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2" name="Text Box 3">
          <a:extLst>
            <a:ext uri="{FF2B5EF4-FFF2-40B4-BE49-F238E27FC236}">
              <a16:creationId xmlns:a16="http://schemas.microsoft.com/office/drawing/2014/main" id="{1F6D110A-4528-4328-9C5F-448A0EF8FDD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3" name="Text Box 3">
          <a:extLst>
            <a:ext uri="{FF2B5EF4-FFF2-40B4-BE49-F238E27FC236}">
              <a16:creationId xmlns:a16="http://schemas.microsoft.com/office/drawing/2014/main" id="{30BA63E5-7145-455E-9E83-F65EB4796A8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4" name="Text Box 3">
          <a:extLst>
            <a:ext uri="{FF2B5EF4-FFF2-40B4-BE49-F238E27FC236}">
              <a16:creationId xmlns:a16="http://schemas.microsoft.com/office/drawing/2014/main" id="{BDB2A8A5-2024-4D53-A3B7-83AF7341A8E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5" name="Text Box 3">
          <a:extLst>
            <a:ext uri="{FF2B5EF4-FFF2-40B4-BE49-F238E27FC236}">
              <a16:creationId xmlns:a16="http://schemas.microsoft.com/office/drawing/2014/main" id="{674FC9AF-62AA-4F4F-A239-334786376EC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6" name="Text Box 3">
          <a:extLst>
            <a:ext uri="{FF2B5EF4-FFF2-40B4-BE49-F238E27FC236}">
              <a16:creationId xmlns:a16="http://schemas.microsoft.com/office/drawing/2014/main" id="{472966C7-DEC3-4B67-AC35-381FF4D7BF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7" name="Text Box 3">
          <a:extLst>
            <a:ext uri="{FF2B5EF4-FFF2-40B4-BE49-F238E27FC236}">
              <a16:creationId xmlns:a16="http://schemas.microsoft.com/office/drawing/2014/main" id="{2C79A65B-C34D-4485-9CFC-90E00DF2CD3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8" name="Text Box 3">
          <a:extLst>
            <a:ext uri="{FF2B5EF4-FFF2-40B4-BE49-F238E27FC236}">
              <a16:creationId xmlns:a16="http://schemas.microsoft.com/office/drawing/2014/main" id="{79DBD701-9B43-4782-8841-6A5B278602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9" name="Text Box 3">
          <a:extLst>
            <a:ext uri="{FF2B5EF4-FFF2-40B4-BE49-F238E27FC236}">
              <a16:creationId xmlns:a16="http://schemas.microsoft.com/office/drawing/2014/main" id="{97274F45-B082-4405-8EFA-2BE1BDA98B3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0" name="Text Box 3">
          <a:extLst>
            <a:ext uri="{FF2B5EF4-FFF2-40B4-BE49-F238E27FC236}">
              <a16:creationId xmlns:a16="http://schemas.microsoft.com/office/drawing/2014/main" id="{34DD39A3-E6C3-49DA-B3CC-964000B364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1" name="Text Box 3">
          <a:extLst>
            <a:ext uri="{FF2B5EF4-FFF2-40B4-BE49-F238E27FC236}">
              <a16:creationId xmlns:a16="http://schemas.microsoft.com/office/drawing/2014/main" id="{5B27A729-EA26-45F7-84CE-51A5AC357CA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2" name="Text Box 3">
          <a:extLst>
            <a:ext uri="{FF2B5EF4-FFF2-40B4-BE49-F238E27FC236}">
              <a16:creationId xmlns:a16="http://schemas.microsoft.com/office/drawing/2014/main" id="{24E0451B-FB2A-48D0-9AA5-666D458E3EF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3" name="Text Box 3">
          <a:extLst>
            <a:ext uri="{FF2B5EF4-FFF2-40B4-BE49-F238E27FC236}">
              <a16:creationId xmlns:a16="http://schemas.microsoft.com/office/drawing/2014/main" id="{12ACA7AF-EB5E-4EF3-B2AE-7FC1EE8002B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4" name="Text Box 3">
          <a:extLst>
            <a:ext uri="{FF2B5EF4-FFF2-40B4-BE49-F238E27FC236}">
              <a16:creationId xmlns:a16="http://schemas.microsoft.com/office/drawing/2014/main" id="{FFD6D4ED-1420-4178-B960-0B69CA61863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5" name="Text Box 3">
          <a:extLst>
            <a:ext uri="{FF2B5EF4-FFF2-40B4-BE49-F238E27FC236}">
              <a16:creationId xmlns:a16="http://schemas.microsoft.com/office/drawing/2014/main" id="{BC68CBF7-C56F-438F-96A4-535B116B6D1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6" name="Text Box 3">
          <a:extLst>
            <a:ext uri="{FF2B5EF4-FFF2-40B4-BE49-F238E27FC236}">
              <a16:creationId xmlns:a16="http://schemas.microsoft.com/office/drawing/2014/main" id="{B4FB9A8D-AABA-4D81-A933-7CBCB58E0A5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7" name="Text Box 3">
          <a:extLst>
            <a:ext uri="{FF2B5EF4-FFF2-40B4-BE49-F238E27FC236}">
              <a16:creationId xmlns:a16="http://schemas.microsoft.com/office/drawing/2014/main" id="{D7642655-2ABB-4F6C-A918-50DB72A22A4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8" name="Text Box 3">
          <a:extLst>
            <a:ext uri="{FF2B5EF4-FFF2-40B4-BE49-F238E27FC236}">
              <a16:creationId xmlns:a16="http://schemas.microsoft.com/office/drawing/2014/main" id="{51274EA0-3C5F-48D6-A2F8-8966F51FA1E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9" name="Text Box 3">
          <a:extLst>
            <a:ext uri="{FF2B5EF4-FFF2-40B4-BE49-F238E27FC236}">
              <a16:creationId xmlns:a16="http://schemas.microsoft.com/office/drawing/2014/main" id="{98022F44-7EB2-4EE7-A1EA-B82915B2F0A8}"/>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0" name="Text Box 3">
          <a:extLst>
            <a:ext uri="{FF2B5EF4-FFF2-40B4-BE49-F238E27FC236}">
              <a16:creationId xmlns:a16="http://schemas.microsoft.com/office/drawing/2014/main" id="{EFA12921-0299-4D1C-9D0A-B96AB6CD833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1" name="Text Box 3">
          <a:extLst>
            <a:ext uri="{FF2B5EF4-FFF2-40B4-BE49-F238E27FC236}">
              <a16:creationId xmlns:a16="http://schemas.microsoft.com/office/drawing/2014/main" id="{50BC62B4-9CF6-43C6-92E8-1B76998DA14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2" name="Text Box 3">
          <a:extLst>
            <a:ext uri="{FF2B5EF4-FFF2-40B4-BE49-F238E27FC236}">
              <a16:creationId xmlns:a16="http://schemas.microsoft.com/office/drawing/2014/main" id="{4EB1EB41-26FC-43B1-918E-10C7EB35876C}"/>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3" name="Text Box 3">
          <a:extLst>
            <a:ext uri="{FF2B5EF4-FFF2-40B4-BE49-F238E27FC236}">
              <a16:creationId xmlns:a16="http://schemas.microsoft.com/office/drawing/2014/main" id="{64960881-6CB0-4FA9-B396-F3CA0BA0142E}"/>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4" name="Text Box 3">
          <a:extLst>
            <a:ext uri="{FF2B5EF4-FFF2-40B4-BE49-F238E27FC236}">
              <a16:creationId xmlns:a16="http://schemas.microsoft.com/office/drawing/2014/main" id="{21F8DC13-A91A-40C4-A032-C7A309C8A59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5" name="Text Box 3">
          <a:extLst>
            <a:ext uri="{FF2B5EF4-FFF2-40B4-BE49-F238E27FC236}">
              <a16:creationId xmlns:a16="http://schemas.microsoft.com/office/drawing/2014/main" id="{87BDEAA6-5879-4221-951D-373B2BCEF14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6" name="Text Box 3">
          <a:extLst>
            <a:ext uri="{FF2B5EF4-FFF2-40B4-BE49-F238E27FC236}">
              <a16:creationId xmlns:a16="http://schemas.microsoft.com/office/drawing/2014/main" id="{967719E6-F426-4783-9BC2-83FA7861BB34}"/>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7" name="Text Box 3">
          <a:extLst>
            <a:ext uri="{FF2B5EF4-FFF2-40B4-BE49-F238E27FC236}">
              <a16:creationId xmlns:a16="http://schemas.microsoft.com/office/drawing/2014/main" id="{221FF498-FB80-46F2-A00E-0BD58DA1B57F}"/>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8" name="Text Box 3">
          <a:extLst>
            <a:ext uri="{FF2B5EF4-FFF2-40B4-BE49-F238E27FC236}">
              <a16:creationId xmlns:a16="http://schemas.microsoft.com/office/drawing/2014/main" id="{95CC0B62-5F2A-4F04-8F34-D917A3DA172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9" name="Text Box 3">
          <a:extLst>
            <a:ext uri="{FF2B5EF4-FFF2-40B4-BE49-F238E27FC236}">
              <a16:creationId xmlns:a16="http://schemas.microsoft.com/office/drawing/2014/main" id="{6BDAEB3F-A7C0-4EF7-BC91-76CB5C9B41F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0" name="Text Box 3">
          <a:extLst>
            <a:ext uri="{FF2B5EF4-FFF2-40B4-BE49-F238E27FC236}">
              <a16:creationId xmlns:a16="http://schemas.microsoft.com/office/drawing/2014/main" id="{489A54EC-98E6-452B-A0D4-79169932B3AC}"/>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1" name="Text Box 3">
          <a:extLst>
            <a:ext uri="{FF2B5EF4-FFF2-40B4-BE49-F238E27FC236}">
              <a16:creationId xmlns:a16="http://schemas.microsoft.com/office/drawing/2014/main" id="{FCADEB45-84B4-43C6-9FF5-0D0C5F2E6FE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2" name="Text Box 3">
          <a:extLst>
            <a:ext uri="{FF2B5EF4-FFF2-40B4-BE49-F238E27FC236}">
              <a16:creationId xmlns:a16="http://schemas.microsoft.com/office/drawing/2014/main" id="{CB2B319B-81FA-4276-B043-823F01CFDC9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3" name="Text Box 3">
          <a:extLst>
            <a:ext uri="{FF2B5EF4-FFF2-40B4-BE49-F238E27FC236}">
              <a16:creationId xmlns:a16="http://schemas.microsoft.com/office/drawing/2014/main" id="{91699B52-D270-40F2-AF60-7FFACEBC1DE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4" name="Text Box 3">
          <a:extLst>
            <a:ext uri="{FF2B5EF4-FFF2-40B4-BE49-F238E27FC236}">
              <a16:creationId xmlns:a16="http://schemas.microsoft.com/office/drawing/2014/main" id="{395507C7-925D-40C2-BFFE-8369CFA6B480}"/>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5" name="Text Box 3">
          <a:extLst>
            <a:ext uri="{FF2B5EF4-FFF2-40B4-BE49-F238E27FC236}">
              <a16:creationId xmlns:a16="http://schemas.microsoft.com/office/drawing/2014/main" id="{D8F5A15E-438C-4170-8F9C-B939570ADBDE}"/>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6" name="Text Box 3">
          <a:extLst>
            <a:ext uri="{FF2B5EF4-FFF2-40B4-BE49-F238E27FC236}">
              <a16:creationId xmlns:a16="http://schemas.microsoft.com/office/drawing/2014/main" id="{B5B1BCE3-9C61-4C31-B3DE-CE7C1036BA5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7" name="Text Box 3">
          <a:extLst>
            <a:ext uri="{FF2B5EF4-FFF2-40B4-BE49-F238E27FC236}">
              <a16:creationId xmlns:a16="http://schemas.microsoft.com/office/drawing/2014/main" id="{4F270C96-C288-41BB-B86B-A00440C33EC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8" name="Text Box 3">
          <a:extLst>
            <a:ext uri="{FF2B5EF4-FFF2-40B4-BE49-F238E27FC236}">
              <a16:creationId xmlns:a16="http://schemas.microsoft.com/office/drawing/2014/main" id="{CBB0E7F1-873A-48E4-B11D-B5AB07E192D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9" name="Text Box 3">
          <a:extLst>
            <a:ext uri="{FF2B5EF4-FFF2-40B4-BE49-F238E27FC236}">
              <a16:creationId xmlns:a16="http://schemas.microsoft.com/office/drawing/2014/main" id="{ED30ED3F-36BC-49ED-A545-2B9DCA7D6B0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0" name="Text Box 3">
          <a:extLst>
            <a:ext uri="{FF2B5EF4-FFF2-40B4-BE49-F238E27FC236}">
              <a16:creationId xmlns:a16="http://schemas.microsoft.com/office/drawing/2014/main" id="{4036F65E-B27E-4EC9-B633-1A083FDBFB6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1" name="Text Box 3">
          <a:extLst>
            <a:ext uri="{FF2B5EF4-FFF2-40B4-BE49-F238E27FC236}">
              <a16:creationId xmlns:a16="http://schemas.microsoft.com/office/drawing/2014/main" id="{A069D3CE-D877-4334-9CB4-759CB178F7C8}"/>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2" name="Text Box 3">
          <a:extLst>
            <a:ext uri="{FF2B5EF4-FFF2-40B4-BE49-F238E27FC236}">
              <a16:creationId xmlns:a16="http://schemas.microsoft.com/office/drawing/2014/main" id="{238749D1-AD55-4636-BA20-F891B43ED91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3" name="Text Box 3">
          <a:extLst>
            <a:ext uri="{FF2B5EF4-FFF2-40B4-BE49-F238E27FC236}">
              <a16:creationId xmlns:a16="http://schemas.microsoft.com/office/drawing/2014/main" id="{3EAC1BEE-5F2E-4780-A5AE-7E2F5CF88CFB}"/>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4" name="Text Box 3">
          <a:extLst>
            <a:ext uri="{FF2B5EF4-FFF2-40B4-BE49-F238E27FC236}">
              <a16:creationId xmlns:a16="http://schemas.microsoft.com/office/drawing/2014/main" id="{2E3351CD-11BE-413B-8F0E-7756A94E750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5" name="Text Box 3">
          <a:extLst>
            <a:ext uri="{FF2B5EF4-FFF2-40B4-BE49-F238E27FC236}">
              <a16:creationId xmlns:a16="http://schemas.microsoft.com/office/drawing/2014/main" id="{766D3976-88D6-4082-97A1-CE69F8DA234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6" name="Text Box 3">
          <a:extLst>
            <a:ext uri="{FF2B5EF4-FFF2-40B4-BE49-F238E27FC236}">
              <a16:creationId xmlns:a16="http://schemas.microsoft.com/office/drawing/2014/main" id="{CCE8C268-BE1F-4A66-B3D4-3EF41B1E10D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7" name="Text Box 3">
          <a:extLst>
            <a:ext uri="{FF2B5EF4-FFF2-40B4-BE49-F238E27FC236}">
              <a16:creationId xmlns:a16="http://schemas.microsoft.com/office/drawing/2014/main" id="{A9E09444-A45D-4762-9836-CEB72A2EE6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8" name="Text Box 3">
          <a:extLst>
            <a:ext uri="{FF2B5EF4-FFF2-40B4-BE49-F238E27FC236}">
              <a16:creationId xmlns:a16="http://schemas.microsoft.com/office/drawing/2014/main" id="{2BE4C2CD-ED24-4312-B283-94DC94C1B32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9" name="Text Box 3">
          <a:extLst>
            <a:ext uri="{FF2B5EF4-FFF2-40B4-BE49-F238E27FC236}">
              <a16:creationId xmlns:a16="http://schemas.microsoft.com/office/drawing/2014/main" id="{01263F96-9CBC-41C7-85D4-F14C2BEF199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50" name="Text Box 3">
          <a:extLst>
            <a:ext uri="{FF2B5EF4-FFF2-40B4-BE49-F238E27FC236}">
              <a16:creationId xmlns:a16="http://schemas.microsoft.com/office/drawing/2014/main" id="{B642E4B1-B82B-4A43-BB72-AFD1181537CB}"/>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51" name="Text Box 3">
          <a:extLst>
            <a:ext uri="{FF2B5EF4-FFF2-40B4-BE49-F238E27FC236}">
              <a16:creationId xmlns:a16="http://schemas.microsoft.com/office/drawing/2014/main" id="{78845752-BFEC-470A-B405-391F00F968A2}"/>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2" name="Text Box 3">
          <a:extLst>
            <a:ext uri="{FF2B5EF4-FFF2-40B4-BE49-F238E27FC236}">
              <a16:creationId xmlns:a16="http://schemas.microsoft.com/office/drawing/2014/main" id="{9B265E71-5E9C-46B4-A633-19F565E0E6B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3" name="Text Box 3">
          <a:extLst>
            <a:ext uri="{FF2B5EF4-FFF2-40B4-BE49-F238E27FC236}">
              <a16:creationId xmlns:a16="http://schemas.microsoft.com/office/drawing/2014/main" id="{C3B82358-8CF5-45FE-ACE8-780D4128D9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4" name="Text Box 3">
          <a:extLst>
            <a:ext uri="{FF2B5EF4-FFF2-40B4-BE49-F238E27FC236}">
              <a16:creationId xmlns:a16="http://schemas.microsoft.com/office/drawing/2014/main" id="{626B7AD6-695F-4ED3-957D-E534FECD1AC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5" name="Text Box 3">
          <a:extLst>
            <a:ext uri="{FF2B5EF4-FFF2-40B4-BE49-F238E27FC236}">
              <a16:creationId xmlns:a16="http://schemas.microsoft.com/office/drawing/2014/main" id="{05A7E928-1FB2-44DB-8BE2-9B755F4B149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6" name="Text Box 3">
          <a:extLst>
            <a:ext uri="{FF2B5EF4-FFF2-40B4-BE49-F238E27FC236}">
              <a16:creationId xmlns:a16="http://schemas.microsoft.com/office/drawing/2014/main" id="{7CF37B52-8236-4498-80E8-0930568C82E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7" name="Text Box 3">
          <a:extLst>
            <a:ext uri="{FF2B5EF4-FFF2-40B4-BE49-F238E27FC236}">
              <a16:creationId xmlns:a16="http://schemas.microsoft.com/office/drawing/2014/main" id="{E5E6BEC9-D5B6-4975-9013-32D51285777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8" name="Text Box 3">
          <a:extLst>
            <a:ext uri="{FF2B5EF4-FFF2-40B4-BE49-F238E27FC236}">
              <a16:creationId xmlns:a16="http://schemas.microsoft.com/office/drawing/2014/main" id="{A80AEAB5-5B6A-4232-BCD5-1DFC36922D4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9" name="Text Box 3">
          <a:extLst>
            <a:ext uri="{FF2B5EF4-FFF2-40B4-BE49-F238E27FC236}">
              <a16:creationId xmlns:a16="http://schemas.microsoft.com/office/drawing/2014/main" id="{07186B93-1FD2-462D-8BDC-AE19BC91E81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0" name="Text Box 3">
          <a:extLst>
            <a:ext uri="{FF2B5EF4-FFF2-40B4-BE49-F238E27FC236}">
              <a16:creationId xmlns:a16="http://schemas.microsoft.com/office/drawing/2014/main" id="{BF139BA6-6663-47EE-8F5F-09487044504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1" name="Text Box 3">
          <a:extLst>
            <a:ext uri="{FF2B5EF4-FFF2-40B4-BE49-F238E27FC236}">
              <a16:creationId xmlns:a16="http://schemas.microsoft.com/office/drawing/2014/main" id="{72E2B8A8-C3AD-45DB-9FB0-7EFB4FAFA57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2" name="Text Box 3">
          <a:extLst>
            <a:ext uri="{FF2B5EF4-FFF2-40B4-BE49-F238E27FC236}">
              <a16:creationId xmlns:a16="http://schemas.microsoft.com/office/drawing/2014/main" id="{4BC8F3E4-9556-4324-8D74-970DB72BBDC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3" name="Text Box 3">
          <a:extLst>
            <a:ext uri="{FF2B5EF4-FFF2-40B4-BE49-F238E27FC236}">
              <a16:creationId xmlns:a16="http://schemas.microsoft.com/office/drawing/2014/main" id="{D1276DF7-32A9-4870-B4B4-523D23EB4A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4" name="Text Box 3">
          <a:extLst>
            <a:ext uri="{FF2B5EF4-FFF2-40B4-BE49-F238E27FC236}">
              <a16:creationId xmlns:a16="http://schemas.microsoft.com/office/drawing/2014/main" id="{417425CC-3BC5-4D01-A8F3-AFF1D53193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5" name="Text Box 3">
          <a:extLst>
            <a:ext uri="{FF2B5EF4-FFF2-40B4-BE49-F238E27FC236}">
              <a16:creationId xmlns:a16="http://schemas.microsoft.com/office/drawing/2014/main" id="{B341B257-9104-4D5D-B4F1-EDA9FD9422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6" name="Text Box 3">
          <a:extLst>
            <a:ext uri="{FF2B5EF4-FFF2-40B4-BE49-F238E27FC236}">
              <a16:creationId xmlns:a16="http://schemas.microsoft.com/office/drawing/2014/main" id="{E13CB207-CF23-46ED-AA30-8B93E63D3C3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7" name="Text Box 3">
          <a:extLst>
            <a:ext uri="{FF2B5EF4-FFF2-40B4-BE49-F238E27FC236}">
              <a16:creationId xmlns:a16="http://schemas.microsoft.com/office/drawing/2014/main" id="{B657F88D-36C2-4042-8F82-B395AA201CE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8" name="Text Box 3">
          <a:extLst>
            <a:ext uri="{FF2B5EF4-FFF2-40B4-BE49-F238E27FC236}">
              <a16:creationId xmlns:a16="http://schemas.microsoft.com/office/drawing/2014/main" id="{E5AEFD9D-33B9-4105-B182-9BE381492B3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9" name="Text Box 3">
          <a:extLst>
            <a:ext uri="{FF2B5EF4-FFF2-40B4-BE49-F238E27FC236}">
              <a16:creationId xmlns:a16="http://schemas.microsoft.com/office/drawing/2014/main" id="{264236B1-17DE-4A20-8CB9-02394B8FB3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0" name="Text Box 3">
          <a:extLst>
            <a:ext uri="{FF2B5EF4-FFF2-40B4-BE49-F238E27FC236}">
              <a16:creationId xmlns:a16="http://schemas.microsoft.com/office/drawing/2014/main" id="{92C3AB24-53F8-4D0D-BFC9-56EDEC148B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1" name="Text Box 3">
          <a:extLst>
            <a:ext uri="{FF2B5EF4-FFF2-40B4-BE49-F238E27FC236}">
              <a16:creationId xmlns:a16="http://schemas.microsoft.com/office/drawing/2014/main" id="{707CD715-3124-4B9A-B3C6-8D8FAF6F16D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2" name="Text Box 3">
          <a:extLst>
            <a:ext uri="{FF2B5EF4-FFF2-40B4-BE49-F238E27FC236}">
              <a16:creationId xmlns:a16="http://schemas.microsoft.com/office/drawing/2014/main" id="{29C85444-EF90-40DC-BB5C-3A220E87AB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3" name="Text Box 3">
          <a:extLst>
            <a:ext uri="{FF2B5EF4-FFF2-40B4-BE49-F238E27FC236}">
              <a16:creationId xmlns:a16="http://schemas.microsoft.com/office/drawing/2014/main" id="{B46FCCA6-C55C-44E1-8A7D-8F92304B132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4" name="Text Box 3">
          <a:extLst>
            <a:ext uri="{FF2B5EF4-FFF2-40B4-BE49-F238E27FC236}">
              <a16:creationId xmlns:a16="http://schemas.microsoft.com/office/drawing/2014/main" id="{4FAB7C1C-6B3B-4F1D-9FD4-880B7EFD1A7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5" name="Text Box 3">
          <a:extLst>
            <a:ext uri="{FF2B5EF4-FFF2-40B4-BE49-F238E27FC236}">
              <a16:creationId xmlns:a16="http://schemas.microsoft.com/office/drawing/2014/main" id="{E2551C81-1C64-4B4D-8406-1911D3BB373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6" name="Text Box 3">
          <a:extLst>
            <a:ext uri="{FF2B5EF4-FFF2-40B4-BE49-F238E27FC236}">
              <a16:creationId xmlns:a16="http://schemas.microsoft.com/office/drawing/2014/main" id="{C8314AE1-7386-4746-84DE-B57F2CADCB3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7" name="Text Box 3">
          <a:extLst>
            <a:ext uri="{FF2B5EF4-FFF2-40B4-BE49-F238E27FC236}">
              <a16:creationId xmlns:a16="http://schemas.microsoft.com/office/drawing/2014/main" id="{3BEFA280-8F06-4F69-B88F-62628746B03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8" name="Text Box 3">
          <a:extLst>
            <a:ext uri="{FF2B5EF4-FFF2-40B4-BE49-F238E27FC236}">
              <a16:creationId xmlns:a16="http://schemas.microsoft.com/office/drawing/2014/main" id="{CDAFCDBE-19E3-4222-A130-6AA957AEF08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9" name="Text Box 3">
          <a:extLst>
            <a:ext uri="{FF2B5EF4-FFF2-40B4-BE49-F238E27FC236}">
              <a16:creationId xmlns:a16="http://schemas.microsoft.com/office/drawing/2014/main" id="{97636A26-1FEB-429D-88AE-168A5045A3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0" name="Text Box 3">
          <a:extLst>
            <a:ext uri="{FF2B5EF4-FFF2-40B4-BE49-F238E27FC236}">
              <a16:creationId xmlns:a16="http://schemas.microsoft.com/office/drawing/2014/main" id="{23F40F50-420E-489C-B2FA-A917CD36547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1" name="Text Box 3">
          <a:extLst>
            <a:ext uri="{FF2B5EF4-FFF2-40B4-BE49-F238E27FC236}">
              <a16:creationId xmlns:a16="http://schemas.microsoft.com/office/drawing/2014/main" id="{05B78CFB-449A-4B69-9AF5-D5A2D4BCA7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2" name="Text Box 3">
          <a:extLst>
            <a:ext uri="{FF2B5EF4-FFF2-40B4-BE49-F238E27FC236}">
              <a16:creationId xmlns:a16="http://schemas.microsoft.com/office/drawing/2014/main" id="{52DCBB7D-FD64-4339-8A2A-08EA6CD6135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3" name="Text Box 3">
          <a:extLst>
            <a:ext uri="{FF2B5EF4-FFF2-40B4-BE49-F238E27FC236}">
              <a16:creationId xmlns:a16="http://schemas.microsoft.com/office/drawing/2014/main" id="{C3494DB0-4F63-496D-9CFD-C9701FBF9B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84" name="Text Box 3">
          <a:extLst>
            <a:ext uri="{FF2B5EF4-FFF2-40B4-BE49-F238E27FC236}">
              <a16:creationId xmlns:a16="http://schemas.microsoft.com/office/drawing/2014/main" id="{CE3D1FE4-2BDE-4EC8-9706-283AF7258272}"/>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85" name="Text Box 3">
          <a:extLst>
            <a:ext uri="{FF2B5EF4-FFF2-40B4-BE49-F238E27FC236}">
              <a16:creationId xmlns:a16="http://schemas.microsoft.com/office/drawing/2014/main" id="{F6358B81-5F22-463E-BCD1-10F1C32D694A}"/>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6" name="Text Box 3">
          <a:extLst>
            <a:ext uri="{FF2B5EF4-FFF2-40B4-BE49-F238E27FC236}">
              <a16:creationId xmlns:a16="http://schemas.microsoft.com/office/drawing/2014/main" id="{895B8B8F-4244-4308-90DD-E7E9845C0AA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7" name="Text Box 3">
          <a:extLst>
            <a:ext uri="{FF2B5EF4-FFF2-40B4-BE49-F238E27FC236}">
              <a16:creationId xmlns:a16="http://schemas.microsoft.com/office/drawing/2014/main" id="{AC65EDBC-C662-4553-842A-54FAA9BC29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8" name="Text Box 3">
          <a:extLst>
            <a:ext uri="{FF2B5EF4-FFF2-40B4-BE49-F238E27FC236}">
              <a16:creationId xmlns:a16="http://schemas.microsoft.com/office/drawing/2014/main" id="{A0BD27B7-AA34-4D24-B740-3289751E9B3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9" name="Text Box 3">
          <a:extLst>
            <a:ext uri="{FF2B5EF4-FFF2-40B4-BE49-F238E27FC236}">
              <a16:creationId xmlns:a16="http://schemas.microsoft.com/office/drawing/2014/main" id="{EDBEDAF0-7044-45BA-92C7-1599A21A361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0" name="Text Box 3">
          <a:extLst>
            <a:ext uri="{FF2B5EF4-FFF2-40B4-BE49-F238E27FC236}">
              <a16:creationId xmlns:a16="http://schemas.microsoft.com/office/drawing/2014/main" id="{D65E9AB2-B0DE-4836-82B8-47A33C2B0A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1" name="Text Box 3">
          <a:extLst>
            <a:ext uri="{FF2B5EF4-FFF2-40B4-BE49-F238E27FC236}">
              <a16:creationId xmlns:a16="http://schemas.microsoft.com/office/drawing/2014/main" id="{C900F99B-7396-4603-8259-D43DA71101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2" name="Text Box 3">
          <a:extLst>
            <a:ext uri="{FF2B5EF4-FFF2-40B4-BE49-F238E27FC236}">
              <a16:creationId xmlns:a16="http://schemas.microsoft.com/office/drawing/2014/main" id="{D715355A-AA2A-449C-BC0C-961E29E335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3" name="Text Box 3">
          <a:extLst>
            <a:ext uri="{FF2B5EF4-FFF2-40B4-BE49-F238E27FC236}">
              <a16:creationId xmlns:a16="http://schemas.microsoft.com/office/drawing/2014/main" id="{E2131B9C-06C8-4A72-A573-57577557B3E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4" name="Text Box 3">
          <a:extLst>
            <a:ext uri="{FF2B5EF4-FFF2-40B4-BE49-F238E27FC236}">
              <a16:creationId xmlns:a16="http://schemas.microsoft.com/office/drawing/2014/main" id="{E0F34F37-D024-4342-8D56-648E1C7BEC7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5" name="Text Box 3">
          <a:extLst>
            <a:ext uri="{FF2B5EF4-FFF2-40B4-BE49-F238E27FC236}">
              <a16:creationId xmlns:a16="http://schemas.microsoft.com/office/drawing/2014/main" id="{5F5DC198-5B81-460F-A0F5-CC518ED6F46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6" name="Text Box 3">
          <a:extLst>
            <a:ext uri="{FF2B5EF4-FFF2-40B4-BE49-F238E27FC236}">
              <a16:creationId xmlns:a16="http://schemas.microsoft.com/office/drawing/2014/main" id="{2BA827E7-252D-4CB7-B362-91CEC078030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7" name="Text Box 3">
          <a:extLst>
            <a:ext uri="{FF2B5EF4-FFF2-40B4-BE49-F238E27FC236}">
              <a16:creationId xmlns:a16="http://schemas.microsoft.com/office/drawing/2014/main" id="{46040605-6B37-4BBB-89C8-ECD93126C46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8" name="Text Box 3">
          <a:extLst>
            <a:ext uri="{FF2B5EF4-FFF2-40B4-BE49-F238E27FC236}">
              <a16:creationId xmlns:a16="http://schemas.microsoft.com/office/drawing/2014/main" id="{D9266BA0-1820-4AF8-AEAF-DA5D4EC625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9" name="Text Box 3">
          <a:extLst>
            <a:ext uri="{FF2B5EF4-FFF2-40B4-BE49-F238E27FC236}">
              <a16:creationId xmlns:a16="http://schemas.microsoft.com/office/drawing/2014/main" id="{CFA675C2-577C-4413-8DB7-C084226AE6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0" name="Text Box 3">
          <a:extLst>
            <a:ext uri="{FF2B5EF4-FFF2-40B4-BE49-F238E27FC236}">
              <a16:creationId xmlns:a16="http://schemas.microsoft.com/office/drawing/2014/main" id="{56F122B1-2C24-47FA-B45E-FE0F82F321D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1" name="Text Box 3">
          <a:extLst>
            <a:ext uri="{FF2B5EF4-FFF2-40B4-BE49-F238E27FC236}">
              <a16:creationId xmlns:a16="http://schemas.microsoft.com/office/drawing/2014/main" id="{F90AAE2D-92B7-45C5-9F0B-DFDAAB0306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2" name="Text Box 3">
          <a:extLst>
            <a:ext uri="{FF2B5EF4-FFF2-40B4-BE49-F238E27FC236}">
              <a16:creationId xmlns:a16="http://schemas.microsoft.com/office/drawing/2014/main" id="{249262A7-9BA3-41DC-B215-167855DD75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3" name="Text Box 3">
          <a:extLst>
            <a:ext uri="{FF2B5EF4-FFF2-40B4-BE49-F238E27FC236}">
              <a16:creationId xmlns:a16="http://schemas.microsoft.com/office/drawing/2014/main" id="{AE814708-681D-42C4-A331-CE4CE8071D3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4" name="Text Box 3">
          <a:extLst>
            <a:ext uri="{FF2B5EF4-FFF2-40B4-BE49-F238E27FC236}">
              <a16:creationId xmlns:a16="http://schemas.microsoft.com/office/drawing/2014/main" id="{484E7845-E702-45C9-85EE-2EEA6DA2EAA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5" name="Text Box 3">
          <a:extLst>
            <a:ext uri="{FF2B5EF4-FFF2-40B4-BE49-F238E27FC236}">
              <a16:creationId xmlns:a16="http://schemas.microsoft.com/office/drawing/2014/main" id="{E033847A-7E19-484A-BD76-D66A02B2992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6" name="Text Box 3">
          <a:extLst>
            <a:ext uri="{FF2B5EF4-FFF2-40B4-BE49-F238E27FC236}">
              <a16:creationId xmlns:a16="http://schemas.microsoft.com/office/drawing/2014/main" id="{2DF0DB9B-57E5-48E3-8015-DDC7D93A200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7" name="Text Box 3">
          <a:extLst>
            <a:ext uri="{FF2B5EF4-FFF2-40B4-BE49-F238E27FC236}">
              <a16:creationId xmlns:a16="http://schemas.microsoft.com/office/drawing/2014/main" id="{67B8B385-CCD0-416B-8D69-48FBBBFE90C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8" name="Text Box 3">
          <a:extLst>
            <a:ext uri="{FF2B5EF4-FFF2-40B4-BE49-F238E27FC236}">
              <a16:creationId xmlns:a16="http://schemas.microsoft.com/office/drawing/2014/main" id="{7690B7B3-7678-4181-8489-B3E4A2E7BA8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9" name="Text Box 3">
          <a:extLst>
            <a:ext uri="{FF2B5EF4-FFF2-40B4-BE49-F238E27FC236}">
              <a16:creationId xmlns:a16="http://schemas.microsoft.com/office/drawing/2014/main" id="{40B66E2C-136F-48E0-B924-AA512E9BAEB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0" name="Text Box 3">
          <a:extLst>
            <a:ext uri="{FF2B5EF4-FFF2-40B4-BE49-F238E27FC236}">
              <a16:creationId xmlns:a16="http://schemas.microsoft.com/office/drawing/2014/main" id="{07684B10-14C5-4FDB-ABD3-92B704DDE89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1" name="Text Box 3">
          <a:extLst>
            <a:ext uri="{FF2B5EF4-FFF2-40B4-BE49-F238E27FC236}">
              <a16:creationId xmlns:a16="http://schemas.microsoft.com/office/drawing/2014/main" id="{6DC60F2D-6A8E-44DC-83B8-0576EE728F5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2" name="Text Box 3">
          <a:extLst>
            <a:ext uri="{FF2B5EF4-FFF2-40B4-BE49-F238E27FC236}">
              <a16:creationId xmlns:a16="http://schemas.microsoft.com/office/drawing/2014/main" id="{27B78828-DD33-4DC6-B5EE-843A7D0D164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3" name="Text Box 3">
          <a:extLst>
            <a:ext uri="{FF2B5EF4-FFF2-40B4-BE49-F238E27FC236}">
              <a16:creationId xmlns:a16="http://schemas.microsoft.com/office/drawing/2014/main" id="{1CDDFB87-C34C-44B6-9778-F11D2E1E2AA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4" name="Text Box 3">
          <a:extLst>
            <a:ext uri="{FF2B5EF4-FFF2-40B4-BE49-F238E27FC236}">
              <a16:creationId xmlns:a16="http://schemas.microsoft.com/office/drawing/2014/main" id="{FFF7E111-13AB-4695-9B98-E9A1DF973C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5" name="Text Box 3">
          <a:extLst>
            <a:ext uri="{FF2B5EF4-FFF2-40B4-BE49-F238E27FC236}">
              <a16:creationId xmlns:a16="http://schemas.microsoft.com/office/drawing/2014/main" id="{7E3500D7-BA4D-497C-B17E-C3E0C3020DB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6" name="Text Box 3">
          <a:extLst>
            <a:ext uri="{FF2B5EF4-FFF2-40B4-BE49-F238E27FC236}">
              <a16:creationId xmlns:a16="http://schemas.microsoft.com/office/drawing/2014/main" id="{AFCABA19-7B60-48FA-9BE0-C409F36F795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7" name="Text Box 3">
          <a:extLst>
            <a:ext uri="{FF2B5EF4-FFF2-40B4-BE49-F238E27FC236}">
              <a16:creationId xmlns:a16="http://schemas.microsoft.com/office/drawing/2014/main" id="{5FDF0E9C-C0E0-48C4-AF38-2CE42494AAE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718" name="Text Box 3">
          <a:extLst>
            <a:ext uri="{FF2B5EF4-FFF2-40B4-BE49-F238E27FC236}">
              <a16:creationId xmlns:a16="http://schemas.microsoft.com/office/drawing/2014/main" id="{665274AA-8317-490E-8AB1-9834202FEA4A}"/>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719" name="Text Box 3">
          <a:extLst>
            <a:ext uri="{FF2B5EF4-FFF2-40B4-BE49-F238E27FC236}">
              <a16:creationId xmlns:a16="http://schemas.microsoft.com/office/drawing/2014/main" id="{A814953B-B42A-49F4-9D9F-565E80E730D2}"/>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0" name="Text Box 3">
          <a:extLst>
            <a:ext uri="{FF2B5EF4-FFF2-40B4-BE49-F238E27FC236}">
              <a16:creationId xmlns:a16="http://schemas.microsoft.com/office/drawing/2014/main" id="{B6071BDB-5E3B-45E7-99B2-3A18C8645BF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1" name="Text Box 3">
          <a:extLst>
            <a:ext uri="{FF2B5EF4-FFF2-40B4-BE49-F238E27FC236}">
              <a16:creationId xmlns:a16="http://schemas.microsoft.com/office/drawing/2014/main" id="{62B64D99-D97F-4A02-BA6D-00B5EF5900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2" name="Text Box 3">
          <a:extLst>
            <a:ext uri="{FF2B5EF4-FFF2-40B4-BE49-F238E27FC236}">
              <a16:creationId xmlns:a16="http://schemas.microsoft.com/office/drawing/2014/main" id="{2D25B8AE-B8A2-4418-93D6-4B0F27F5FF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3" name="Text Box 3">
          <a:extLst>
            <a:ext uri="{FF2B5EF4-FFF2-40B4-BE49-F238E27FC236}">
              <a16:creationId xmlns:a16="http://schemas.microsoft.com/office/drawing/2014/main" id="{CDC9367D-5455-4D63-BE00-5A53F371FDF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4" name="Text Box 3">
          <a:extLst>
            <a:ext uri="{FF2B5EF4-FFF2-40B4-BE49-F238E27FC236}">
              <a16:creationId xmlns:a16="http://schemas.microsoft.com/office/drawing/2014/main" id="{F0A9D01E-FE3C-4A21-BA63-6716CF7A0D7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5" name="Text Box 3">
          <a:extLst>
            <a:ext uri="{FF2B5EF4-FFF2-40B4-BE49-F238E27FC236}">
              <a16:creationId xmlns:a16="http://schemas.microsoft.com/office/drawing/2014/main" id="{C4DBC41D-173E-4D8E-AD9A-6089081EBD3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6" name="Text Box 3">
          <a:extLst>
            <a:ext uri="{FF2B5EF4-FFF2-40B4-BE49-F238E27FC236}">
              <a16:creationId xmlns:a16="http://schemas.microsoft.com/office/drawing/2014/main" id="{5D636EA8-79D0-4ED2-9AFE-889ECE2FC83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7" name="Text Box 3">
          <a:extLst>
            <a:ext uri="{FF2B5EF4-FFF2-40B4-BE49-F238E27FC236}">
              <a16:creationId xmlns:a16="http://schemas.microsoft.com/office/drawing/2014/main" id="{89A19D11-7DAA-4999-A304-6CA9849E9BC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8" name="Text Box 3">
          <a:extLst>
            <a:ext uri="{FF2B5EF4-FFF2-40B4-BE49-F238E27FC236}">
              <a16:creationId xmlns:a16="http://schemas.microsoft.com/office/drawing/2014/main" id="{046A59D7-ADB5-4F16-B8C5-159ECC86A3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9" name="Text Box 3">
          <a:extLst>
            <a:ext uri="{FF2B5EF4-FFF2-40B4-BE49-F238E27FC236}">
              <a16:creationId xmlns:a16="http://schemas.microsoft.com/office/drawing/2014/main" id="{41CCC77D-89A8-4601-AA83-64253AB6FA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0" name="Text Box 3">
          <a:extLst>
            <a:ext uri="{FF2B5EF4-FFF2-40B4-BE49-F238E27FC236}">
              <a16:creationId xmlns:a16="http://schemas.microsoft.com/office/drawing/2014/main" id="{F930E04A-D6A2-4740-8CFE-349156ADCC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1" name="Text Box 3">
          <a:extLst>
            <a:ext uri="{FF2B5EF4-FFF2-40B4-BE49-F238E27FC236}">
              <a16:creationId xmlns:a16="http://schemas.microsoft.com/office/drawing/2014/main" id="{F1C5D1E6-FE29-45C9-B297-8F68B22EF42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2" name="Text Box 3">
          <a:extLst>
            <a:ext uri="{FF2B5EF4-FFF2-40B4-BE49-F238E27FC236}">
              <a16:creationId xmlns:a16="http://schemas.microsoft.com/office/drawing/2014/main" id="{0406A6B8-0DB1-41F1-86C9-A67768D2724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3" name="Text Box 3">
          <a:extLst>
            <a:ext uri="{FF2B5EF4-FFF2-40B4-BE49-F238E27FC236}">
              <a16:creationId xmlns:a16="http://schemas.microsoft.com/office/drawing/2014/main" id="{B8950764-C11D-4860-BB32-D99D40B1E59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4" name="Text Box 3">
          <a:extLst>
            <a:ext uri="{FF2B5EF4-FFF2-40B4-BE49-F238E27FC236}">
              <a16:creationId xmlns:a16="http://schemas.microsoft.com/office/drawing/2014/main" id="{5C97A98B-8BCD-4051-83D4-DC90E68F99B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5" name="Text Box 3">
          <a:extLst>
            <a:ext uri="{FF2B5EF4-FFF2-40B4-BE49-F238E27FC236}">
              <a16:creationId xmlns:a16="http://schemas.microsoft.com/office/drawing/2014/main" id="{CAA109EC-CB3C-4211-ABDC-D3FACD6816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6" name="Text Box 3">
          <a:extLst>
            <a:ext uri="{FF2B5EF4-FFF2-40B4-BE49-F238E27FC236}">
              <a16:creationId xmlns:a16="http://schemas.microsoft.com/office/drawing/2014/main" id="{19FEDA42-EB07-4A92-80F6-3E451BEF3ED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7" name="Text Box 3">
          <a:extLst>
            <a:ext uri="{FF2B5EF4-FFF2-40B4-BE49-F238E27FC236}">
              <a16:creationId xmlns:a16="http://schemas.microsoft.com/office/drawing/2014/main" id="{663E1AD7-361E-4B42-8A2E-F83607F8141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8" name="Text Box 3">
          <a:extLst>
            <a:ext uri="{FF2B5EF4-FFF2-40B4-BE49-F238E27FC236}">
              <a16:creationId xmlns:a16="http://schemas.microsoft.com/office/drawing/2014/main" id="{5D7C652A-B747-4161-930A-D0EBF29F347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9" name="Text Box 3">
          <a:extLst>
            <a:ext uri="{FF2B5EF4-FFF2-40B4-BE49-F238E27FC236}">
              <a16:creationId xmlns:a16="http://schemas.microsoft.com/office/drawing/2014/main" id="{AAB85E9E-473B-411D-ABC0-361F3127A0D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0" name="Text Box 3">
          <a:extLst>
            <a:ext uri="{FF2B5EF4-FFF2-40B4-BE49-F238E27FC236}">
              <a16:creationId xmlns:a16="http://schemas.microsoft.com/office/drawing/2014/main" id="{A1E99C7C-B8D7-4DD7-9B96-EB78D90A71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1" name="Text Box 3">
          <a:extLst>
            <a:ext uri="{FF2B5EF4-FFF2-40B4-BE49-F238E27FC236}">
              <a16:creationId xmlns:a16="http://schemas.microsoft.com/office/drawing/2014/main" id="{7A443ECF-A30B-4545-B4AA-E30F46B05CC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2" name="Text Box 3">
          <a:extLst>
            <a:ext uri="{FF2B5EF4-FFF2-40B4-BE49-F238E27FC236}">
              <a16:creationId xmlns:a16="http://schemas.microsoft.com/office/drawing/2014/main" id="{20B4A090-B67B-4804-B1B0-719F7FF5696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3" name="Text Box 3">
          <a:extLst>
            <a:ext uri="{FF2B5EF4-FFF2-40B4-BE49-F238E27FC236}">
              <a16:creationId xmlns:a16="http://schemas.microsoft.com/office/drawing/2014/main" id="{96B8D5B7-A962-4543-A4AC-4A80AE294C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4" name="Text Box 3">
          <a:extLst>
            <a:ext uri="{FF2B5EF4-FFF2-40B4-BE49-F238E27FC236}">
              <a16:creationId xmlns:a16="http://schemas.microsoft.com/office/drawing/2014/main" id="{DE64E228-D45C-4577-8102-47331AD16EE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5" name="Text Box 3">
          <a:extLst>
            <a:ext uri="{FF2B5EF4-FFF2-40B4-BE49-F238E27FC236}">
              <a16:creationId xmlns:a16="http://schemas.microsoft.com/office/drawing/2014/main" id="{C628F135-84E7-4AE8-8B00-0A5536371B8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6" name="Text Box 3">
          <a:extLst>
            <a:ext uri="{FF2B5EF4-FFF2-40B4-BE49-F238E27FC236}">
              <a16:creationId xmlns:a16="http://schemas.microsoft.com/office/drawing/2014/main" id="{49BA3CD7-FB42-45E8-BE71-4F900ACAE3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7" name="Text Box 3">
          <a:extLst>
            <a:ext uri="{FF2B5EF4-FFF2-40B4-BE49-F238E27FC236}">
              <a16:creationId xmlns:a16="http://schemas.microsoft.com/office/drawing/2014/main" id="{66047B45-68BA-4D1A-B837-D66634E3C03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8" name="Text Box 3">
          <a:extLst>
            <a:ext uri="{FF2B5EF4-FFF2-40B4-BE49-F238E27FC236}">
              <a16:creationId xmlns:a16="http://schemas.microsoft.com/office/drawing/2014/main" id="{57027833-4551-41BB-85AE-BFA3ED91347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9" name="Text Box 3">
          <a:extLst>
            <a:ext uri="{FF2B5EF4-FFF2-40B4-BE49-F238E27FC236}">
              <a16:creationId xmlns:a16="http://schemas.microsoft.com/office/drawing/2014/main" id="{35BBF89B-4C95-4902-B4A5-A9E1CA881C0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50" name="Text Box 3">
          <a:extLst>
            <a:ext uri="{FF2B5EF4-FFF2-40B4-BE49-F238E27FC236}">
              <a16:creationId xmlns:a16="http://schemas.microsoft.com/office/drawing/2014/main" id="{6DA8311A-BA35-4E09-A919-264C46964D0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51" name="Text Box 3">
          <a:extLst>
            <a:ext uri="{FF2B5EF4-FFF2-40B4-BE49-F238E27FC236}">
              <a16:creationId xmlns:a16="http://schemas.microsoft.com/office/drawing/2014/main" id="{441A4027-7E4E-4CB3-B53B-F9FC89D7CE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2" name="Text Box 3">
          <a:extLst>
            <a:ext uri="{FF2B5EF4-FFF2-40B4-BE49-F238E27FC236}">
              <a16:creationId xmlns:a16="http://schemas.microsoft.com/office/drawing/2014/main" id="{3F44A328-9A93-43E3-B6E2-7C00301F529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3" name="Text Box 3">
          <a:extLst>
            <a:ext uri="{FF2B5EF4-FFF2-40B4-BE49-F238E27FC236}">
              <a16:creationId xmlns:a16="http://schemas.microsoft.com/office/drawing/2014/main" id="{3AE03F97-7C8C-4E56-B1DE-072D1E34178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4" name="Text Box 3">
          <a:extLst>
            <a:ext uri="{FF2B5EF4-FFF2-40B4-BE49-F238E27FC236}">
              <a16:creationId xmlns:a16="http://schemas.microsoft.com/office/drawing/2014/main" id="{20119ADF-32A3-4C5E-8DA4-0A7B8FC14D0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5" name="Text Box 3">
          <a:extLst>
            <a:ext uri="{FF2B5EF4-FFF2-40B4-BE49-F238E27FC236}">
              <a16:creationId xmlns:a16="http://schemas.microsoft.com/office/drawing/2014/main" id="{EE8492A6-12C8-4674-ADAF-F66B89EA829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6" name="Text Box 3">
          <a:extLst>
            <a:ext uri="{FF2B5EF4-FFF2-40B4-BE49-F238E27FC236}">
              <a16:creationId xmlns:a16="http://schemas.microsoft.com/office/drawing/2014/main" id="{5ADA50F6-1FB6-49B8-9820-126718CBF8F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7" name="Text Box 3">
          <a:extLst>
            <a:ext uri="{FF2B5EF4-FFF2-40B4-BE49-F238E27FC236}">
              <a16:creationId xmlns:a16="http://schemas.microsoft.com/office/drawing/2014/main" id="{A1ECB3FC-1FD4-410A-8E0D-98FA1138FE6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8" name="Text Box 3">
          <a:extLst>
            <a:ext uri="{FF2B5EF4-FFF2-40B4-BE49-F238E27FC236}">
              <a16:creationId xmlns:a16="http://schemas.microsoft.com/office/drawing/2014/main" id="{C844B924-3DB8-479F-94BA-84C5F1629B0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9" name="Text Box 3">
          <a:extLst>
            <a:ext uri="{FF2B5EF4-FFF2-40B4-BE49-F238E27FC236}">
              <a16:creationId xmlns:a16="http://schemas.microsoft.com/office/drawing/2014/main" id="{B901A716-663D-426C-AC4D-D9A0DC178AB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0" name="Text Box 3">
          <a:extLst>
            <a:ext uri="{FF2B5EF4-FFF2-40B4-BE49-F238E27FC236}">
              <a16:creationId xmlns:a16="http://schemas.microsoft.com/office/drawing/2014/main" id="{1D4B9C1A-3321-450B-A26B-3026DCC392B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1" name="Text Box 3">
          <a:extLst>
            <a:ext uri="{FF2B5EF4-FFF2-40B4-BE49-F238E27FC236}">
              <a16:creationId xmlns:a16="http://schemas.microsoft.com/office/drawing/2014/main" id="{9CAB30FA-5DF3-46A7-9BB9-FEFC61378CC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2" name="Text Box 3">
          <a:extLst>
            <a:ext uri="{FF2B5EF4-FFF2-40B4-BE49-F238E27FC236}">
              <a16:creationId xmlns:a16="http://schemas.microsoft.com/office/drawing/2014/main" id="{EA7C20A3-DBC9-4A2F-BE28-363DE332B8B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3" name="Text Box 3">
          <a:extLst>
            <a:ext uri="{FF2B5EF4-FFF2-40B4-BE49-F238E27FC236}">
              <a16:creationId xmlns:a16="http://schemas.microsoft.com/office/drawing/2014/main" id="{607AEA28-B87C-42DE-AB08-C9F419BC10E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4" name="Text Box 3">
          <a:extLst>
            <a:ext uri="{FF2B5EF4-FFF2-40B4-BE49-F238E27FC236}">
              <a16:creationId xmlns:a16="http://schemas.microsoft.com/office/drawing/2014/main" id="{FB357927-1608-4BC2-90F2-79AE3EDFBB2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5" name="Text Box 3">
          <a:extLst>
            <a:ext uri="{FF2B5EF4-FFF2-40B4-BE49-F238E27FC236}">
              <a16:creationId xmlns:a16="http://schemas.microsoft.com/office/drawing/2014/main" id="{C9013714-BB88-4DE7-8791-3258862DAD9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6" name="Text Box 3">
          <a:extLst>
            <a:ext uri="{FF2B5EF4-FFF2-40B4-BE49-F238E27FC236}">
              <a16:creationId xmlns:a16="http://schemas.microsoft.com/office/drawing/2014/main" id="{911B47BD-CC9C-4135-ABC7-ADF0C1AF78C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7" name="Text Box 3">
          <a:extLst>
            <a:ext uri="{FF2B5EF4-FFF2-40B4-BE49-F238E27FC236}">
              <a16:creationId xmlns:a16="http://schemas.microsoft.com/office/drawing/2014/main" id="{94949479-AA46-42BD-8A65-5935E81827C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8" name="Text Box 3">
          <a:extLst>
            <a:ext uri="{FF2B5EF4-FFF2-40B4-BE49-F238E27FC236}">
              <a16:creationId xmlns:a16="http://schemas.microsoft.com/office/drawing/2014/main" id="{5CE57F51-A2B5-4E84-9902-6ECD78EF9E9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9" name="Text Box 3">
          <a:extLst>
            <a:ext uri="{FF2B5EF4-FFF2-40B4-BE49-F238E27FC236}">
              <a16:creationId xmlns:a16="http://schemas.microsoft.com/office/drawing/2014/main" id="{6EB5313E-4C62-431B-8943-2233091D5D6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0" name="Text Box 3">
          <a:extLst>
            <a:ext uri="{FF2B5EF4-FFF2-40B4-BE49-F238E27FC236}">
              <a16:creationId xmlns:a16="http://schemas.microsoft.com/office/drawing/2014/main" id="{6D0C648D-6B3D-4AF8-A6D5-5802AF4906D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1" name="Text Box 3">
          <a:extLst>
            <a:ext uri="{FF2B5EF4-FFF2-40B4-BE49-F238E27FC236}">
              <a16:creationId xmlns:a16="http://schemas.microsoft.com/office/drawing/2014/main" id="{9D1CDC22-2A54-4708-9142-2AEEACA9BA9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2" name="Text Box 3">
          <a:extLst>
            <a:ext uri="{FF2B5EF4-FFF2-40B4-BE49-F238E27FC236}">
              <a16:creationId xmlns:a16="http://schemas.microsoft.com/office/drawing/2014/main" id="{C9FC6D14-8E04-4C14-A840-9BBAF475E04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3" name="Text Box 3">
          <a:extLst>
            <a:ext uri="{FF2B5EF4-FFF2-40B4-BE49-F238E27FC236}">
              <a16:creationId xmlns:a16="http://schemas.microsoft.com/office/drawing/2014/main" id="{48B12BA0-062B-40BD-802C-E15DCE2D02D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4" name="Text Box 3">
          <a:extLst>
            <a:ext uri="{FF2B5EF4-FFF2-40B4-BE49-F238E27FC236}">
              <a16:creationId xmlns:a16="http://schemas.microsoft.com/office/drawing/2014/main" id="{CEB7A16A-5625-4387-A176-714DF04E087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5" name="Text Box 3">
          <a:extLst>
            <a:ext uri="{FF2B5EF4-FFF2-40B4-BE49-F238E27FC236}">
              <a16:creationId xmlns:a16="http://schemas.microsoft.com/office/drawing/2014/main" id="{0853E36E-3A75-49B4-8240-5781A3949FC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6" name="Text Box 3">
          <a:extLst>
            <a:ext uri="{FF2B5EF4-FFF2-40B4-BE49-F238E27FC236}">
              <a16:creationId xmlns:a16="http://schemas.microsoft.com/office/drawing/2014/main" id="{360E8C1B-FCD4-4FAC-993F-2DF8D9A114A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7" name="Text Box 3">
          <a:extLst>
            <a:ext uri="{FF2B5EF4-FFF2-40B4-BE49-F238E27FC236}">
              <a16:creationId xmlns:a16="http://schemas.microsoft.com/office/drawing/2014/main" id="{6C8F7910-367F-4614-88DF-7AE6A05ECAC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8" name="Text Box 3">
          <a:extLst>
            <a:ext uri="{FF2B5EF4-FFF2-40B4-BE49-F238E27FC236}">
              <a16:creationId xmlns:a16="http://schemas.microsoft.com/office/drawing/2014/main" id="{8BD71AB8-E02D-419E-AB39-22A6BDEBAB0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9" name="Text Box 3">
          <a:extLst>
            <a:ext uri="{FF2B5EF4-FFF2-40B4-BE49-F238E27FC236}">
              <a16:creationId xmlns:a16="http://schemas.microsoft.com/office/drawing/2014/main" id="{1AEF8E66-19EC-4873-BF4E-975A4B78C7A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0" name="Text Box 3">
          <a:extLst>
            <a:ext uri="{FF2B5EF4-FFF2-40B4-BE49-F238E27FC236}">
              <a16:creationId xmlns:a16="http://schemas.microsoft.com/office/drawing/2014/main" id="{022DBD02-7DD6-4062-94E2-8046AFD90F7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1" name="Text Box 3">
          <a:extLst>
            <a:ext uri="{FF2B5EF4-FFF2-40B4-BE49-F238E27FC236}">
              <a16:creationId xmlns:a16="http://schemas.microsoft.com/office/drawing/2014/main" id="{859DA5F1-C24E-41E3-8295-FEB63B59813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2" name="Text Box 3">
          <a:extLst>
            <a:ext uri="{FF2B5EF4-FFF2-40B4-BE49-F238E27FC236}">
              <a16:creationId xmlns:a16="http://schemas.microsoft.com/office/drawing/2014/main" id="{180F26C6-07B0-4669-ABE4-DE6D4CB8E23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3" name="Text Box 3">
          <a:extLst>
            <a:ext uri="{FF2B5EF4-FFF2-40B4-BE49-F238E27FC236}">
              <a16:creationId xmlns:a16="http://schemas.microsoft.com/office/drawing/2014/main" id="{ED335F4C-1175-4F53-A20B-EC7A80C9C85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4" name="Text Box 3">
          <a:extLst>
            <a:ext uri="{FF2B5EF4-FFF2-40B4-BE49-F238E27FC236}">
              <a16:creationId xmlns:a16="http://schemas.microsoft.com/office/drawing/2014/main" id="{9F8D914E-6727-4A25-98B1-BD95E7D6C4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5" name="Text Box 3">
          <a:extLst>
            <a:ext uri="{FF2B5EF4-FFF2-40B4-BE49-F238E27FC236}">
              <a16:creationId xmlns:a16="http://schemas.microsoft.com/office/drawing/2014/main" id="{F0676B02-E589-4E37-8DC3-9F336284BA5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6" name="Text Box 3">
          <a:extLst>
            <a:ext uri="{FF2B5EF4-FFF2-40B4-BE49-F238E27FC236}">
              <a16:creationId xmlns:a16="http://schemas.microsoft.com/office/drawing/2014/main" id="{314D86DD-F5B4-468F-BC2C-E6F80586DD0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7" name="Text Box 3">
          <a:extLst>
            <a:ext uri="{FF2B5EF4-FFF2-40B4-BE49-F238E27FC236}">
              <a16:creationId xmlns:a16="http://schemas.microsoft.com/office/drawing/2014/main" id="{66CDA685-B3A0-4D6F-9A18-FA5C6CF6E6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8" name="Text Box 3">
          <a:extLst>
            <a:ext uri="{FF2B5EF4-FFF2-40B4-BE49-F238E27FC236}">
              <a16:creationId xmlns:a16="http://schemas.microsoft.com/office/drawing/2014/main" id="{C5552A41-6F40-4CAC-B71A-61208AEED8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9" name="Text Box 3">
          <a:extLst>
            <a:ext uri="{FF2B5EF4-FFF2-40B4-BE49-F238E27FC236}">
              <a16:creationId xmlns:a16="http://schemas.microsoft.com/office/drawing/2014/main" id="{B74350E1-EB2D-46FF-8C0F-B2BCE881DA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90" name="Text Box 3">
          <a:extLst>
            <a:ext uri="{FF2B5EF4-FFF2-40B4-BE49-F238E27FC236}">
              <a16:creationId xmlns:a16="http://schemas.microsoft.com/office/drawing/2014/main" id="{9DC07082-74EE-4100-9826-8DDB119CA7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91" name="Text Box 3">
          <a:extLst>
            <a:ext uri="{FF2B5EF4-FFF2-40B4-BE49-F238E27FC236}">
              <a16:creationId xmlns:a16="http://schemas.microsoft.com/office/drawing/2014/main" id="{ADC5A6ED-E653-4F44-83AC-B834E4F6C49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2" name="Text Box 3">
          <a:extLst>
            <a:ext uri="{FF2B5EF4-FFF2-40B4-BE49-F238E27FC236}">
              <a16:creationId xmlns:a16="http://schemas.microsoft.com/office/drawing/2014/main" id="{DF9ACBEC-678A-407D-A02F-ACF40286E44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3" name="Text Box 3">
          <a:extLst>
            <a:ext uri="{FF2B5EF4-FFF2-40B4-BE49-F238E27FC236}">
              <a16:creationId xmlns:a16="http://schemas.microsoft.com/office/drawing/2014/main" id="{9AC72EFA-37C1-47D6-9928-A2AEBCBD242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4" name="Text Box 3">
          <a:extLst>
            <a:ext uri="{FF2B5EF4-FFF2-40B4-BE49-F238E27FC236}">
              <a16:creationId xmlns:a16="http://schemas.microsoft.com/office/drawing/2014/main" id="{6A9F67C0-7FF9-4FBC-9CF3-AD8C3E56477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5" name="Text Box 3">
          <a:extLst>
            <a:ext uri="{FF2B5EF4-FFF2-40B4-BE49-F238E27FC236}">
              <a16:creationId xmlns:a16="http://schemas.microsoft.com/office/drawing/2014/main" id="{A62D38C2-D9F1-40A4-B59E-78E134B4C51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6" name="Text Box 3">
          <a:extLst>
            <a:ext uri="{FF2B5EF4-FFF2-40B4-BE49-F238E27FC236}">
              <a16:creationId xmlns:a16="http://schemas.microsoft.com/office/drawing/2014/main" id="{95B8184E-B329-4687-A0EA-F9FA6AB3C71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7" name="Text Box 3">
          <a:extLst>
            <a:ext uri="{FF2B5EF4-FFF2-40B4-BE49-F238E27FC236}">
              <a16:creationId xmlns:a16="http://schemas.microsoft.com/office/drawing/2014/main" id="{4592A6E3-4115-4F4B-835A-297732D1C59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8" name="Text Box 3">
          <a:extLst>
            <a:ext uri="{FF2B5EF4-FFF2-40B4-BE49-F238E27FC236}">
              <a16:creationId xmlns:a16="http://schemas.microsoft.com/office/drawing/2014/main" id="{32126E71-CFCB-4C88-855C-A58DBB43208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9" name="Text Box 3">
          <a:extLst>
            <a:ext uri="{FF2B5EF4-FFF2-40B4-BE49-F238E27FC236}">
              <a16:creationId xmlns:a16="http://schemas.microsoft.com/office/drawing/2014/main" id="{77CE8A70-09EB-4927-BFE2-024993B251E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0" name="Text Box 3">
          <a:extLst>
            <a:ext uri="{FF2B5EF4-FFF2-40B4-BE49-F238E27FC236}">
              <a16:creationId xmlns:a16="http://schemas.microsoft.com/office/drawing/2014/main" id="{C51972E9-0959-446D-A9EA-22E799EFC64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1" name="Text Box 3">
          <a:extLst>
            <a:ext uri="{FF2B5EF4-FFF2-40B4-BE49-F238E27FC236}">
              <a16:creationId xmlns:a16="http://schemas.microsoft.com/office/drawing/2014/main" id="{16A71C35-0592-461A-ACA1-B70FC7EDD1F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2" name="Text Box 3">
          <a:extLst>
            <a:ext uri="{FF2B5EF4-FFF2-40B4-BE49-F238E27FC236}">
              <a16:creationId xmlns:a16="http://schemas.microsoft.com/office/drawing/2014/main" id="{D3BE7154-0010-47CC-A670-7B201FD94AC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3" name="Text Box 3">
          <a:extLst>
            <a:ext uri="{FF2B5EF4-FFF2-40B4-BE49-F238E27FC236}">
              <a16:creationId xmlns:a16="http://schemas.microsoft.com/office/drawing/2014/main" id="{C6859399-B249-46BC-94D7-3B39EF8A1D8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4" name="Text Box 3">
          <a:extLst>
            <a:ext uri="{FF2B5EF4-FFF2-40B4-BE49-F238E27FC236}">
              <a16:creationId xmlns:a16="http://schemas.microsoft.com/office/drawing/2014/main" id="{E3FE2136-5EDC-4EF4-986B-F76CCD85FE2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5" name="Text Box 3">
          <a:extLst>
            <a:ext uri="{FF2B5EF4-FFF2-40B4-BE49-F238E27FC236}">
              <a16:creationId xmlns:a16="http://schemas.microsoft.com/office/drawing/2014/main" id="{E813E4CA-9FA3-43FC-BB38-87E6D169A91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6" name="Text Box 3">
          <a:extLst>
            <a:ext uri="{FF2B5EF4-FFF2-40B4-BE49-F238E27FC236}">
              <a16:creationId xmlns:a16="http://schemas.microsoft.com/office/drawing/2014/main" id="{EFF32F8A-2D05-4E6D-911A-319CE3283A9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7" name="Text Box 3">
          <a:extLst>
            <a:ext uri="{FF2B5EF4-FFF2-40B4-BE49-F238E27FC236}">
              <a16:creationId xmlns:a16="http://schemas.microsoft.com/office/drawing/2014/main" id="{154B0DF4-5FAA-440C-AF6E-5FB93F12720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8" name="Text Box 3">
          <a:extLst>
            <a:ext uri="{FF2B5EF4-FFF2-40B4-BE49-F238E27FC236}">
              <a16:creationId xmlns:a16="http://schemas.microsoft.com/office/drawing/2014/main" id="{C1F9D887-3949-4B82-B0D6-814E3114CBF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9" name="Text Box 3">
          <a:extLst>
            <a:ext uri="{FF2B5EF4-FFF2-40B4-BE49-F238E27FC236}">
              <a16:creationId xmlns:a16="http://schemas.microsoft.com/office/drawing/2014/main" id="{3ACC8773-DA79-4FC7-B760-6BC6715D724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0" name="Text Box 3">
          <a:extLst>
            <a:ext uri="{FF2B5EF4-FFF2-40B4-BE49-F238E27FC236}">
              <a16:creationId xmlns:a16="http://schemas.microsoft.com/office/drawing/2014/main" id="{0B32A290-AA1D-4435-8540-0A2A98D1530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1" name="Text Box 3">
          <a:extLst>
            <a:ext uri="{FF2B5EF4-FFF2-40B4-BE49-F238E27FC236}">
              <a16:creationId xmlns:a16="http://schemas.microsoft.com/office/drawing/2014/main" id="{0EFEF94A-BAF7-4CB4-8A7E-EFA31C35B5C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2" name="Text Box 3">
          <a:extLst>
            <a:ext uri="{FF2B5EF4-FFF2-40B4-BE49-F238E27FC236}">
              <a16:creationId xmlns:a16="http://schemas.microsoft.com/office/drawing/2014/main" id="{D843E94C-23AB-4F0C-9A15-4E96052AC58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3" name="Text Box 3">
          <a:extLst>
            <a:ext uri="{FF2B5EF4-FFF2-40B4-BE49-F238E27FC236}">
              <a16:creationId xmlns:a16="http://schemas.microsoft.com/office/drawing/2014/main" id="{F8AD85C9-570C-4FC0-A8E4-416EE35E7AF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4" name="Text Box 3">
          <a:extLst>
            <a:ext uri="{FF2B5EF4-FFF2-40B4-BE49-F238E27FC236}">
              <a16:creationId xmlns:a16="http://schemas.microsoft.com/office/drawing/2014/main" id="{E7F87A0B-890E-4AAD-AFFD-0106D269ABF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5" name="Text Box 3">
          <a:extLst>
            <a:ext uri="{FF2B5EF4-FFF2-40B4-BE49-F238E27FC236}">
              <a16:creationId xmlns:a16="http://schemas.microsoft.com/office/drawing/2014/main" id="{15B90A7A-6594-4CFC-8DCF-148D547BDEB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6" name="Text Box 3">
          <a:extLst>
            <a:ext uri="{FF2B5EF4-FFF2-40B4-BE49-F238E27FC236}">
              <a16:creationId xmlns:a16="http://schemas.microsoft.com/office/drawing/2014/main" id="{B23B22E6-DD91-416D-9302-CE1B9FD156F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7" name="Text Box 3">
          <a:extLst>
            <a:ext uri="{FF2B5EF4-FFF2-40B4-BE49-F238E27FC236}">
              <a16:creationId xmlns:a16="http://schemas.microsoft.com/office/drawing/2014/main" id="{A2B80FA3-F589-451C-977E-9ADDDCFD9A7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8" name="Text Box 3">
          <a:extLst>
            <a:ext uri="{FF2B5EF4-FFF2-40B4-BE49-F238E27FC236}">
              <a16:creationId xmlns:a16="http://schemas.microsoft.com/office/drawing/2014/main" id="{90E903C6-242E-4B4C-A4EB-2E2E79A067F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9" name="Text Box 3">
          <a:extLst>
            <a:ext uri="{FF2B5EF4-FFF2-40B4-BE49-F238E27FC236}">
              <a16:creationId xmlns:a16="http://schemas.microsoft.com/office/drawing/2014/main" id="{CC71A6F9-90E9-457E-ACF9-B90EDD7119F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0" name="Text Box 3">
          <a:extLst>
            <a:ext uri="{FF2B5EF4-FFF2-40B4-BE49-F238E27FC236}">
              <a16:creationId xmlns:a16="http://schemas.microsoft.com/office/drawing/2014/main" id="{664F9578-2BEF-45D3-AF18-27F3F22A3A8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1" name="Text Box 3">
          <a:extLst>
            <a:ext uri="{FF2B5EF4-FFF2-40B4-BE49-F238E27FC236}">
              <a16:creationId xmlns:a16="http://schemas.microsoft.com/office/drawing/2014/main" id="{039D3EFF-B33E-4DAD-9402-C6E75241129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2" name="Text Box 3">
          <a:extLst>
            <a:ext uri="{FF2B5EF4-FFF2-40B4-BE49-F238E27FC236}">
              <a16:creationId xmlns:a16="http://schemas.microsoft.com/office/drawing/2014/main" id="{EF24600D-D1E7-4597-A148-4C17E28C42A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3" name="Text Box 3">
          <a:extLst>
            <a:ext uri="{FF2B5EF4-FFF2-40B4-BE49-F238E27FC236}">
              <a16:creationId xmlns:a16="http://schemas.microsoft.com/office/drawing/2014/main" id="{021B1FEC-1EB5-41EC-B06C-75C74C8E726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4" name="Text Box 3">
          <a:extLst>
            <a:ext uri="{FF2B5EF4-FFF2-40B4-BE49-F238E27FC236}">
              <a16:creationId xmlns:a16="http://schemas.microsoft.com/office/drawing/2014/main" id="{F7A5B0D2-D369-4A67-9098-1BFB7E3E7B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5" name="Text Box 3">
          <a:extLst>
            <a:ext uri="{FF2B5EF4-FFF2-40B4-BE49-F238E27FC236}">
              <a16:creationId xmlns:a16="http://schemas.microsoft.com/office/drawing/2014/main" id="{02079744-D54B-442D-B99B-30C316209F9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6" name="Text Box 3">
          <a:extLst>
            <a:ext uri="{FF2B5EF4-FFF2-40B4-BE49-F238E27FC236}">
              <a16:creationId xmlns:a16="http://schemas.microsoft.com/office/drawing/2014/main" id="{BFB776FD-6ED5-480A-8EE0-5C2A134CC5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7" name="Text Box 3">
          <a:extLst>
            <a:ext uri="{FF2B5EF4-FFF2-40B4-BE49-F238E27FC236}">
              <a16:creationId xmlns:a16="http://schemas.microsoft.com/office/drawing/2014/main" id="{C8C9864F-41F7-4674-967D-DAAEBD1AA10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8" name="Text Box 3">
          <a:extLst>
            <a:ext uri="{FF2B5EF4-FFF2-40B4-BE49-F238E27FC236}">
              <a16:creationId xmlns:a16="http://schemas.microsoft.com/office/drawing/2014/main" id="{7D2E1462-86F3-47D4-BB07-A1E45EDEF3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9" name="Text Box 3">
          <a:extLst>
            <a:ext uri="{FF2B5EF4-FFF2-40B4-BE49-F238E27FC236}">
              <a16:creationId xmlns:a16="http://schemas.microsoft.com/office/drawing/2014/main" id="{CFA63176-CC0B-4E80-BE64-A06617BE426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0" name="Text Box 3">
          <a:extLst>
            <a:ext uri="{FF2B5EF4-FFF2-40B4-BE49-F238E27FC236}">
              <a16:creationId xmlns:a16="http://schemas.microsoft.com/office/drawing/2014/main" id="{C40B582B-7868-4044-8623-0DB7548F7CC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1" name="Text Box 3">
          <a:extLst>
            <a:ext uri="{FF2B5EF4-FFF2-40B4-BE49-F238E27FC236}">
              <a16:creationId xmlns:a16="http://schemas.microsoft.com/office/drawing/2014/main" id="{36F8C69F-323F-417D-9343-36698D0D405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2" name="Text Box 3">
          <a:extLst>
            <a:ext uri="{FF2B5EF4-FFF2-40B4-BE49-F238E27FC236}">
              <a16:creationId xmlns:a16="http://schemas.microsoft.com/office/drawing/2014/main" id="{7A26DF5D-7C37-44CC-A873-64EA6D3A2FB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3" name="Text Box 3">
          <a:extLst>
            <a:ext uri="{FF2B5EF4-FFF2-40B4-BE49-F238E27FC236}">
              <a16:creationId xmlns:a16="http://schemas.microsoft.com/office/drawing/2014/main" id="{3955D0EF-DA6C-4FB2-A177-9A080A21A50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4" name="Text Box 3">
          <a:extLst>
            <a:ext uri="{FF2B5EF4-FFF2-40B4-BE49-F238E27FC236}">
              <a16:creationId xmlns:a16="http://schemas.microsoft.com/office/drawing/2014/main" id="{6A2218A5-6E88-4292-9D70-BFDC6E8902A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5" name="Text Box 3">
          <a:extLst>
            <a:ext uri="{FF2B5EF4-FFF2-40B4-BE49-F238E27FC236}">
              <a16:creationId xmlns:a16="http://schemas.microsoft.com/office/drawing/2014/main" id="{4FC6BD16-5956-4410-B94E-C16D1EC9E28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6" name="Text Box 3">
          <a:extLst>
            <a:ext uri="{FF2B5EF4-FFF2-40B4-BE49-F238E27FC236}">
              <a16:creationId xmlns:a16="http://schemas.microsoft.com/office/drawing/2014/main" id="{92893CEA-DBA6-4E8F-A7E5-2E2EC4885F7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7" name="Text Box 3">
          <a:extLst>
            <a:ext uri="{FF2B5EF4-FFF2-40B4-BE49-F238E27FC236}">
              <a16:creationId xmlns:a16="http://schemas.microsoft.com/office/drawing/2014/main" id="{9A346318-9051-4420-A675-4E9621F5817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8" name="Text Box 3">
          <a:extLst>
            <a:ext uri="{FF2B5EF4-FFF2-40B4-BE49-F238E27FC236}">
              <a16:creationId xmlns:a16="http://schemas.microsoft.com/office/drawing/2014/main" id="{9C0D9E62-3FF6-4650-A75D-520AF4580B8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9" name="Text Box 3">
          <a:extLst>
            <a:ext uri="{FF2B5EF4-FFF2-40B4-BE49-F238E27FC236}">
              <a16:creationId xmlns:a16="http://schemas.microsoft.com/office/drawing/2014/main" id="{56CEFE80-8A38-43FB-B8F5-2FF44D8177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0" name="Text Box 3">
          <a:extLst>
            <a:ext uri="{FF2B5EF4-FFF2-40B4-BE49-F238E27FC236}">
              <a16:creationId xmlns:a16="http://schemas.microsoft.com/office/drawing/2014/main" id="{A889229B-192D-4F2B-A70D-7C63CBEDE96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1" name="Text Box 3">
          <a:extLst>
            <a:ext uri="{FF2B5EF4-FFF2-40B4-BE49-F238E27FC236}">
              <a16:creationId xmlns:a16="http://schemas.microsoft.com/office/drawing/2014/main" id="{E019E3AA-C098-420F-988B-AD64E01E304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2" name="Text Box 3">
          <a:extLst>
            <a:ext uri="{FF2B5EF4-FFF2-40B4-BE49-F238E27FC236}">
              <a16:creationId xmlns:a16="http://schemas.microsoft.com/office/drawing/2014/main" id="{D94896D8-4234-4FD3-B01F-A55ACCB38E6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3" name="Text Box 3">
          <a:extLst>
            <a:ext uri="{FF2B5EF4-FFF2-40B4-BE49-F238E27FC236}">
              <a16:creationId xmlns:a16="http://schemas.microsoft.com/office/drawing/2014/main" id="{17247964-7481-4C97-9C3C-23D5EDE7DA5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4" name="Text Box 3">
          <a:extLst>
            <a:ext uri="{FF2B5EF4-FFF2-40B4-BE49-F238E27FC236}">
              <a16:creationId xmlns:a16="http://schemas.microsoft.com/office/drawing/2014/main" id="{F399214A-2530-4562-BC91-25FFF75D77B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5" name="Text Box 3">
          <a:extLst>
            <a:ext uri="{FF2B5EF4-FFF2-40B4-BE49-F238E27FC236}">
              <a16:creationId xmlns:a16="http://schemas.microsoft.com/office/drawing/2014/main" id="{5A644090-B3BD-44FA-9639-7B1BCBCBD3C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6" name="Text Box 3">
          <a:extLst>
            <a:ext uri="{FF2B5EF4-FFF2-40B4-BE49-F238E27FC236}">
              <a16:creationId xmlns:a16="http://schemas.microsoft.com/office/drawing/2014/main" id="{4ABD9A3E-B393-42D0-B05A-981488257A4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7" name="Text Box 3">
          <a:extLst>
            <a:ext uri="{FF2B5EF4-FFF2-40B4-BE49-F238E27FC236}">
              <a16:creationId xmlns:a16="http://schemas.microsoft.com/office/drawing/2014/main" id="{8987202D-7684-4E52-92FF-01FFFF24692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8" name="Text Box 3">
          <a:extLst>
            <a:ext uri="{FF2B5EF4-FFF2-40B4-BE49-F238E27FC236}">
              <a16:creationId xmlns:a16="http://schemas.microsoft.com/office/drawing/2014/main" id="{0F6889CB-10E8-4303-9974-3977AFA2C3C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9" name="Text Box 3">
          <a:extLst>
            <a:ext uri="{FF2B5EF4-FFF2-40B4-BE49-F238E27FC236}">
              <a16:creationId xmlns:a16="http://schemas.microsoft.com/office/drawing/2014/main" id="{52F4E691-A005-4F81-98EC-489051744A6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0" name="Text Box 3">
          <a:extLst>
            <a:ext uri="{FF2B5EF4-FFF2-40B4-BE49-F238E27FC236}">
              <a16:creationId xmlns:a16="http://schemas.microsoft.com/office/drawing/2014/main" id="{F41D8428-9DE0-4CAF-B3E9-630E8D3CCAF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1" name="Text Box 3">
          <a:extLst>
            <a:ext uri="{FF2B5EF4-FFF2-40B4-BE49-F238E27FC236}">
              <a16:creationId xmlns:a16="http://schemas.microsoft.com/office/drawing/2014/main" id="{184B01DC-2B6D-4AB5-B37E-87BE65F022F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2" name="Text Box 3">
          <a:extLst>
            <a:ext uri="{FF2B5EF4-FFF2-40B4-BE49-F238E27FC236}">
              <a16:creationId xmlns:a16="http://schemas.microsoft.com/office/drawing/2014/main" id="{F2F3E9E6-55CD-4F22-8E06-9CB704E08B4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3" name="Text Box 3">
          <a:extLst>
            <a:ext uri="{FF2B5EF4-FFF2-40B4-BE49-F238E27FC236}">
              <a16:creationId xmlns:a16="http://schemas.microsoft.com/office/drawing/2014/main" id="{B3554402-6F39-4697-B07C-E8226394D9A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4" name="Text Box 3">
          <a:extLst>
            <a:ext uri="{FF2B5EF4-FFF2-40B4-BE49-F238E27FC236}">
              <a16:creationId xmlns:a16="http://schemas.microsoft.com/office/drawing/2014/main" id="{0518781A-E942-4A66-9E54-59517048FF7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5" name="Text Box 3">
          <a:extLst>
            <a:ext uri="{FF2B5EF4-FFF2-40B4-BE49-F238E27FC236}">
              <a16:creationId xmlns:a16="http://schemas.microsoft.com/office/drawing/2014/main" id="{1871CC5B-C103-43B0-8AC4-A21FEBA7FB5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6" name="Text Box 3">
          <a:extLst>
            <a:ext uri="{FF2B5EF4-FFF2-40B4-BE49-F238E27FC236}">
              <a16:creationId xmlns:a16="http://schemas.microsoft.com/office/drawing/2014/main" id="{1EEEB931-A440-4C46-9257-4E7618739BC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7" name="Text Box 3">
          <a:extLst>
            <a:ext uri="{FF2B5EF4-FFF2-40B4-BE49-F238E27FC236}">
              <a16:creationId xmlns:a16="http://schemas.microsoft.com/office/drawing/2014/main" id="{F58DCB70-E469-4003-8D89-4C370ABD277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8" name="Text Box 3">
          <a:extLst>
            <a:ext uri="{FF2B5EF4-FFF2-40B4-BE49-F238E27FC236}">
              <a16:creationId xmlns:a16="http://schemas.microsoft.com/office/drawing/2014/main" id="{FC4FFD8C-F168-46A9-9CA3-3CA00B584B7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59" name="Text Box 3">
          <a:extLst>
            <a:ext uri="{FF2B5EF4-FFF2-40B4-BE49-F238E27FC236}">
              <a16:creationId xmlns:a16="http://schemas.microsoft.com/office/drawing/2014/main" id="{D76DA382-1AC6-4C80-BDC0-DA4965E360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0" name="Text Box 3">
          <a:extLst>
            <a:ext uri="{FF2B5EF4-FFF2-40B4-BE49-F238E27FC236}">
              <a16:creationId xmlns:a16="http://schemas.microsoft.com/office/drawing/2014/main" id="{323FE0B3-6B8D-4F95-818F-5281398EFF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1" name="Text Box 3">
          <a:extLst>
            <a:ext uri="{FF2B5EF4-FFF2-40B4-BE49-F238E27FC236}">
              <a16:creationId xmlns:a16="http://schemas.microsoft.com/office/drawing/2014/main" id="{141CEDAF-B879-4CC6-9B80-E05544EF337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2" name="Text Box 3">
          <a:extLst>
            <a:ext uri="{FF2B5EF4-FFF2-40B4-BE49-F238E27FC236}">
              <a16:creationId xmlns:a16="http://schemas.microsoft.com/office/drawing/2014/main" id="{1F81559C-3666-4C50-9643-30AB0A9BBB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63" name="Text Box 3">
          <a:extLst>
            <a:ext uri="{FF2B5EF4-FFF2-40B4-BE49-F238E27FC236}">
              <a16:creationId xmlns:a16="http://schemas.microsoft.com/office/drawing/2014/main" id="{A069A33D-87D3-4E67-B03D-CF97B91B1D20}"/>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64" name="Text Box 3">
          <a:extLst>
            <a:ext uri="{FF2B5EF4-FFF2-40B4-BE49-F238E27FC236}">
              <a16:creationId xmlns:a16="http://schemas.microsoft.com/office/drawing/2014/main" id="{556955D8-BE98-46E3-A52D-AE0284867CE3}"/>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5" name="Text Box 3">
          <a:extLst>
            <a:ext uri="{FF2B5EF4-FFF2-40B4-BE49-F238E27FC236}">
              <a16:creationId xmlns:a16="http://schemas.microsoft.com/office/drawing/2014/main" id="{B76B7EE1-5E86-4C6D-965F-FA6DD7F7E6F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6" name="Text Box 3">
          <a:extLst>
            <a:ext uri="{FF2B5EF4-FFF2-40B4-BE49-F238E27FC236}">
              <a16:creationId xmlns:a16="http://schemas.microsoft.com/office/drawing/2014/main" id="{FA2DEF26-8BDC-437A-A85F-807C715000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7" name="Text Box 3">
          <a:extLst>
            <a:ext uri="{FF2B5EF4-FFF2-40B4-BE49-F238E27FC236}">
              <a16:creationId xmlns:a16="http://schemas.microsoft.com/office/drawing/2014/main" id="{04723EA0-9B29-423E-A109-0CC0DC7C7D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8" name="Text Box 3">
          <a:extLst>
            <a:ext uri="{FF2B5EF4-FFF2-40B4-BE49-F238E27FC236}">
              <a16:creationId xmlns:a16="http://schemas.microsoft.com/office/drawing/2014/main" id="{22E8A8A1-0A1B-49C5-B2BC-22A24C1D80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9" name="Text Box 3">
          <a:extLst>
            <a:ext uri="{FF2B5EF4-FFF2-40B4-BE49-F238E27FC236}">
              <a16:creationId xmlns:a16="http://schemas.microsoft.com/office/drawing/2014/main" id="{5BA1696B-56E1-4157-9C21-C621A37AB5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0" name="Text Box 3">
          <a:extLst>
            <a:ext uri="{FF2B5EF4-FFF2-40B4-BE49-F238E27FC236}">
              <a16:creationId xmlns:a16="http://schemas.microsoft.com/office/drawing/2014/main" id="{F2F6D126-FC03-45F9-835B-545C5BEF011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1" name="Text Box 3">
          <a:extLst>
            <a:ext uri="{FF2B5EF4-FFF2-40B4-BE49-F238E27FC236}">
              <a16:creationId xmlns:a16="http://schemas.microsoft.com/office/drawing/2014/main" id="{F7570238-2AAC-40F8-89C5-763374B0DE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2" name="Text Box 3">
          <a:extLst>
            <a:ext uri="{FF2B5EF4-FFF2-40B4-BE49-F238E27FC236}">
              <a16:creationId xmlns:a16="http://schemas.microsoft.com/office/drawing/2014/main" id="{CBD4F109-0DA1-4193-8021-27C39B94E7B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3" name="Text Box 3">
          <a:extLst>
            <a:ext uri="{FF2B5EF4-FFF2-40B4-BE49-F238E27FC236}">
              <a16:creationId xmlns:a16="http://schemas.microsoft.com/office/drawing/2014/main" id="{198AD68A-0D6F-4106-A30C-93AA207858B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4" name="Text Box 3">
          <a:extLst>
            <a:ext uri="{FF2B5EF4-FFF2-40B4-BE49-F238E27FC236}">
              <a16:creationId xmlns:a16="http://schemas.microsoft.com/office/drawing/2014/main" id="{ED2162DE-93E5-4CB6-83AC-07E92EE622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5" name="Text Box 3">
          <a:extLst>
            <a:ext uri="{FF2B5EF4-FFF2-40B4-BE49-F238E27FC236}">
              <a16:creationId xmlns:a16="http://schemas.microsoft.com/office/drawing/2014/main" id="{5D646636-9D8C-46C1-A333-7D06D57C12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6" name="Text Box 3">
          <a:extLst>
            <a:ext uri="{FF2B5EF4-FFF2-40B4-BE49-F238E27FC236}">
              <a16:creationId xmlns:a16="http://schemas.microsoft.com/office/drawing/2014/main" id="{40D36271-C816-4838-94A4-292EAF46FBA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7" name="Text Box 3">
          <a:extLst>
            <a:ext uri="{FF2B5EF4-FFF2-40B4-BE49-F238E27FC236}">
              <a16:creationId xmlns:a16="http://schemas.microsoft.com/office/drawing/2014/main" id="{A6BCA79F-E889-41FE-89EA-4DA85D070AC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8" name="Text Box 3">
          <a:extLst>
            <a:ext uri="{FF2B5EF4-FFF2-40B4-BE49-F238E27FC236}">
              <a16:creationId xmlns:a16="http://schemas.microsoft.com/office/drawing/2014/main" id="{9AAC8CD0-C231-450F-803E-E0050177A5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9" name="Text Box 3">
          <a:extLst>
            <a:ext uri="{FF2B5EF4-FFF2-40B4-BE49-F238E27FC236}">
              <a16:creationId xmlns:a16="http://schemas.microsoft.com/office/drawing/2014/main" id="{5B7B5450-006A-4D68-8B04-EC857A45D3A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0" name="Text Box 3">
          <a:extLst>
            <a:ext uri="{FF2B5EF4-FFF2-40B4-BE49-F238E27FC236}">
              <a16:creationId xmlns:a16="http://schemas.microsoft.com/office/drawing/2014/main" id="{1789495E-A2EE-4F20-BCE2-511F4DDE3C4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1" name="Text Box 3">
          <a:extLst>
            <a:ext uri="{FF2B5EF4-FFF2-40B4-BE49-F238E27FC236}">
              <a16:creationId xmlns:a16="http://schemas.microsoft.com/office/drawing/2014/main" id="{7BB8DCA4-CCD7-4CD6-A861-421FBCFE7F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2" name="Text Box 3">
          <a:extLst>
            <a:ext uri="{FF2B5EF4-FFF2-40B4-BE49-F238E27FC236}">
              <a16:creationId xmlns:a16="http://schemas.microsoft.com/office/drawing/2014/main" id="{D85498E1-4AEE-4D99-B1FB-3712B32409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3" name="Text Box 3">
          <a:extLst>
            <a:ext uri="{FF2B5EF4-FFF2-40B4-BE49-F238E27FC236}">
              <a16:creationId xmlns:a16="http://schemas.microsoft.com/office/drawing/2014/main" id="{8E1FA656-5933-4A0E-8BFC-31F4548DE5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4" name="Text Box 3">
          <a:extLst>
            <a:ext uri="{FF2B5EF4-FFF2-40B4-BE49-F238E27FC236}">
              <a16:creationId xmlns:a16="http://schemas.microsoft.com/office/drawing/2014/main" id="{F9BCC096-6CB8-43BC-9C89-F1A313FF11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5" name="Text Box 3">
          <a:extLst>
            <a:ext uri="{FF2B5EF4-FFF2-40B4-BE49-F238E27FC236}">
              <a16:creationId xmlns:a16="http://schemas.microsoft.com/office/drawing/2014/main" id="{5BD651A0-71D9-4AA3-A562-26B95668F2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6" name="Text Box 3">
          <a:extLst>
            <a:ext uri="{FF2B5EF4-FFF2-40B4-BE49-F238E27FC236}">
              <a16:creationId xmlns:a16="http://schemas.microsoft.com/office/drawing/2014/main" id="{51007DEE-3486-4B5B-BB91-4C41BA84055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7" name="Text Box 3">
          <a:extLst>
            <a:ext uri="{FF2B5EF4-FFF2-40B4-BE49-F238E27FC236}">
              <a16:creationId xmlns:a16="http://schemas.microsoft.com/office/drawing/2014/main" id="{2E436B38-0855-4666-87A5-12B3698D82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8" name="Text Box 3">
          <a:extLst>
            <a:ext uri="{FF2B5EF4-FFF2-40B4-BE49-F238E27FC236}">
              <a16:creationId xmlns:a16="http://schemas.microsoft.com/office/drawing/2014/main" id="{01D35E17-C801-4BD3-9B8A-ED413DFDF0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9" name="Text Box 3">
          <a:extLst>
            <a:ext uri="{FF2B5EF4-FFF2-40B4-BE49-F238E27FC236}">
              <a16:creationId xmlns:a16="http://schemas.microsoft.com/office/drawing/2014/main" id="{214F6FAE-7FBC-4519-A883-30CA9DBE45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0" name="Text Box 3">
          <a:extLst>
            <a:ext uri="{FF2B5EF4-FFF2-40B4-BE49-F238E27FC236}">
              <a16:creationId xmlns:a16="http://schemas.microsoft.com/office/drawing/2014/main" id="{E8EB0020-E8C0-4F2E-A84A-80B59FAFC4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1" name="Text Box 3">
          <a:extLst>
            <a:ext uri="{FF2B5EF4-FFF2-40B4-BE49-F238E27FC236}">
              <a16:creationId xmlns:a16="http://schemas.microsoft.com/office/drawing/2014/main" id="{7387BFAC-6E19-4E51-B4F1-24D1F80454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2" name="Text Box 3">
          <a:extLst>
            <a:ext uri="{FF2B5EF4-FFF2-40B4-BE49-F238E27FC236}">
              <a16:creationId xmlns:a16="http://schemas.microsoft.com/office/drawing/2014/main" id="{F29972C1-C89F-4BE8-A4CB-971D158C087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3" name="Text Box 3">
          <a:extLst>
            <a:ext uri="{FF2B5EF4-FFF2-40B4-BE49-F238E27FC236}">
              <a16:creationId xmlns:a16="http://schemas.microsoft.com/office/drawing/2014/main" id="{B84DA78C-3628-4915-8379-075E72AA01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4" name="Text Box 3">
          <a:extLst>
            <a:ext uri="{FF2B5EF4-FFF2-40B4-BE49-F238E27FC236}">
              <a16:creationId xmlns:a16="http://schemas.microsoft.com/office/drawing/2014/main" id="{AFBC3253-F621-49F2-997E-2921DEE4B4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5" name="Text Box 3">
          <a:extLst>
            <a:ext uri="{FF2B5EF4-FFF2-40B4-BE49-F238E27FC236}">
              <a16:creationId xmlns:a16="http://schemas.microsoft.com/office/drawing/2014/main" id="{B5F7DD5D-81E0-4110-9935-6A31161A4A3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6" name="Text Box 3">
          <a:extLst>
            <a:ext uri="{FF2B5EF4-FFF2-40B4-BE49-F238E27FC236}">
              <a16:creationId xmlns:a16="http://schemas.microsoft.com/office/drawing/2014/main" id="{EB8BC2B1-AB4E-4D1E-BD98-ED031633CBB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97" name="Text Box 3">
          <a:extLst>
            <a:ext uri="{FF2B5EF4-FFF2-40B4-BE49-F238E27FC236}">
              <a16:creationId xmlns:a16="http://schemas.microsoft.com/office/drawing/2014/main" id="{3A9254B1-B57F-475F-95E9-ABF4C450293C}"/>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98" name="Text Box 3">
          <a:extLst>
            <a:ext uri="{FF2B5EF4-FFF2-40B4-BE49-F238E27FC236}">
              <a16:creationId xmlns:a16="http://schemas.microsoft.com/office/drawing/2014/main" id="{A1A5766D-DC45-4521-AF2C-75583F90171B}"/>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9" name="Text Box 3">
          <a:extLst>
            <a:ext uri="{FF2B5EF4-FFF2-40B4-BE49-F238E27FC236}">
              <a16:creationId xmlns:a16="http://schemas.microsoft.com/office/drawing/2014/main" id="{EEA79960-987A-496B-A445-5C1192134DE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0" name="Text Box 3">
          <a:extLst>
            <a:ext uri="{FF2B5EF4-FFF2-40B4-BE49-F238E27FC236}">
              <a16:creationId xmlns:a16="http://schemas.microsoft.com/office/drawing/2014/main" id="{38077A9B-B893-4687-82E4-5CECDFE5C6A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1" name="Text Box 3">
          <a:extLst>
            <a:ext uri="{FF2B5EF4-FFF2-40B4-BE49-F238E27FC236}">
              <a16:creationId xmlns:a16="http://schemas.microsoft.com/office/drawing/2014/main" id="{31840157-05EF-4BC2-8F10-100B8C7352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2" name="Text Box 3">
          <a:extLst>
            <a:ext uri="{FF2B5EF4-FFF2-40B4-BE49-F238E27FC236}">
              <a16:creationId xmlns:a16="http://schemas.microsoft.com/office/drawing/2014/main" id="{849A5932-B000-470E-81B4-EE91400B8B8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3" name="Text Box 3">
          <a:extLst>
            <a:ext uri="{FF2B5EF4-FFF2-40B4-BE49-F238E27FC236}">
              <a16:creationId xmlns:a16="http://schemas.microsoft.com/office/drawing/2014/main" id="{F88C0679-6079-4613-8816-A5FDA79EADC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4" name="Text Box 3">
          <a:extLst>
            <a:ext uri="{FF2B5EF4-FFF2-40B4-BE49-F238E27FC236}">
              <a16:creationId xmlns:a16="http://schemas.microsoft.com/office/drawing/2014/main" id="{78F99A1B-C464-43A1-9D0C-461E56B789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5" name="Text Box 3">
          <a:extLst>
            <a:ext uri="{FF2B5EF4-FFF2-40B4-BE49-F238E27FC236}">
              <a16:creationId xmlns:a16="http://schemas.microsoft.com/office/drawing/2014/main" id="{1775DE5B-5C35-4D5B-9582-56B03EA53C7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6" name="Text Box 3">
          <a:extLst>
            <a:ext uri="{FF2B5EF4-FFF2-40B4-BE49-F238E27FC236}">
              <a16:creationId xmlns:a16="http://schemas.microsoft.com/office/drawing/2014/main" id="{06D7478D-70A4-4B68-92D9-7618B8C240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7" name="Text Box 3">
          <a:extLst>
            <a:ext uri="{FF2B5EF4-FFF2-40B4-BE49-F238E27FC236}">
              <a16:creationId xmlns:a16="http://schemas.microsoft.com/office/drawing/2014/main" id="{960E656F-013E-4032-B8D8-80961BD2B2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8" name="Text Box 3">
          <a:extLst>
            <a:ext uri="{FF2B5EF4-FFF2-40B4-BE49-F238E27FC236}">
              <a16:creationId xmlns:a16="http://schemas.microsoft.com/office/drawing/2014/main" id="{FAB6B3BE-54EF-4B5C-B5EB-A230A29DA3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9" name="Text Box 3">
          <a:extLst>
            <a:ext uri="{FF2B5EF4-FFF2-40B4-BE49-F238E27FC236}">
              <a16:creationId xmlns:a16="http://schemas.microsoft.com/office/drawing/2014/main" id="{3CC9C99B-5AF9-4D72-BCB6-615C786D10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0" name="Text Box 3">
          <a:extLst>
            <a:ext uri="{FF2B5EF4-FFF2-40B4-BE49-F238E27FC236}">
              <a16:creationId xmlns:a16="http://schemas.microsoft.com/office/drawing/2014/main" id="{26824FB1-A979-4315-9B1D-9BAD74DACE9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1" name="Text Box 3">
          <a:extLst>
            <a:ext uri="{FF2B5EF4-FFF2-40B4-BE49-F238E27FC236}">
              <a16:creationId xmlns:a16="http://schemas.microsoft.com/office/drawing/2014/main" id="{F5ED3FC5-4114-467C-995E-BCD58094152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2" name="Text Box 3">
          <a:extLst>
            <a:ext uri="{FF2B5EF4-FFF2-40B4-BE49-F238E27FC236}">
              <a16:creationId xmlns:a16="http://schemas.microsoft.com/office/drawing/2014/main" id="{CFA187DA-455C-438C-BB60-B681B6278F6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3" name="Text Box 3">
          <a:extLst>
            <a:ext uri="{FF2B5EF4-FFF2-40B4-BE49-F238E27FC236}">
              <a16:creationId xmlns:a16="http://schemas.microsoft.com/office/drawing/2014/main" id="{F2C6A027-8515-4F05-B1A5-1F6F2372F4F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4" name="Text Box 3">
          <a:extLst>
            <a:ext uri="{FF2B5EF4-FFF2-40B4-BE49-F238E27FC236}">
              <a16:creationId xmlns:a16="http://schemas.microsoft.com/office/drawing/2014/main" id="{27A88D75-8D95-44C1-913B-E2FAAE0F84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5" name="Text Box 3">
          <a:extLst>
            <a:ext uri="{FF2B5EF4-FFF2-40B4-BE49-F238E27FC236}">
              <a16:creationId xmlns:a16="http://schemas.microsoft.com/office/drawing/2014/main" id="{9D7CCFAA-6A38-43B4-8DF3-76DB67D26E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6" name="Text Box 3">
          <a:extLst>
            <a:ext uri="{FF2B5EF4-FFF2-40B4-BE49-F238E27FC236}">
              <a16:creationId xmlns:a16="http://schemas.microsoft.com/office/drawing/2014/main" id="{47051AD4-E46D-4079-BE5C-B943DCDCBDB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7" name="Text Box 3">
          <a:extLst>
            <a:ext uri="{FF2B5EF4-FFF2-40B4-BE49-F238E27FC236}">
              <a16:creationId xmlns:a16="http://schemas.microsoft.com/office/drawing/2014/main" id="{1A72E902-6DAF-4CC5-85D5-FC778E1610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8" name="Text Box 3">
          <a:extLst>
            <a:ext uri="{FF2B5EF4-FFF2-40B4-BE49-F238E27FC236}">
              <a16:creationId xmlns:a16="http://schemas.microsoft.com/office/drawing/2014/main" id="{3834EC86-A01A-49F0-B834-C7832F27DC2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9" name="Text Box 3">
          <a:extLst>
            <a:ext uri="{FF2B5EF4-FFF2-40B4-BE49-F238E27FC236}">
              <a16:creationId xmlns:a16="http://schemas.microsoft.com/office/drawing/2014/main" id="{7DEC7F09-BCD4-4698-89E2-71662918B6E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0" name="Text Box 3">
          <a:extLst>
            <a:ext uri="{FF2B5EF4-FFF2-40B4-BE49-F238E27FC236}">
              <a16:creationId xmlns:a16="http://schemas.microsoft.com/office/drawing/2014/main" id="{E2B55612-4641-4D31-8380-E97D9A51D6C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1" name="Text Box 3">
          <a:extLst>
            <a:ext uri="{FF2B5EF4-FFF2-40B4-BE49-F238E27FC236}">
              <a16:creationId xmlns:a16="http://schemas.microsoft.com/office/drawing/2014/main" id="{A2C3DBAC-996C-47C1-8C84-BD380EDCBDC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2" name="Text Box 3">
          <a:extLst>
            <a:ext uri="{FF2B5EF4-FFF2-40B4-BE49-F238E27FC236}">
              <a16:creationId xmlns:a16="http://schemas.microsoft.com/office/drawing/2014/main" id="{4EAEEB5B-DAA0-4CF8-AB1D-5B145CEE0D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3" name="Text Box 3">
          <a:extLst>
            <a:ext uri="{FF2B5EF4-FFF2-40B4-BE49-F238E27FC236}">
              <a16:creationId xmlns:a16="http://schemas.microsoft.com/office/drawing/2014/main" id="{109934CC-3A30-4819-B615-DAE80E7571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4" name="Text Box 3">
          <a:extLst>
            <a:ext uri="{FF2B5EF4-FFF2-40B4-BE49-F238E27FC236}">
              <a16:creationId xmlns:a16="http://schemas.microsoft.com/office/drawing/2014/main" id="{A76A542B-6C2D-4F2E-9A0F-A984D1B90E6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5" name="Text Box 3">
          <a:extLst>
            <a:ext uri="{FF2B5EF4-FFF2-40B4-BE49-F238E27FC236}">
              <a16:creationId xmlns:a16="http://schemas.microsoft.com/office/drawing/2014/main" id="{60A63903-3825-490B-84FB-1A1837CA50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6" name="Text Box 3">
          <a:extLst>
            <a:ext uri="{FF2B5EF4-FFF2-40B4-BE49-F238E27FC236}">
              <a16:creationId xmlns:a16="http://schemas.microsoft.com/office/drawing/2014/main" id="{620D9695-7AAF-4A73-9CDF-1F469F0EF69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7" name="Text Box 3">
          <a:extLst>
            <a:ext uri="{FF2B5EF4-FFF2-40B4-BE49-F238E27FC236}">
              <a16:creationId xmlns:a16="http://schemas.microsoft.com/office/drawing/2014/main" id="{531078EE-4EAB-42D9-A142-CCE2F343DC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8" name="Text Box 3">
          <a:extLst>
            <a:ext uri="{FF2B5EF4-FFF2-40B4-BE49-F238E27FC236}">
              <a16:creationId xmlns:a16="http://schemas.microsoft.com/office/drawing/2014/main" id="{E5025E9C-17EC-422A-951B-C38FB9E2D8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9" name="Text Box 3">
          <a:extLst>
            <a:ext uri="{FF2B5EF4-FFF2-40B4-BE49-F238E27FC236}">
              <a16:creationId xmlns:a16="http://schemas.microsoft.com/office/drawing/2014/main" id="{224FF7E3-7A71-4DB3-ADE6-2B58AAC6F5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0" name="Text Box 3">
          <a:extLst>
            <a:ext uri="{FF2B5EF4-FFF2-40B4-BE49-F238E27FC236}">
              <a16:creationId xmlns:a16="http://schemas.microsoft.com/office/drawing/2014/main" id="{54917824-7BD4-45E0-B29F-BB1264BD74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31" name="Text Box 3">
          <a:extLst>
            <a:ext uri="{FF2B5EF4-FFF2-40B4-BE49-F238E27FC236}">
              <a16:creationId xmlns:a16="http://schemas.microsoft.com/office/drawing/2014/main" id="{8FD29788-F05E-4C14-94FA-219F9A78E53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32" name="Text Box 3">
          <a:extLst>
            <a:ext uri="{FF2B5EF4-FFF2-40B4-BE49-F238E27FC236}">
              <a16:creationId xmlns:a16="http://schemas.microsoft.com/office/drawing/2014/main" id="{9F7CA249-A9F2-43F1-855D-6D4ADA1910BE}"/>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3" name="Text Box 3">
          <a:extLst>
            <a:ext uri="{FF2B5EF4-FFF2-40B4-BE49-F238E27FC236}">
              <a16:creationId xmlns:a16="http://schemas.microsoft.com/office/drawing/2014/main" id="{BEBD37B3-8CCE-4068-A16A-C58B84739C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4" name="Text Box 3">
          <a:extLst>
            <a:ext uri="{FF2B5EF4-FFF2-40B4-BE49-F238E27FC236}">
              <a16:creationId xmlns:a16="http://schemas.microsoft.com/office/drawing/2014/main" id="{0795B43D-C2E8-4522-A185-6CFA695CB5A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5" name="Text Box 3">
          <a:extLst>
            <a:ext uri="{FF2B5EF4-FFF2-40B4-BE49-F238E27FC236}">
              <a16:creationId xmlns:a16="http://schemas.microsoft.com/office/drawing/2014/main" id="{28593451-2E0B-470D-BBA4-F787406FBCB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6" name="Text Box 3">
          <a:extLst>
            <a:ext uri="{FF2B5EF4-FFF2-40B4-BE49-F238E27FC236}">
              <a16:creationId xmlns:a16="http://schemas.microsoft.com/office/drawing/2014/main" id="{B1D1AC4C-3D0B-4116-9FF4-876D4698240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7" name="Text Box 3">
          <a:extLst>
            <a:ext uri="{FF2B5EF4-FFF2-40B4-BE49-F238E27FC236}">
              <a16:creationId xmlns:a16="http://schemas.microsoft.com/office/drawing/2014/main" id="{885A2E37-5658-44B4-B4E7-66A99CED31C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8" name="Text Box 3">
          <a:extLst>
            <a:ext uri="{FF2B5EF4-FFF2-40B4-BE49-F238E27FC236}">
              <a16:creationId xmlns:a16="http://schemas.microsoft.com/office/drawing/2014/main" id="{C6FE9EC4-E53C-472D-81D7-7CE67BF824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9" name="Text Box 3">
          <a:extLst>
            <a:ext uri="{FF2B5EF4-FFF2-40B4-BE49-F238E27FC236}">
              <a16:creationId xmlns:a16="http://schemas.microsoft.com/office/drawing/2014/main" id="{5558CB5B-C615-41E1-82F9-3FD704A75B2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0" name="Text Box 3">
          <a:extLst>
            <a:ext uri="{FF2B5EF4-FFF2-40B4-BE49-F238E27FC236}">
              <a16:creationId xmlns:a16="http://schemas.microsoft.com/office/drawing/2014/main" id="{F56B9C7B-67A0-4AD5-94C8-4AF9E989F0C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1" name="Text Box 3">
          <a:extLst>
            <a:ext uri="{FF2B5EF4-FFF2-40B4-BE49-F238E27FC236}">
              <a16:creationId xmlns:a16="http://schemas.microsoft.com/office/drawing/2014/main" id="{BD983660-F213-41D7-BFB9-EED054720D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2" name="Text Box 3">
          <a:extLst>
            <a:ext uri="{FF2B5EF4-FFF2-40B4-BE49-F238E27FC236}">
              <a16:creationId xmlns:a16="http://schemas.microsoft.com/office/drawing/2014/main" id="{92D1AAB0-6E1B-4CC3-BFDA-B55758CA57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3" name="Text Box 3">
          <a:extLst>
            <a:ext uri="{FF2B5EF4-FFF2-40B4-BE49-F238E27FC236}">
              <a16:creationId xmlns:a16="http://schemas.microsoft.com/office/drawing/2014/main" id="{7966802E-26B6-440F-8698-CC189B200D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4" name="Text Box 3">
          <a:extLst>
            <a:ext uri="{FF2B5EF4-FFF2-40B4-BE49-F238E27FC236}">
              <a16:creationId xmlns:a16="http://schemas.microsoft.com/office/drawing/2014/main" id="{BF054CB6-B275-40CF-BAC2-B6CF1680A18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5" name="Text Box 3">
          <a:extLst>
            <a:ext uri="{FF2B5EF4-FFF2-40B4-BE49-F238E27FC236}">
              <a16:creationId xmlns:a16="http://schemas.microsoft.com/office/drawing/2014/main" id="{DAD8B243-72C3-4B9A-A9D1-F30484F330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6" name="Text Box 3">
          <a:extLst>
            <a:ext uri="{FF2B5EF4-FFF2-40B4-BE49-F238E27FC236}">
              <a16:creationId xmlns:a16="http://schemas.microsoft.com/office/drawing/2014/main" id="{9B1EAF8D-672C-4C11-BC70-C32FFAEA16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7" name="Text Box 3">
          <a:extLst>
            <a:ext uri="{FF2B5EF4-FFF2-40B4-BE49-F238E27FC236}">
              <a16:creationId xmlns:a16="http://schemas.microsoft.com/office/drawing/2014/main" id="{12E27146-EC55-4B0D-B581-5B47C67BF0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8" name="Text Box 3">
          <a:extLst>
            <a:ext uri="{FF2B5EF4-FFF2-40B4-BE49-F238E27FC236}">
              <a16:creationId xmlns:a16="http://schemas.microsoft.com/office/drawing/2014/main" id="{1D47C935-08A8-4BA3-82CC-29FE03C683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9" name="Text Box 3">
          <a:extLst>
            <a:ext uri="{FF2B5EF4-FFF2-40B4-BE49-F238E27FC236}">
              <a16:creationId xmlns:a16="http://schemas.microsoft.com/office/drawing/2014/main" id="{E8C2D599-3F0F-4B41-A8C0-7FD4AEDCDA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0" name="Text Box 3">
          <a:extLst>
            <a:ext uri="{FF2B5EF4-FFF2-40B4-BE49-F238E27FC236}">
              <a16:creationId xmlns:a16="http://schemas.microsoft.com/office/drawing/2014/main" id="{4AB804E7-539E-4F70-80AA-E8FE914E4C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1" name="Text Box 3">
          <a:extLst>
            <a:ext uri="{FF2B5EF4-FFF2-40B4-BE49-F238E27FC236}">
              <a16:creationId xmlns:a16="http://schemas.microsoft.com/office/drawing/2014/main" id="{3864E5C1-C7A5-4F9E-B5C1-245EA157681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2" name="Text Box 3">
          <a:extLst>
            <a:ext uri="{FF2B5EF4-FFF2-40B4-BE49-F238E27FC236}">
              <a16:creationId xmlns:a16="http://schemas.microsoft.com/office/drawing/2014/main" id="{DC554A14-CC5C-4ECE-8F56-6C91328D71F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3" name="Text Box 3">
          <a:extLst>
            <a:ext uri="{FF2B5EF4-FFF2-40B4-BE49-F238E27FC236}">
              <a16:creationId xmlns:a16="http://schemas.microsoft.com/office/drawing/2014/main" id="{D5D72365-2333-4F65-B833-A6D8E9F431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4" name="Text Box 3">
          <a:extLst>
            <a:ext uri="{FF2B5EF4-FFF2-40B4-BE49-F238E27FC236}">
              <a16:creationId xmlns:a16="http://schemas.microsoft.com/office/drawing/2014/main" id="{DF96742A-505C-47F8-9116-BAC0010B53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5" name="Text Box 3">
          <a:extLst>
            <a:ext uri="{FF2B5EF4-FFF2-40B4-BE49-F238E27FC236}">
              <a16:creationId xmlns:a16="http://schemas.microsoft.com/office/drawing/2014/main" id="{B53EF605-49C8-4C43-90A3-5637EE44BE8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6" name="Text Box 3">
          <a:extLst>
            <a:ext uri="{FF2B5EF4-FFF2-40B4-BE49-F238E27FC236}">
              <a16:creationId xmlns:a16="http://schemas.microsoft.com/office/drawing/2014/main" id="{61AE719E-D38D-4C86-9750-2AC557C0CA3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7" name="Text Box 3">
          <a:extLst>
            <a:ext uri="{FF2B5EF4-FFF2-40B4-BE49-F238E27FC236}">
              <a16:creationId xmlns:a16="http://schemas.microsoft.com/office/drawing/2014/main" id="{379B9192-9BDE-40BD-8217-0B9E922FF1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8" name="Text Box 3">
          <a:extLst>
            <a:ext uri="{FF2B5EF4-FFF2-40B4-BE49-F238E27FC236}">
              <a16:creationId xmlns:a16="http://schemas.microsoft.com/office/drawing/2014/main" id="{DE1BE95E-8D4A-4D13-B525-271FF0F923D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9" name="Text Box 3">
          <a:extLst>
            <a:ext uri="{FF2B5EF4-FFF2-40B4-BE49-F238E27FC236}">
              <a16:creationId xmlns:a16="http://schemas.microsoft.com/office/drawing/2014/main" id="{4EB4AC5E-FB9D-4DF5-816E-920D3B078D2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0" name="Text Box 3">
          <a:extLst>
            <a:ext uri="{FF2B5EF4-FFF2-40B4-BE49-F238E27FC236}">
              <a16:creationId xmlns:a16="http://schemas.microsoft.com/office/drawing/2014/main" id="{AE96723B-8C14-4275-B60F-E64F55C49FA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1" name="Text Box 3">
          <a:extLst>
            <a:ext uri="{FF2B5EF4-FFF2-40B4-BE49-F238E27FC236}">
              <a16:creationId xmlns:a16="http://schemas.microsoft.com/office/drawing/2014/main" id="{AB0C40C6-4880-4126-8F74-2265A01AD5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2" name="Text Box 3">
          <a:extLst>
            <a:ext uri="{FF2B5EF4-FFF2-40B4-BE49-F238E27FC236}">
              <a16:creationId xmlns:a16="http://schemas.microsoft.com/office/drawing/2014/main" id="{9C64E8E7-FB5A-4F5B-99EE-1DFAD89550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3" name="Text Box 3">
          <a:extLst>
            <a:ext uri="{FF2B5EF4-FFF2-40B4-BE49-F238E27FC236}">
              <a16:creationId xmlns:a16="http://schemas.microsoft.com/office/drawing/2014/main" id="{337CF76D-4B34-4F8E-A2A4-60A1EE52C2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4" name="Text Box 3">
          <a:extLst>
            <a:ext uri="{FF2B5EF4-FFF2-40B4-BE49-F238E27FC236}">
              <a16:creationId xmlns:a16="http://schemas.microsoft.com/office/drawing/2014/main" id="{0E841FF2-3792-4DF6-9E24-4FCCB58A836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65" name="Text Box 3">
          <a:extLst>
            <a:ext uri="{FF2B5EF4-FFF2-40B4-BE49-F238E27FC236}">
              <a16:creationId xmlns:a16="http://schemas.microsoft.com/office/drawing/2014/main" id="{94091E46-DF94-4034-A0EB-1999624888BA}"/>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66" name="Text Box 3">
          <a:extLst>
            <a:ext uri="{FF2B5EF4-FFF2-40B4-BE49-F238E27FC236}">
              <a16:creationId xmlns:a16="http://schemas.microsoft.com/office/drawing/2014/main" id="{E7E80D5E-062C-4428-A9C8-3CCFA8ACE0AC}"/>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7" name="Text Box 3">
          <a:extLst>
            <a:ext uri="{FF2B5EF4-FFF2-40B4-BE49-F238E27FC236}">
              <a16:creationId xmlns:a16="http://schemas.microsoft.com/office/drawing/2014/main" id="{8130D5C6-0C92-40BD-8E8D-AE291EBF18B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8" name="Text Box 3">
          <a:extLst>
            <a:ext uri="{FF2B5EF4-FFF2-40B4-BE49-F238E27FC236}">
              <a16:creationId xmlns:a16="http://schemas.microsoft.com/office/drawing/2014/main" id="{614E6782-B689-4641-940D-EB2E5D6294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9" name="Text Box 3">
          <a:extLst>
            <a:ext uri="{FF2B5EF4-FFF2-40B4-BE49-F238E27FC236}">
              <a16:creationId xmlns:a16="http://schemas.microsoft.com/office/drawing/2014/main" id="{EB219776-1151-44B4-8E7D-04FA29CCB0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0" name="Text Box 3">
          <a:extLst>
            <a:ext uri="{FF2B5EF4-FFF2-40B4-BE49-F238E27FC236}">
              <a16:creationId xmlns:a16="http://schemas.microsoft.com/office/drawing/2014/main" id="{94930C4F-5495-42E8-96C6-ADD905AEF2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1" name="Text Box 3">
          <a:extLst>
            <a:ext uri="{FF2B5EF4-FFF2-40B4-BE49-F238E27FC236}">
              <a16:creationId xmlns:a16="http://schemas.microsoft.com/office/drawing/2014/main" id="{9BB35EA2-CB36-4A8E-AA54-DCDF99BA059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2" name="Text Box 3">
          <a:extLst>
            <a:ext uri="{FF2B5EF4-FFF2-40B4-BE49-F238E27FC236}">
              <a16:creationId xmlns:a16="http://schemas.microsoft.com/office/drawing/2014/main" id="{618EDB72-CBD4-4C25-9F14-4A9D9A233FF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3" name="Text Box 3">
          <a:extLst>
            <a:ext uri="{FF2B5EF4-FFF2-40B4-BE49-F238E27FC236}">
              <a16:creationId xmlns:a16="http://schemas.microsoft.com/office/drawing/2014/main" id="{2CC85E11-0674-4CB1-A28E-9F687C11011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4" name="Text Box 3">
          <a:extLst>
            <a:ext uri="{FF2B5EF4-FFF2-40B4-BE49-F238E27FC236}">
              <a16:creationId xmlns:a16="http://schemas.microsoft.com/office/drawing/2014/main" id="{4D1CC89E-1368-4352-9DA4-712675FF69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5" name="Text Box 3">
          <a:extLst>
            <a:ext uri="{FF2B5EF4-FFF2-40B4-BE49-F238E27FC236}">
              <a16:creationId xmlns:a16="http://schemas.microsoft.com/office/drawing/2014/main" id="{F582F417-08D2-465B-8999-A3318D585C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6" name="Text Box 3">
          <a:extLst>
            <a:ext uri="{FF2B5EF4-FFF2-40B4-BE49-F238E27FC236}">
              <a16:creationId xmlns:a16="http://schemas.microsoft.com/office/drawing/2014/main" id="{4BA1F2E3-F128-43D7-88E6-7B7CE52267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7" name="Text Box 3">
          <a:extLst>
            <a:ext uri="{FF2B5EF4-FFF2-40B4-BE49-F238E27FC236}">
              <a16:creationId xmlns:a16="http://schemas.microsoft.com/office/drawing/2014/main" id="{9C7A1D1F-EC1A-409E-B6D7-9AF84312738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8" name="Text Box 3">
          <a:extLst>
            <a:ext uri="{FF2B5EF4-FFF2-40B4-BE49-F238E27FC236}">
              <a16:creationId xmlns:a16="http://schemas.microsoft.com/office/drawing/2014/main" id="{E0042497-6A51-4B0A-9EEF-32043BA4C8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9" name="Text Box 3">
          <a:extLst>
            <a:ext uri="{FF2B5EF4-FFF2-40B4-BE49-F238E27FC236}">
              <a16:creationId xmlns:a16="http://schemas.microsoft.com/office/drawing/2014/main" id="{A70C59B9-CF46-421F-A37F-F6A7B91DA6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0" name="Text Box 3">
          <a:extLst>
            <a:ext uri="{FF2B5EF4-FFF2-40B4-BE49-F238E27FC236}">
              <a16:creationId xmlns:a16="http://schemas.microsoft.com/office/drawing/2014/main" id="{BF291774-84F5-441E-AF3E-5134162223C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1" name="Text Box 3">
          <a:extLst>
            <a:ext uri="{FF2B5EF4-FFF2-40B4-BE49-F238E27FC236}">
              <a16:creationId xmlns:a16="http://schemas.microsoft.com/office/drawing/2014/main" id="{ECA88E6F-EE56-465A-A30E-50130EF0F7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2" name="Text Box 3">
          <a:extLst>
            <a:ext uri="{FF2B5EF4-FFF2-40B4-BE49-F238E27FC236}">
              <a16:creationId xmlns:a16="http://schemas.microsoft.com/office/drawing/2014/main" id="{04B76159-404B-4A88-9A80-602EF498AE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3" name="Text Box 3">
          <a:extLst>
            <a:ext uri="{FF2B5EF4-FFF2-40B4-BE49-F238E27FC236}">
              <a16:creationId xmlns:a16="http://schemas.microsoft.com/office/drawing/2014/main" id="{9A4486D6-DBCC-43C4-A379-51CCD50171D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4" name="Text Box 3">
          <a:extLst>
            <a:ext uri="{FF2B5EF4-FFF2-40B4-BE49-F238E27FC236}">
              <a16:creationId xmlns:a16="http://schemas.microsoft.com/office/drawing/2014/main" id="{8EE518EC-446B-42D7-BC25-2A82E54693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5" name="Text Box 3">
          <a:extLst>
            <a:ext uri="{FF2B5EF4-FFF2-40B4-BE49-F238E27FC236}">
              <a16:creationId xmlns:a16="http://schemas.microsoft.com/office/drawing/2014/main" id="{4990E32C-62E1-490E-8DF5-FBC7B18BB0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6" name="Text Box 3">
          <a:extLst>
            <a:ext uri="{FF2B5EF4-FFF2-40B4-BE49-F238E27FC236}">
              <a16:creationId xmlns:a16="http://schemas.microsoft.com/office/drawing/2014/main" id="{31681D63-0F4F-411B-B983-1A7B1BAE5C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7" name="Text Box 3">
          <a:extLst>
            <a:ext uri="{FF2B5EF4-FFF2-40B4-BE49-F238E27FC236}">
              <a16:creationId xmlns:a16="http://schemas.microsoft.com/office/drawing/2014/main" id="{E3AB65BE-2D87-4CD4-9222-9ECF5E6975A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8" name="Text Box 3">
          <a:extLst>
            <a:ext uri="{FF2B5EF4-FFF2-40B4-BE49-F238E27FC236}">
              <a16:creationId xmlns:a16="http://schemas.microsoft.com/office/drawing/2014/main" id="{A5181F50-FC47-41CE-B64C-91A40F87FE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9" name="Text Box 3">
          <a:extLst>
            <a:ext uri="{FF2B5EF4-FFF2-40B4-BE49-F238E27FC236}">
              <a16:creationId xmlns:a16="http://schemas.microsoft.com/office/drawing/2014/main" id="{181B139D-D5F7-4255-9BB1-E5B534D8DA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0" name="Text Box 3">
          <a:extLst>
            <a:ext uri="{FF2B5EF4-FFF2-40B4-BE49-F238E27FC236}">
              <a16:creationId xmlns:a16="http://schemas.microsoft.com/office/drawing/2014/main" id="{AB489A99-4B81-46CC-BB55-6FDC068334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1" name="Text Box 3">
          <a:extLst>
            <a:ext uri="{FF2B5EF4-FFF2-40B4-BE49-F238E27FC236}">
              <a16:creationId xmlns:a16="http://schemas.microsoft.com/office/drawing/2014/main" id="{5072F0E8-046F-4FE8-BAEA-906BC404A8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2" name="Text Box 3">
          <a:extLst>
            <a:ext uri="{FF2B5EF4-FFF2-40B4-BE49-F238E27FC236}">
              <a16:creationId xmlns:a16="http://schemas.microsoft.com/office/drawing/2014/main" id="{47F72278-AD0D-42C5-99EE-A26637A7CF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3" name="Text Box 3">
          <a:extLst>
            <a:ext uri="{FF2B5EF4-FFF2-40B4-BE49-F238E27FC236}">
              <a16:creationId xmlns:a16="http://schemas.microsoft.com/office/drawing/2014/main" id="{9AB8711F-3145-4989-B235-12F1AB3F03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4" name="Text Box 3">
          <a:extLst>
            <a:ext uri="{FF2B5EF4-FFF2-40B4-BE49-F238E27FC236}">
              <a16:creationId xmlns:a16="http://schemas.microsoft.com/office/drawing/2014/main" id="{1A408076-60D0-4D70-805E-9CC9441BA99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5" name="Text Box 3">
          <a:extLst>
            <a:ext uri="{FF2B5EF4-FFF2-40B4-BE49-F238E27FC236}">
              <a16:creationId xmlns:a16="http://schemas.microsoft.com/office/drawing/2014/main" id="{FB198A0B-020B-4B74-AE5D-01AA52D56C7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6" name="Text Box 3">
          <a:extLst>
            <a:ext uri="{FF2B5EF4-FFF2-40B4-BE49-F238E27FC236}">
              <a16:creationId xmlns:a16="http://schemas.microsoft.com/office/drawing/2014/main" id="{CC0A1DBD-FE5B-47DC-B841-2EBC6334D9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7" name="Text Box 3">
          <a:extLst>
            <a:ext uri="{FF2B5EF4-FFF2-40B4-BE49-F238E27FC236}">
              <a16:creationId xmlns:a16="http://schemas.microsoft.com/office/drawing/2014/main" id="{FDC4B60C-5A1D-41EF-A151-DFBF86B970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8" name="Text Box 3">
          <a:extLst>
            <a:ext uri="{FF2B5EF4-FFF2-40B4-BE49-F238E27FC236}">
              <a16:creationId xmlns:a16="http://schemas.microsoft.com/office/drawing/2014/main" id="{FEE0DFE9-7CA1-4019-A74E-2FD7B30CDA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99" name="Text Box 3">
          <a:extLst>
            <a:ext uri="{FF2B5EF4-FFF2-40B4-BE49-F238E27FC236}">
              <a16:creationId xmlns:a16="http://schemas.microsoft.com/office/drawing/2014/main" id="{612EFA8C-755D-4DDF-9C5F-C6E5DD4B83B7}"/>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10000" name="Text Box 3">
          <a:extLst>
            <a:ext uri="{FF2B5EF4-FFF2-40B4-BE49-F238E27FC236}">
              <a16:creationId xmlns:a16="http://schemas.microsoft.com/office/drawing/2014/main" id="{3443268C-1FBE-4D51-8872-C2215D4234E0}"/>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1" name="Text Box 3">
          <a:extLst>
            <a:ext uri="{FF2B5EF4-FFF2-40B4-BE49-F238E27FC236}">
              <a16:creationId xmlns:a16="http://schemas.microsoft.com/office/drawing/2014/main" id="{2E9DECE3-16B1-4B30-A0A8-19814E482A2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2" name="Text Box 3">
          <a:extLst>
            <a:ext uri="{FF2B5EF4-FFF2-40B4-BE49-F238E27FC236}">
              <a16:creationId xmlns:a16="http://schemas.microsoft.com/office/drawing/2014/main" id="{957C72A1-5775-4305-9575-AA17FA75C2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3" name="Text Box 3">
          <a:extLst>
            <a:ext uri="{FF2B5EF4-FFF2-40B4-BE49-F238E27FC236}">
              <a16:creationId xmlns:a16="http://schemas.microsoft.com/office/drawing/2014/main" id="{FEF2E862-9889-4F89-9324-08EAF87CB44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4" name="Text Box 3">
          <a:extLst>
            <a:ext uri="{FF2B5EF4-FFF2-40B4-BE49-F238E27FC236}">
              <a16:creationId xmlns:a16="http://schemas.microsoft.com/office/drawing/2014/main" id="{53F0BC9D-6CEA-4617-B1E2-1D4A2F17ED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5" name="Text Box 3">
          <a:extLst>
            <a:ext uri="{FF2B5EF4-FFF2-40B4-BE49-F238E27FC236}">
              <a16:creationId xmlns:a16="http://schemas.microsoft.com/office/drawing/2014/main" id="{233C826C-65D5-4DC0-AA4F-6F805856D2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6" name="Text Box 3">
          <a:extLst>
            <a:ext uri="{FF2B5EF4-FFF2-40B4-BE49-F238E27FC236}">
              <a16:creationId xmlns:a16="http://schemas.microsoft.com/office/drawing/2014/main" id="{21F54B31-EB27-464D-A4C9-0D6CF40E05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7" name="Text Box 3">
          <a:extLst>
            <a:ext uri="{FF2B5EF4-FFF2-40B4-BE49-F238E27FC236}">
              <a16:creationId xmlns:a16="http://schemas.microsoft.com/office/drawing/2014/main" id="{1AC8D0EA-D461-4B79-94FB-56DA3D299A6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8" name="Text Box 3">
          <a:extLst>
            <a:ext uri="{FF2B5EF4-FFF2-40B4-BE49-F238E27FC236}">
              <a16:creationId xmlns:a16="http://schemas.microsoft.com/office/drawing/2014/main" id="{DD125675-9910-4AFC-9EB7-E28A5B4B1C8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9" name="Text Box 3">
          <a:extLst>
            <a:ext uri="{FF2B5EF4-FFF2-40B4-BE49-F238E27FC236}">
              <a16:creationId xmlns:a16="http://schemas.microsoft.com/office/drawing/2014/main" id="{6857E598-3CC5-4DCB-8417-CEAC6596373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0" name="Text Box 3">
          <a:extLst>
            <a:ext uri="{FF2B5EF4-FFF2-40B4-BE49-F238E27FC236}">
              <a16:creationId xmlns:a16="http://schemas.microsoft.com/office/drawing/2014/main" id="{E76CE733-511F-4654-9D01-472F01BA422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1" name="Text Box 3">
          <a:extLst>
            <a:ext uri="{FF2B5EF4-FFF2-40B4-BE49-F238E27FC236}">
              <a16:creationId xmlns:a16="http://schemas.microsoft.com/office/drawing/2014/main" id="{EABA557B-6631-4D2A-8751-373BAD98CC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2" name="Text Box 3">
          <a:extLst>
            <a:ext uri="{FF2B5EF4-FFF2-40B4-BE49-F238E27FC236}">
              <a16:creationId xmlns:a16="http://schemas.microsoft.com/office/drawing/2014/main" id="{12C84E56-6A16-440C-9487-A319E5AD85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3" name="Text Box 3">
          <a:extLst>
            <a:ext uri="{FF2B5EF4-FFF2-40B4-BE49-F238E27FC236}">
              <a16:creationId xmlns:a16="http://schemas.microsoft.com/office/drawing/2014/main" id="{BE445774-F028-44A5-AFD6-F908D2B419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4" name="Text Box 3">
          <a:extLst>
            <a:ext uri="{FF2B5EF4-FFF2-40B4-BE49-F238E27FC236}">
              <a16:creationId xmlns:a16="http://schemas.microsoft.com/office/drawing/2014/main" id="{9F6886D4-C5B6-46B7-8415-EB95C2FE55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5" name="Text Box 3">
          <a:extLst>
            <a:ext uri="{FF2B5EF4-FFF2-40B4-BE49-F238E27FC236}">
              <a16:creationId xmlns:a16="http://schemas.microsoft.com/office/drawing/2014/main" id="{F793722E-99B2-4C34-8886-1244ECD39F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6" name="Text Box 3">
          <a:extLst>
            <a:ext uri="{FF2B5EF4-FFF2-40B4-BE49-F238E27FC236}">
              <a16:creationId xmlns:a16="http://schemas.microsoft.com/office/drawing/2014/main" id="{B0FB7365-1A15-4531-A6ED-367058C081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7" name="Text Box 3">
          <a:extLst>
            <a:ext uri="{FF2B5EF4-FFF2-40B4-BE49-F238E27FC236}">
              <a16:creationId xmlns:a16="http://schemas.microsoft.com/office/drawing/2014/main" id="{9E991EC6-45FA-4AFB-BDDC-3E6E99B874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8" name="Text Box 3">
          <a:extLst>
            <a:ext uri="{FF2B5EF4-FFF2-40B4-BE49-F238E27FC236}">
              <a16:creationId xmlns:a16="http://schemas.microsoft.com/office/drawing/2014/main" id="{A1AC8F12-ACB4-448C-8C7C-E6E0735C179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9" name="Text Box 3">
          <a:extLst>
            <a:ext uri="{FF2B5EF4-FFF2-40B4-BE49-F238E27FC236}">
              <a16:creationId xmlns:a16="http://schemas.microsoft.com/office/drawing/2014/main" id="{73505208-FD51-44D6-8231-3D7CD2C68F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0" name="Text Box 3">
          <a:extLst>
            <a:ext uri="{FF2B5EF4-FFF2-40B4-BE49-F238E27FC236}">
              <a16:creationId xmlns:a16="http://schemas.microsoft.com/office/drawing/2014/main" id="{87380E54-12DC-4DE6-B114-B6BD975FCE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1" name="Text Box 3">
          <a:extLst>
            <a:ext uri="{FF2B5EF4-FFF2-40B4-BE49-F238E27FC236}">
              <a16:creationId xmlns:a16="http://schemas.microsoft.com/office/drawing/2014/main" id="{1C9043E0-90F8-44CD-B968-BC508E58C54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2" name="Text Box 3">
          <a:extLst>
            <a:ext uri="{FF2B5EF4-FFF2-40B4-BE49-F238E27FC236}">
              <a16:creationId xmlns:a16="http://schemas.microsoft.com/office/drawing/2014/main" id="{43009F21-16A5-4FC3-96ED-93BB758D429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3" name="Text Box 3">
          <a:extLst>
            <a:ext uri="{FF2B5EF4-FFF2-40B4-BE49-F238E27FC236}">
              <a16:creationId xmlns:a16="http://schemas.microsoft.com/office/drawing/2014/main" id="{0362C766-3326-4F02-AF74-B25F92ECDE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4" name="Text Box 3">
          <a:extLst>
            <a:ext uri="{FF2B5EF4-FFF2-40B4-BE49-F238E27FC236}">
              <a16:creationId xmlns:a16="http://schemas.microsoft.com/office/drawing/2014/main" id="{EA24C780-6BA4-4404-9AA4-737657D661D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5" name="Text Box 3">
          <a:extLst>
            <a:ext uri="{FF2B5EF4-FFF2-40B4-BE49-F238E27FC236}">
              <a16:creationId xmlns:a16="http://schemas.microsoft.com/office/drawing/2014/main" id="{40818DC4-3942-4121-A31F-7C78D59572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6" name="Text Box 3">
          <a:extLst>
            <a:ext uri="{FF2B5EF4-FFF2-40B4-BE49-F238E27FC236}">
              <a16:creationId xmlns:a16="http://schemas.microsoft.com/office/drawing/2014/main" id="{F4EDD854-1984-4C62-BFCB-8FDDCB0A048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7" name="Text Box 3">
          <a:extLst>
            <a:ext uri="{FF2B5EF4-FFF2-40B4-BE49-F238E27FC236}">
              <a16:creationId xmlns:a16="http://schemas.microsoft.com/office/drawing/2014/main" id="{CC1357F1-C061-4F9A-8EDF-A7A4722A07E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8" name="Text Box 3">
          <a:extLst>
            <a:ext uri="{FF2B5EF4-FFF2-40B4-BE49-F238E27FC236}">
              <a16:creationId xmlns:a16="http://schemas.microsoft.com/office/drawing/2014/main" id="{AD585A6C-9526-4D8F-ABB3-8A4CD3A236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9" name="Text Box 3">
          <a:extLst>
            <a:ext uri="{FF2B5EF4-FFF2-40B4-BE49-F238E27FC236}">
              <a16:creationId xmlns:a16="http://schemas.microsoft.com/office/drawing/2014/main" id="{138D95F4-75B7-4A83-8BB6-29C6D18A20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0" name="Text Box 3">
          <a:extLst>
            <a:ext uri="{FF2B5EF4-FFF2-40B4-BE49-F238E27FC236}">
              <a16:creationId xmlns:a16="http://schemas.microsoft.com/office/drawing/2014/main" id="{0D5C1477-695E-4EE3-906A-3DF7520B5A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1" name="Text Box 3">
          <a:extLst>
            <a:ext uri="{FF2B5EF4-FFF2-40B4-BE49-F238E27FC236}">
              <a16:creationId xmlns:a16="http://schemas.microsoft.com/office/drawing/2014/main" id="{AF0B5121-1B47-4DB6-8D6D-8430BE9793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2" name="Text Box 3">
          <a:extLst>
            <a:ext uri="{FF2B5EF4-FFF2-40B4-BE49-F238E27FC236}">
              <a16:creationId xmlns:a16="http://schemas.microsoft.com/office/drawing/2014/main" id="{772311B9-520C-4D7B-AD5B-FFC8E58C33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10033" name="Text Box 3">
          <a:extLst>
            <a:ext uri="{FF2B5EF4-FFF2-40B4-BE49-F238E27FC236}">
              <a16:creationId xmlns:a16="http://schemas.microsoft.com/office/drawing/2014/main" id="{C0616B49-48B6-46CD-9AD5-BCA4A49CD28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4" name="Text Box 3">
          <a:extLst>
            <a:ext uri="{FF2B5EF4-FFF2-40B4-BE49-F238E27FC236}">
              <a16:creationId xmlns:a16="http://schemas.microsoft.com/office/drawing/2014/main" id="{2FF09530-E44C-49CC-BF53-9A448C5E356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5" name="Text Box 3">
          <a:extLst>
            <a:ext uri="{FF2B5EF4-FFF2-40B4-BE49-F238E27FC236}">
              <a16:creationId xmlns:a16="http://schemas.microsoft.com/office/drawing/2014/main" id="{E38876D3-49F3-4991-AFF3-862FB80E7AE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6" name="Text Box 3">
          <a:extLst>
            <a:ext uri="{FF2B5EF4-FFF2-40B4-BE49-F238E27FC236}">
              <a16:creationId xmlns:a16="http://schemas.microsoft.com/office/drawing/2014/main" id="{BB66F6E8-0865-43E4-BAC4-B1DEE882AA5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7" name="Text Box 3">
          <a:extLst>
            <a:ext uri="{FF2B5EF4-FFF2-40B4-BE49-F238E27FC236}">
              <a16:creationId xmlns:a16="http://schemas.microsoft.com/office/drawing/2014/main" id="{AC14C6F2-4C48-4EFE-AB10-21CF39EDEA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8" name="Text Box 3">
          <a:extLst>
            <a:ext uri="{FF2B5EF4-FFF2-40B4-BE49-F238E27FC236}">
              <a16:creationId xmlns:a16="http://schemas.microsoft.com/office/drawing/2014/main" id="{80059969-F987-406A-B67D-B66F43480A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9" name="Text Box 3">
          <a:extLst>
            <a:ext uri="{FF2B5EF4-FFF2-40B4-BE49-F238E27FC236}">
              <a16:creationId xmlns:a16="http://schemas.microsoft.com/office/drawing/2014/main" id="{00EC5B63-EBFA-4284-AAC5-805D76EACE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0" name="Text Box 3">
          <a:extLst>
            <a:ext uri="{FF2B5EF4-FFF2-40B4-BE49-F238E27FC236}">
              <a16:creationId xmlns:a16="http://schemas.microsoft.com/office/drawing/2014/main" id="{FC450578-FB2F-4EF4-9CEE-CDF36F06C9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1" name="Text Box 3">
          <a:extLst>
            <a:ext uri="{FF2B5EF4-FFF2-40B4-BE49-F238E27FC236}">
              <a16:creationId xmlns:a16="http://schemas.microsoft.com/office/drawing/2014/main" id="{CD85AE0C-060F-49BB-8304-0AF06E75B3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2" name="Text Box 3">
          <a:extLst>
            <a:ext uri="{FF2B5EF4-FFF2-40B4-BE49-F238E27FC236}">
              <a16:creationId xmlns:a16="http://schemas.microsoft.com/office/drawing/2014/main" id="{A6CC40E7-B3C4-438C-9F51-0D2B06B18E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3" name="Text Box 3">
          <a:extLst>
            <a:ext uri="{FF2B5EF4-FFF2-40B4-BE49-F238E27FC236}">
              <a16:creationId xmlns:a16="http://schemas.microsoft.com/office/drawing/2014/main" id="{B0FD00FC-9C89-4FAB-AF10-7051922D23E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4" name="Text Box 3">
          <a:extLst>
            <a:ext uri="{FF2B5EF4-FFF2-40B4-BE49-F238E27FC236}">
              <a16:creationId xmlns:a16="http://schemas.microsoft.com/office/drawing/2014/main" id="{9EBBEEBB-C3D4-4E62-A8AD-7DD25A47472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5" name="Text Box 3">
          <a:extLst>
            <a:ext uri="{FF2B5EF4-FFF2-40B4-BE49-F238E27FC236}">
              <a16:creationId xmlns:a16="http://schemas.microsoft.com/office/drawing/2014/main" id="{25F00556-B030-40A7-816F-FB3DB892C73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6" name="Text Box 3">
          <a:extLst>
            <a:ext uri="{FF2B5EF4-FFF2-40B4-BE49-F238E27FC236}">
              <a16:creationId xmlns:a16="http://schemas.microsoft.com/office/drawing/2014/main" id="{5B11675C-FA1D-414E-877D-C0008C24C0E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7" name="Text Box 3">
          <a:extLst>
            <a:ext uri="{FF2B5EF4-FFF2-40B4-BE49-F238E27FC236}">
              <a16:creationId xmlns:a16="http://schemas.microsoft.com/office/drawing/2014/main" id="{AC10F664-9460-4FC9-ABDD-F8BAD33CCF5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8" name="Text Box 3">
          <a:extLst>
            <a:ext uri="{FF2B5EF4-FFF2-40B4-BE49-F238E27FC236}">
              <a16:creationId xmlns:a16="http://schemas.microsoft.com/office/drawing/2014/main" id="{977BE4BE-2B39-4557-A961-6859C947003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9" name="Text Box 3">
          <a:extLst>
            <a:ext uri="{FF2B5EF4-FFF2-40B4-BE49-F238E27FC236}">
              <a16:creationId xmlns:a16="http://schemas.microsoft.com/office/drawing/2014/main" id="{A60EB2C7-B5DC-4C47-8D35-572704EBB32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0" name="Text Box 3">
          <a:extLst>
            <a:ext uri="{FF2B5EF4-FFF2-40B4-BE49-F238E27FC236}">
              <a16:creationId xmlns:a16="http://schemas.microsoft.com/office/drawing/2014/main" id="{B55462A9-68A1-4490-9AB5-5783BAA7FE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1" name="Text Box 3">
          <a:extLst>
            <a:ext uri="{FF2B5EF4-FFF2-40B4-BE49-F238E27FC236}">
              <a16:creationId xmlns:a16="http://schemas.microsoft.com/office/drawing/2014/main" id="{1406911A-9863-4165-8562-069475485C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2" name="Text Box 3">
          <a:extLst>
            <a:ext uri="{FF2B5EF4-FFF2-40B4-BE49-F238E27FC236}">
              <a16:creationId xmlns:a16="http://schemas.microsoft.com/office/drawing/2014/main" id="{2F5B18C4-2F4C-4311-96DA-F9DA833C82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3" name="Text Box 3">
          <a:extLst>
            <a:ext uri="{FF2B5EF4-FFF2-40B4-BE49-F238E27FC236}">
              <a16:creationId xmlns:a16="http://schemas.microsoft.com/office/drawing/2014/main" id="{E211B6D9-D3B4-43BE-B320-9F8B54DF363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4" name="Text Box 3">
          <a:extLst>
            <a:ext uri="{FF2B5EF4-FFF2-40B4-BE49-F238E27FC236}">
              <a16:creationId xmlns:a16="http://schemas.microsoft.com/office/drawing/2014/main" id="{700A79EA-F612-4478-8AC1-5CF00BB5B4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5" name="Text Box 3">
          <a:extLst>
            <a:ext uri="{FF2B5EF4-FFF2-40B4-BE49-F238E27FC236}">
              <a16:creationId xmlns:a16="http://schemas.microsoft.com/office/drawing/2014/main" id="{BE464C76-6436-4B87-87D6-2B8445DD48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6" name="Text Box 3">
          <a:extLst>
            <a:ext uri="{FF2B5EF4-FFF2-40B4-BE49-F238E27FC236}">
              <a16:creationId xmlns:a16="http://schemas.microsoft.com/office/drawing/2014/main" id="{465E4854-02AF-4CB1-862C-7D68EC0ED0A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7" name="Text Box 3">
          <a:extLst>
            <a:ext uri="{FF2B5EF4-FFF2-40B4-BE49-F238E27FC236}">
              <a16:creationId xmlns:a16="http://schemas.microsoft.com/office/drawing/2014/main" id="{999CF50F-5B28-4C00-BAC9-9DBDB54A101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8" name="Text Box 3">
          <a:extLst>
            <a:ext uri="{FF2B5EF4-FFF2-40B4-BE49-F238E27FC236}">
              <a16:creationId xmlns:a16="http://schemas.microsoft.com/office/drawing/2014/main" id="{FA0B4085-0443-4B0E-819C-BF96F3E5747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9" name="Text Box 3">
          <a:extLst>
            <a:ext uri="{FF2B5EF4-FFF2-40B4-BE49-F238E27FC236}">
              <a16:creationId xmlns:a16="http://schemas.microsoft.com/office/drawing/2014/main" id="{0E6AA544-9E40-439C-8358-BC04D011593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0" name="Text Box 3">
          <a:extLst>
            <a:ext uri="{FF2B5EF4-FFF2-40B4-BE49-F238E27FC236}">
              <a16:creationId xmlns:a16="http://schemas.microsoft.com/office/drawing/2014/main" id="{A9D81C6B-5F5B-4045-AE18-AAC12FF251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1" name="Text Box 3">
          <a:extLst>
            <a:ext uri="{FF2B5EF4-FFF2-40B4-BE49-F238E27FC236}">
              <a16:creationId xmlns:a16="http://schemas.microsoft.com/office/drawing/2014/main" id="{9893ADA1-C429-4890-BA5F-39D139C5365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2" name="Text Box 3">
          <a:extLst>
            <a:ext uri="{FF2B5EF4-FFF2-40B4-BE49-F238E27FC236}">
              <a16:creationId xmlns:a16="http://schemas.microsoft.com/office/drawing/2014/main" id="{9BBD32E4-C40A-4967-AA0E-32FEBC0AA53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3" name="Text Box 3">
          <a:extLst>
            <a:ext uri="{FF2B5EF4-FFF2-40B4-BE49-F238E27FC236}">
              <a16:creationId xmlns:a16="http://schemas.microsoft.com/office/drawing/2014/main" id="{CA7E4502-698F-425F-BA9B-5BAC17DC58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4" name="Text Box 3">
          <a:extLst>
            <a:ext uri="{FF2B5EF4-FFF2-40B4-BE49-F238E27FC236}">
              <a16:creationId xmlns:a16="http://schemas.microsoft.com/office/drawing/2014/main" id="{87A2FABF-1040-4AA9-8616-7EF8384150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5" name="Text Box 3">
          <a:extLst>
            <a:ext uri="{FF2B5EF4-FFF2-40B4-BE49-F238E27FC236}">
              <a16:creationId xmlns:a16="http://schemas.microsoft.com/office/drawing/2014/main" id="{64AE6F95-9D1D-4CB8-8673-2F3C3F8450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6" name="Text Box 3">
          <a:extLst>
            <a:ext uri="{FF2B5EF4-FFF2-40B4-BE49-F238E27FC236}">
              <a16:creationId xmlns:a16="http://schemas.microsoft.com/office/drawing/2014/main" id="{26ED0916-9387-4C1C-9347-3844119E16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7" name="Text Box 3">
          <a:extLst>
            <a:ext uri="{FF2B5EF4-FFF2-40B4-BE49-F238E27FC236}">
              <a16:creationId xmlns:a16="http://schemas.microsoft.com/office/drawing/2014/main" id="{5E968F47-A202-4BDA-9293-A1A9774BF1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8" name="Text Box 3">
          <a:extLst>
            <a:ext uri="{FF2B5EF4-FFF2-40B4-BE49-F238E27FC236}">
              <a16:creationId xmlns:a16="http://schemas.microsoft.com/office/drawing/2014/main" id="{0460490F-0F25-4E87-988C-4A01A007E85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9" name="Text Box 3">
          <a:extLst>
            <a:ext uri="{FF2B5EF4-FFF2-40B4-BE49-F238E27FC236}">
              <a16:creationId xmlns:a16="http://schemas.microsoft.com/office/drawing/2014/main" id="{6EAF20CC-C7BF-4988-8C0A-514F6157D9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070" name="Text Box 3">
          <a:extLst>
            <a:ext uri="{FF2B5EF4-FFF2-40B4-BE49-F238E27FC236}">
              <a16:creationId xmlns:a16="http://schemas.microsoft.com/office/drawing/2014/main" id="{676C6071-5921-4384-ACE9-AFE9FF91E392}"/>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071" name="Text Box 3">
          <a:extLst>
            <a:ext uri="{FF2B5EF4-FFF2-40B4-BE49-F238E27FC236}">
              <a16:creationId xmlns:a16="http://schemas.microsoft.com/office/drawing/2014/main" id="{95E38268-2FB1-4E43-B787-50E3E9826D41}"/>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2" name="Text Box 3">
          <a:extLst>
            <a:ext uri="{FF2B5EF4-FFF2-40B4-BE49-F238E27FC236}">
              <a16:creationId xmlns:a16="http://schemas.microsoft.com/office/drawing/2014/main" id="{EA88FCDB-5C9D-4D2F-828C-FD5A17B3E75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3" name="Text Box 3">
          <a:extLst>
            <a:ext uri="{FF2B5EF4-FFF2-40B4-BE49-F238E27FC236}">
              <a16:creationId xmlns:a16="http://schemas.microsoft.com/office/drawing/2014/main" id="{4470605E-C7EC-4F18-8160-EBF944D74F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4" name="Text Box 3">
          <a:extLst>
            <a:ext uri="{FF2B5EF4-FFF2-40B4-BE49-F238E27FC236}">
              <a16:creationId xmlns:a16="http://schemas.microsoft.com/office/drawing/2014/main" id="{3324CE6F-66ED-43ED-95B2-BA9CB73480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5" name="Text Box 3">
          <a:extLst>
            <a:ext uri="{FF2B5EF4-FFF2-40B4-BE49-F238E27FC236}">
              <a16:creationId xmlns:a16="http://schemas.microsoft.com/office/drawing/2014/main" id="{E2FC3B9D-2454-4FEA-AFB9-31490AA6695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6" name="Text Box 3">
          <a:extLst>
            <a:ext uri="{FF2B5EF4-FFF2-40B4-BE49-F238E27FC236}">
              <a16:creationId xmlns:a16="http://schemas.microsoft.com/office/drawing/2014/main" id="{F0A61EC1-88BD-44D0-B78D-1D311E3D86D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7" name="Text Box 3">
          <a:extLst>
            <a:ext uri="{FF2B5EF4-FFF2-40B4-BE49-F238E27FC236}">
              <a16:creationId xmlns:a16="http://schemas.microsoft.com/office/drawing/2014/main" id="{75A2884C-71F4-4DAF-BAF4-6B390FC28F9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8" name="Text Box 3">
          <a:extLst>
            <a:ext uri="{FF2B5EF4-FFF2-40B4-BE49-F238E27FC236}">
              <a16:creationId xmlns:a16="http://schemas.microsoft.com/office/drawing/2014/main" id="{2A6408B1-B7E5-4942-BFD8-7B7F859D4C6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9" name="Text Box 3">
          <a:extLst>
            <a:ext uri="{FF2B5EF4-FFF2-40B4-BE49-F238E27FC236}">
              <a16:creationId xmlns:a16="http://schemas.microsoft.com/office/drawing/2014/main" id="{C2F17837-F8CF-4D60-A025-D0596B6CF96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0" name="Text Box 3">
          <a:extLst>
            <a:ext uri="{FF2B5EF4-FFF2-40B4-BE49-F238E27FC236}">
              <a16:creationId xmlns:a16="http://schemas.microsoft.com/office/drawing/2014/main" id="{E2D935C0-0D22-4B78-97E0-777150593CB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1" name="Text Box 3">
          <a:extLst>
            <a:ext uri="{FF2B5EF4-FFF2-40B4-BE49-F238E27FC236}">
              <a16:creationId xmlns:a16="http://schemas.microsoft.com/office/drawing/2014/main" id="{E30A21DE-D3F2-4063-98E3-8AAC54D27CF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2" name="Text Box 3">
          <a:extLst>
            <a:ext uri="{FF2B5EF4-FFF2-40B4-BE49-F238E27FC236}">
              <a16:creationId xmlns:a16="http://schemas.microsoft.com/office/drawing/2014/main" id="{D4069FFC-0811-4824-B4DC-1DDC3FBF698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3" name="Text Box 3">
          <a:extLst>
            <a:ext uri="{FF2B5EF4-FFF2-40B4-BE49-F238E27FC236}">
              <a16:creationId xmlns:a16="http://schemas.microsoft.com/office/drawing/2014/main" id="{52A65568-D28F-4C47-997C-D4A3E70BCD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4" name="Text Box 3">
          <a:extLst>
            <a:ext uri="{FF2B5EF4-FFF2-40B4-BE49-F238E27FC236}">
              <a16:creationId xmlns:a16="http://schemas.microsoft.com/office/drawing/2014/main" id="{1A4D4F13-46A0-4784-830A-90119DA488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5" name="Text Box 3">
          <a:extLst>
            <a:ext uri="{FF2B5EF4-FFF2-40B4-BE49-F238E27FC236}">
              <a16:creationId xmlns:a16="http://schemas.microsoft.com/office/drawing/2014/main" id="{03930487-5795-41CE-82FA-FC9D13DAF62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6" name="Text Box 3">
          <a:extLst>
            <a:ext uri="{FF2B5EF4-FFF2-40B4-BE49-F238E27FC236}">
              <a16:creationId xmlns:a16="http://schemas.microsoft.com/office/drawing/2014/main" id="{06D6D174-C74B-47F9-9C1E-9ECBAC04501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7" name="Text Box 3">
          <a:extLst>
            <a:ext uri="{FF2B5EF4-FFF2-40B4-BE49-F238E27FC236}">
              <a16:creationId xmlns:a16="http://schemas.microsoft.com/office/drawing/2014/main" id="{232394C6-E9A4-4FE8-A67F-47D0683ED7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8" name="Text Box 3">
          <a:extLst>
            <a:ext uri="{FF2B5EF4-FFF2-40B4-BE49-F238E27FC236}">
              <a16:creationId xmlns:a16="http://schemas.microsoft.com/office/drawing/2014/main" id="{1CCE1C8C-2696-49B3-BDF9-28BEEFAD37C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9" name="Text Box 3">
          <a:extLst>
            <a:ext uri="{FF2B5EF4-FFF2-40B4-BE49-F238E27FC236}">
              <a16:creationId xmlns:a16="http://schemas.microsoft.com/office/drawing/2014/main" id="{9666147A-B365-4801-A707-E0F59FEEE08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0" name="Text Box 3">
          <a:extLst>
            <a:ext uri="{FF2B5EF4-FFF2-40B4-BE49-F238E27FC236}">
              <a16:creationId xmlns:a16="http://schemas.microsoft.com/office/drawing/2014/main" id="{44BFA528-7206-4CD0-A8FA-B06B280E9A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1" name="Text Box 3">
          <a:extLst>
            <a:ext uri="{FF2B5EF4-FFF2-40B4-BE49-F238E27FC236}">
              <a16:creationId xmlns:a16="http://schemas.microsoft.com/office/drawing/2014/main" id="{12FC2848-4AEF-48D8-8DAD-2150CE59C2D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2" name="Text Box 3">
          <a:extLst>
            <a:ext uri="{FF2B5EF4-FFF2-40B4-BE49-F238E27FC236}">
              <a16:creationId xmlns:a16="http://schemas.microsoft.com/office/drawing/2014/main" id="{0A8862FE-1F95-4EF2-BCFE-308F546641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3" name="Text Box 3">
          <a:extLst>
            <a:ext uri="{FF2B5EF4-FFF2-40B4-BE49-F238E27FC236}">
              <a16:creationId xmlns:a16="http://schemas.microsoft.com/office/drawing/2014/main" id="{8C1B8601-FD24-4359-89BB-EAD68CECFF0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4" name="Text Box 3">
          <a:extLst>
            <a:ext uri="{FF2B5EF4-FFF2-40B4-BE49-F238E27FC236}">
              <a16:creationId xmlns:a16="http://schemas.microsoft.com/office/drawing/2014/main" id="{E354388F-72EA-4AFE-832B-6EF86B14B56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5" name="Text Box 3">
          <a:extLst>
            <a:ext uri="{FF2B5EF4-FFF2-40B4-BE49-F238E27FC236}">
              <a16:creationId xmlns:a16="http://schemas.microsoft.com/office/drawing/2014/main" id="{7DA3E6CF-78D8-407E-A56C-CAD985A3CA9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6" name="Text Box 3">
          <a:extLst>
            <a:ext uri="{FF2B5EF4-FFF2-40B4-BE49-F238E27FC236}">
              <a16:creationId xmlns:a16="http://schemas.microsoft.com/office/drawing/2014/main" id="{DCE23B12-D2FD-4C62-B20B-BCCC32BC9F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7" name="Text Box 3">
          <a:extLst>
            <a:ext uri="{FF2B5EF4-FFF2-40B4-BE49-F238E27FC236}">
              <a16:creationId xmlns:a16="http://schemas.microsoft.com/office/drawing/2014/main" id="{DFC46E49-4AE8-4264-B5EE-7D26A589F8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8" name="Text Box 3">
          <a:extLst>
            <a:ext uri="{FF2B5EF4-FFF2-40B4-BE49-F238E27FC236}">
              <a16:creationId xmlns:a16="http://schemas.microsoft.com/office/drawing/2014/main" id="{F577080A-FCE3-4731-8BEA-CAC21655A95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9" name="Text Box 3">
          <a:extLst>
            <a:ext uri="{FF2B5EF4-FFF2-40B4-BE49-F238E27FC236}">
              <a16:creationId xmlns:a16="http://schemas.microsoft.com/office/drawing/2014/main" id="{11DF0D03-4D45-4A8A-A8A8-6C103CF6BC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0" name="Text Box 3">
          <a:extLst>
            <a:ext uri="{FF2B5EF4-FFF2-40B4-BE49-F238E27FC236}">
              <a16:creationId xmlns:a16="http://schemas.microsoft.com/office/drawing/2014/main" id="{AB5C6A4A-160E-483F-B9F6-3A6D8CECEB4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1" name="Text Box 3">
          <a:extLst>
            <a:ext uri="{FF2B5EF4-FFF2-40B4-BE49-F238E27FC236}">
              <a16:creationId xmlns:a16="http://schemas.microsoft.com/office/drawing/2014/main" id="{3F60811B-C048-4CF8-9687-82A03399082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2" name="Text Box 3">
          <a:extLst>
            <a:ext uri="{FF2B5EF4-FFF2-40B4-BE49-F238E27FC236}">
              <a16:creationId xmlns:a16="http://schemas.microsoft.com/office/drawing/2014/main" id="{9D0DAAEB-C747-4FF8-8108-DF53AC96E90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3" name="Text Box 3">
          <a:extLst>
            <a:ext uri="{FF2B5EF4-FFF2-40B4-BE49-F238E27FC236}">
              <a16:creationId xmlns:a16="http://schemas.microsoft.com/office/drawing/2014/main" id="{1F35BFB6-7C5C-4D1E-88EB-24DC210AC55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4" name="Text Box 3">
          <a:extLst>
            <a:ext uri="{FF2B5EF4-FFF2-40B4-BE49-F238E27FC236}">
              <a16:creationId xmlns:a16="http://schemas.microsoft.com/office/drawing/2014/main" id="{CDF86104-A2C7-43CC-9737-39A407EF24D7}"/>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5" name="Text Box 3">
          <a:extLst>
            <a:ext uri="{FF2B5EF4-FFF2-40B4-BE49-F238E27FC236}">
              <a16:creationId xmlns:a16="http://schemas.microsoft.com/office/drawing/2014/main" id="{AA43EBDA-8F24-4B89-831A-D8FED3FCA60A}"/>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6" name="Text Box 3">
          <a:extLst>
            <a:ext uri="{FF2B5EF4-FFF2-40B4-BE49-F238E27FC236}">
              <a16:creationId xmlns:a16="http://schemas.microsoft.com/office/drawing/2014/main" id="{B9CD38E3-F6E1-4C1D-A1DA-1A5DB4133A43}"/>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7" name="Text Box 3">
          <a:extLst>
            <a:ext uri="{FF2B5EF4-FFF2-40B4-BE49-F238E27FC236}">
              <a16:creationId xmlns:a16="http://schemas.microsoft.com/office/drawing/2014/main" id="{450720C4-B4DD-445B-BF81-C7E4A3E5AD8D}"/>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8" name="Text Box 3">
          <a:extLst>
            <a:ext uri="{FF2B5EF4-FFF2-40B4-BE49-F238E27FC236}">
              <a16:creationId xmlns:a16="http://schemas.microsoft.com/office/drawing/2014/main" id="{302B1DFE-E44A-42AB-BA1C-10E3FB1F83D6}"/>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9" name="Text Box 3">
          <a:extLst>
            <a:ext uri="{FF2B5EF4-FFF2-40B4-BE49-F238E27FC236}">
              <a16:creationId xmlns:a16="http://schemas.microsoft.com/office/drawing/2014/main" id="{EAA76104-ECD0-4BE3-B905-DD8B3823E042}"/>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0" name="Text Box 3">
          <a:extLst>
            <a:ext uri="{FF2B5EF4-FFF2-40B4-BE49-F238E27FC236}">
              <a16:creationId xmlns:a16="http://schemas.microsoft.com/office/drawing/2014/main" id="{91F9E44E-65C2-4814-A360-21A8B236BF4E}"/>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1" name="Text Box 3">
          <a:extLst>
            <a:ext uri="{FF2B5EF4-FFF2-40B4-BE49-F238E27FC236}">
              <a16:creationId xmlns:a16="http://schemas.microsoft.com/office/drawing/2014/main" id="{2D4B0A52-0ECD-48E2-BA26-4851EB0D226B}"/>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2" name="Text Box 3">
          <a:extLst>
            <a:ext uri="{FF2B5EF4-FFF2-40B4-BE49-F238E27FC236}">
              <a16:creationId xmlns:a16="http://schemas.microsoft.com/office/drawing/2014/main" id="{B50408A4-F72D-48E6-A236-B289646D1067}"/>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3" name="Text Box 3">
          <a:extLst>
            <a:ext uri="{FF2B5EF4-FFF2-40B4-BE49-F238E27FC236}">
              <a16:creationId xmlns:a16="http://schemas.microsoft.com/office/drawing/2014/main" id="{794CFDC4-116A-4A0E-91F8-569ABEABC74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4" name="Text Box 3">
          <a:extLst>
            <a:ext uri="{FF2B5EF4-FFF2-40B4-BE49-F238E27FC236}">
              <a16:creationId xmlns:a16="http://schemas.microsoft.com/office/drawing/2014/main" id="{C0AA2C92-4D5D-4E46-A90F-6B6613C68F4A}"/>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5" name="Text Box 3">
          <a:extLst>
            <a:ext uri="{FF2B5EF4-FFF2-40B4-BE49-F238E27FC236}">
              <a16:creationId xmlns:a16="http://schemas.microsoft.com/office/drawing/2014/main" id="{34C4700B-C9E4-435D-B920-22E12245373B}"/>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6" name="Text Box 3">
          <a:extLst>
            <a:ext uri="{FF2B5EF4-FFF2-40B4-BE49-F238E27FC236}">
              <a16:creationId xmlns:a16="http://schemas.microsoft.com/office/drawing/2014/main" id="{C91E0691-B302-424B-BA44-AF713EBF386B}"/>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7" name="Text Box 3">
          <a:extLst>
            <a:ext uri="{FF2B5EF4-FFF2-40B4-BE49-F238E27FC236}">
              <a16:creationId xmlns:a16="http://schemas.microsoft.com/office/drawing/2014/main" id="{C82658C7-555E-4833-BDE1-171CD7F995F5}"/>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8" name="Text Box 3">
          <a:extLst>
            <a:ext uri="{FF2B5EF4-FFF2-40B4-BE49-F238E27FC236}">
              <a16:creationId xmlns:a16="http://schemas.microsoft.com/office/drawing/2014/main" id="{3BDEF471-3CAC-4D8A-A2F0-C6450324445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9" name="Text Box 3">
          <a:extLst>
            <a:ext uri="{FF2B5EF4-FFF2-40B4-BE49-F238E27FC236}">
              <a16:creationId xmlns:a16="http://schemas.microsoft.com/office/drawing/2014/main" id="{A7CE436C-50BB-460A-8582-4575DB4F7231}"/>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0" name="Text Box 3">
          <a:extLst>
            <a:ext uri="{FF2B5EF4-FFF2-40B4-BE49-F238E27FC236}">
              <a16:creationId xmlns:a16="http://schemas.microsoft.com/office/drawing/2014/main" id="{17D956E1-312B-43DF-8B71-92E61E30695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1" name="Text Box 3">
          <a:extLst>
            <a:ext uri="{FF2B5EF4-FFF2-40B4-BE49-F238E27FC236}">
              <a16:creationId xmlns:a16="http://schemas.microsoft.com/office/drawing/2014/main" id="{60A75F4E-70B6-43C0-A8DD-834CA5E80C7E}"/>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2" name="Text Box 3">
          <a:extLst>
            <a:ext uri="{FF2B5EF4-FFF2-40B4-BE49-F238E27FC236}">
              <a16:creationId xmlns:a16="http://schemas.microsoft.com/office/drawing/2014/main" id="{26C3806B-8A75-4ED7-8635-6BEFAABCE147}"/>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3" name="Text Box 3">
          <a:extLst>
            <a:ext uri="{FF2B5EF4-FFF2-40B4-BE49-F238E27FC236}">
              <a16:creationId xmlns:a16="http://schemas.microsoft.com/office/drawing/2014/main" id="{E599CBFD-AF97-4144-8F35-F8BC4B473448}"/>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4" name="Text Box 3">
          <a:extLst>
            <a:ext uri="{FF2B5EF4-FFF2-40B4-BE49-F238E27FC236}">
              <a16:creationId xmlns:a16="http://schemas.microsoft.com/office/drawing/2014/main" id="{7BC4A5D5-6ABE-4609-A5FA-3559E5AC3200}"/>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5" name="Text Box 3">
          <a:extLst>
            <a:ext uri="{FF2B5EF4-FFF2-40B4-BE49-F238E27FC236}">
              <a16:creationId xmlns:a16="http://schemas.microsoft.com/office/drawing/2014/main" id="{802294FD-7CC5-4786-84D0-E0ECA435116E}"/>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6" name="Text Box 3">
          <a:extLst>
            <a:ext uri="{FF2B5EF4-FFF2-40B4-BE49-F238E27FC236}">
              <a16:creationId xmlns:a16="http://schemas.microsoft.com/office/drawing/2014/main" id="{E00518D3-D4D5-49E3-87F1-16BD0000FC9F}"/>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7" name="Text Box 3">
          <a:extLst>
            <a:ext uri="{FF2B5EF4-FFF2-40B4-BE49-F238E27FC236}">
              <a16:creationId xmlns:a16="http://schemas.microsoft.com/office/drawing/2014/main" id="{42CF53A5-8025-420A-A004-9F87E4F1A01A}"/>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8" name="Text Box 3">
          <a:extLst>
            <a:ext uri="{FF2B5EF4-FFF2-40B4-BE49-F238E27FC236}">
              <a16:creationId xmlns:a16="http://schemas.microsoft.com/office/drawing/2014/main" id="{BDB27FE3-3D9D-4BB5-840E-1E3F22AB1B71}"/>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9" name="Text Box 3">
          <a:extLst>
            <a:ext uri="{FF2B5EF4-FFF2-40B4-BE49-F238E27FC236}">
              <a16:creationId xmlns:a16="http://schemas.microsoft.com/office/drawing/2014/main" id="{537DCAEF-D0EA-4661-8332-28B4B902104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30" name="Text Box 3">
          <a:extLst>
            <a:ext uri="{FF2B5EF4-FFF2-40B4-BE49-F238E27FC236}">
              <a16:creationId xmlns:a16="http://schemas.microsoft.com/office/drawing/2014/main" id="{ADE129F6-A91B-41CB-A581-29BB8E88EC2D}"/>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1" name="Text Box 3">
          <a:extLst>
            <a:ext uri="{FF2B5EF4-FFF2-40B4-BE49-F238E27FC236}">
              <a16:creationId xmlns:a16="http://schemas.microsoft.com/office/drawing/2014/main" id="{9C61FA52-ACB5-41CA-922A-1579C0B63DD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2" name="Text Box 3">
          <a:extLst>
            <a:ext uri="{FF2B5EF4-FFF2-40B4-BE49-F238E27FC236}">
              <a16:creationId xmlns:a16="http://schemas.microsoft.com/office/drawing/2014/main" id="{0D008AFA-11AD-4F6B-82BC-FFB88474088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3" name="Text Box 3">
          <a:extLst>
            <a:ext uri="{FF2B5EF4-FFF2-40B4-BE49-F238E27FC236}">
              <a16:creationId xmlns:a16="http://schemas.microsoft.com/office/drawing/2014/main" id="{89714419-DD33-48A6-A406-C093C98A4DF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4" name="Text Box 3">
          <a:extLst>
            <a:ext uri="{FF2B5EF4-FFF2-40B4-BE49-F238E27FC236}">
              <a16:creationId xmlns:a16="http://schemas.microsoft.com/office/drawing/2014/main" id="{DB03CDC5-BA25-4EA0-BEEC-3F62704427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35" name="Text Box 3">
          <a:extLst>
            <a:ext uri="{FF2B5EF4-FFF2-40B4-BE49-F238E27FC236}">
              <a16:creationId xmlns:a16="http://schemas.microsoft.com/office/drawing/2014/main" id="{F8365B15-F7EF-4B9E-90E8-4775132488D9}"/>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36" name="Text Box 3">
          <a:extLst>
            <a:ext uri="{FF2B5EF4-FFF2-40B4-BE49-F238E27FC236}">
              <a16:creationId xmlns:a16="http://schemas.microsoft.com/office/drawing/2014/main" id="{73CE5A21-3AF7-4C88-BDEB-6B195DC5FE7A}"/>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7" name="Text Box 3">
          <a:extLst>
            <a:ext uri="{FF2B5EF4-FFF2-40B4-BE49-F238E27FC236}">
              <a16:creationId xmlns:a16="http://schemas.microsoft.com/office/drawing/2014/main" id="{957B84B3-015E-4409-8507-9859FCC26ED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8" name="Text Box 3">
          <a:extLst>
            <a:ext uri="{FF2B5EF4-FFF2-40B4-BE49-F238E27FC236}">
              <a16:creationId xmlns:a16="http://schemas.microsoft.com/office/drawing/2014/main" id="{7C444D40-EA27-4E21-8E3F-2B50EBE31F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9" name="Text Box 3">
          <a:extLst>
            <a:ext uri="{FF2B5EF4-FFF2-40B4-BE49-F238E27FC236}">
              <a16:creationId xmlns:a16="http://schemas.microsoft.com/office/drawing/2014/main" id="{45B871E1-6329-4CE3-BF50-3024F73BCB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0" name="Text Box 3">
          <a:extLst>
            <a:ext uri="{FF2B5EF4-FFF2-40B4-BE49-F238E27FC236}">
              <a16:creationId xmlns:a16="http://schemas.microsoft.com/office/drawing/2014/main" id="{C089542D-26B5-4428-8E48-4AEEB306DF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1" name="Text Box 3">
          <a:extLst>
            <a:ext uri="{FF2B5EF4-FFF2-40B4-BE49-F238E27FC236}">
              <a16:creationId xmlns:a16="http://schemas.microsoft.com/office/drawing/2014/main" id="{BF382FBE-C8E4-4D80-BBC1-A2AFA11043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2" name="Text Box 3">
          <a:extLst>
            <a:ext uri="{FF2B5EF4-FFF2-40B4-BE49-F238E27FC236}">
              <a16:creationId xmlns:a16="http://schemas.microsoft.com/office/drawing/2014/main" id="{E37A885D-9322-43B7-B439-3CED3CABAD1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3" name="Text Box 3">
          <a:extLst>
            <a:ext uri="{FF2B5EF4-FFF2-40B4-BE49-F238E27FC236}">
              <a16:creationId xmlns:a16="http://schemas.microsoft.com/office/drawing/2014/main" id="{FBA076DF-F557-4439-ADAF-488827728E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4" name="Text Box 3">
          <a:extLst>
            <a:ext uri="{FF2B5EF4-FFF2-40B4-BE49-F238E27FC236}">
              <a16:creationId xmlns:a16="http://schemas.microsoft.com/office/drawing/2014/main" id="{A89009A4-6FFC-4034-A61B-E48C1066848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5" name="Text Box 3">
          <a:extLst>
            <a:ext uri="{FF2B5EF4-FFF2-40B4-BE49-F238E27FC236}">
              <a16:creationId xmlns:a16="http://schemas.microsoft.com/office/drawing/2014/main" id="{C83D01C7-DD44-4345-ABD1-9C4AD7CABE6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6" name="Text Box 3">
          <a:extLst>
            <a:ext uri="{FF2B5EF4-FFF2-40B4-BE49-F238E27FC236}">
              <a16:creationId xmlns:a16="http://schemas.microsoft.com/office/drawing/2014/main" id="{ACB99D82-5E9E-4D8C-B4F8-658A6288BE3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7" name="Text Box 3">
          <a:extLst>
            <a:ext uri="{FF2B5EF4-FFF2-40B4-BE49-F238E27FC236}">
              <a16:creationId xmlns:a16="http://schemas.microsoft.com/office/drawing/2014/main" id="{7FA18FE5-B552-4E1A-9260-6A198BB6B9E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8" name="Text Box 3">
          <a:extLst>
            <a:ext uri="{FF2B5EF4-FFF2-40B4-BE49-F238E27FC236}">
              <a16:creationId xmlns:a16="http://schemas.microsoft.com/office/drawing/2014/main" id="{92500B52-F225-4BD9-AE99-3DEC0A05F93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9" name="Text Box 3">
          <a:extLst>
            <a:ext uri="{FF2B5EF4-FFF2-40B4-BE49-F238E27FC236}">
              <a16:creationId xmlns:a16="http://schemas.microsoft.com/office/drawing/2014/main" id="{F5A42EB7-837C-4392-8F8E-D7519E6E0F9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0" name="Text Box 3">
          <a:extLst>
            <a:ext uri="{FF2B5EF4-FFF2-40B4-BE49-F238E27FC236}">
              <a16:creationId xmlns:a16="http://schemas.microsoft.com/office/drawing/2014/main" id="{57BB2362-B4C5-460C-AF22-5170B42EA3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1" name="Text Box 3">
          <a:extLst>
            <a:ext uri="{FF2B5EF4-FFF2-40B4-BE49-F238E27FC236}">
              <a16:creationId xmlns:a16="http://schemas.microsoft.com/office/drawing/2014/main" id="{0F068CE0-5C52-490A-9234-C59F32A6DB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2" name="Text Box 3">
          <a:extLst>
            <a:ext uri="{FF2B5EF4-FFF2-40B4-BE49-F238E27FC236}">
              <a16:creationId xmlns:a16="http://schemas.microsoft.com/office/drawing/2014/main" id="{9FE6DF29-799B-4F25-B761-8D2130B9ADA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3" name="Text Box 3">
          <a:extLst>
            <a:ext uri="{FF2B5EF4-FFF2-40B4-BE49-F238E27FC236}">
              <a16:creationId xmlns:a16="http://schemas.microsoft.com/office/drawing/2014/main" id="{B6B73162-973C-42DC-81CE-C6892B1FF7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4" name="Text Box 3">
          <a:extLst>
            <a:ext uri="{FF2B5EF4-FFF2-40B4-BE49-F238E27FC236}">
              <a16:creationId xmlns:a16="http://schemas.microsoft.com/office/drawing/2014/main" id="{299AD8B8-C0D4-4306-91FF-E7B41C48CDA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5" name="Text Box 3">
          <a:extLst>
            <a:ext uri="{FF2B5EF4-FFF2-40B4-BE49-F238E27FC236}">
              <a16:creationId xmlns:a16="http://schemas.microsoft.com/office/drawing/2014/main" id="{5CBFAFCA-7368-4BE9-B297-88F5D7B9502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6" name="Text Box 3">
          <a:extLst>
            <a:ext uri="{FF2B5EF4-FFF2-40B4-BE49-F238E27FC236}">
              <a16:creationId xmlns:a16="http://schemas.microsoft.com/office/drawing/2014/main" id="{CB1805EC-5BB6-4102-B6BB-7CF2C24B90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7" name="Text Box 3">
          <a:extLst>
            <a:ext uri="{FF2B5EF4-FFF2-40B4-BE49-F238E27FC236}">
              <a16:creationId xmlns:a16="http://schemas.microsoft.com/office/drawing/2014/main" id="{960BC57B-66A4-4D2E-9AD9-7E9A2E41ACB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8" name="Text Box 3">
          <a:extLst>
            <a:ext uri="{FF2B5EF4-FFF2-40B4-BE49-F238E27FC236}">
              <a16:creationId xmlns:a16="http://schemas.microsoft.com/office/drawing/2014/main" id="{373B7EF0-A235-4DEE-999F-BC2E2A82A5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9" name="Text Box 3">
          <a:extLst>
            <a:ext uri="{FF2B5EF4-FFF2-40B4-BE49-F238E27FC236}">
              <a16:creationId xmlns:a16="http://schemas.microsoft.com/office/drawing/2014/main" id="{B516FDBD-4D00-49E5-AA85-8907720E769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0" name="Text Box 3">
          <a:extLst>
            <a:ext uri="{FF2B5EF4-FFF2-40B4-BE49-F238E27FC236}">
              <a16:creationId xmlns:a16="http://schemas.microsoft.com/office/drawing/2014/main" id="{7F5A8FCB-ED8E-4B38-B3EC-5BB90A49F5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1" name="Text Box 3">
          <a:extLst>
            <a:ext uri="{FF2B5EF4-FFF2-40B4-BE49-F238E27FC236}">
              <a16:creationId xmlns:a16="http://schemas.microsoft.com/office/drawing/2014/main" id="{5C412D39-CE4D-403E-84F9-5A26F47AEB0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2" name="Text Box 3">
          <a:extLst>
            <a:ext uri="{FF2B5EF4-FFF2-40B4-BE49-F238E27FC236}">
              <a16:creationId xmlns:a16="http://schemas.microsoft.com/office/drawing/2014/main" id="{652DDABB-7501-46A0-9CA8-740C5DA12C8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3" name="Text Box 3">
          <a:extLst>
            <a:ext uri="{FF2B5EF4-FFF2-40B4-BE49-F238E27FC236}">
              <a16:creationId xmlns:a16="http://schemas.microsoft.com/office/drawing/2014/main" id="{8FFBC9D1-B4BC-4349-8C7D-3BD20A88296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4" name="Text Box 3">
          <a:extLst>
            <a:ext uri="{FF2B5EF4-FFF2-40B4-BE49-F238E27FC236}">
              <a16:creationId xmlns:a16="http://schemas.microsoft.com/office/drawing/2014/main" id="{8F98C56B-A000-4810-952C-0D3D6A5594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5" name="Text Box 3">
          <a:extLst>
            <a:ext uri="{FF2B5EF4-FFF2-40B4-BE49-F238E27FC236}">
              <a16:creationId xmlns:a16="http://schemas.microsoft.com/office/drawing/2014/main" id="{C00E6999-2CF5-4E9C-8B40-DCEE076D199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6" name="Text Box 3">
          <a:extLst>
            <a:ext uri="{FF2B5EF4-FFF2-40B4-BE49-F238E27FC236}">
              <a16:creationId xmlns:a16="http://schemas.microsoft.com/office/drawing/2014/main" id="{1885FC83-C6E1-4937-A915-E75E1520813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7" name="Text Box 3">
          <a:extLst>
            <a:ext uri="{FF2B5EF4-FFF2-40B4-BE49-F238E27FC236}">
              <a16:creationId xmlns:a16="http://schemas.microsoft.com/office/drawing/2014/main" id="{61514443-8A23-4A70-93AA-9E84F263128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8" name="Text Box 3">
          <a:extLst>
            <a:ext uri="{FF2B5EF4-FFF2-40B4-BE49-F238E27FC236}">
              <a16:creationId xmlns:a16="http://schemas.microsoft.com/office/drawing/2014/main" id="{75C73416-0936-4F3E-AEFE-90FD2BA5EC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69" name="Text Box 3">
          <a:extLst>
            <a:ext uri="{FF2B5EF4-FFF2-40B4-BE49-F238E27FC236}">
              <a16:creationId xmlns:a16="http://schemas.microsoft.com/office/drawing/2014/main" id="{9D91A1DC-8250-407B-8156-A396BF01830B}"/>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70" name="Text Box 3">
          <a:extLst>
            <a:ext uri="{FF2B5EF4-FFF2-40B4-BE49-F238E27FC236}">
              <a16:creationId xmlns:a16="http://schemas.microsoft.com/office/drawing/2014/main" id="{F7C09186-4646-427A-9A76-5118B4E7D33B}"/>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1" name="Text Box 3">
          <a:extLst>
            <a:ext uri="{FF2B5EF4-FFF2-40B4-BE49-F238E27FC236}">
              <a16:creationId xmlns:a16="http://schemas.microsoft.com/office/drawing/2014/main" id="{8858736E-EBAA-4B07-A4B4-67EA683EBC0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2" name="Text Box 3">
          <a:extLst>
            <a:ext uri="{FF2B5EF4-FFF2-40B4-BE49-F238E27FC236}">
              <a16:creationId xmlns:a16="http://schemas.microsoft.com/office/drawing/2014/main" id="{DDFF0C44-FCE1-45B1-880D-003D66F632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3" name="Text Box 3">
          <a:extLst>
            <a:ext uri="{FF2B5EF4-FFF2-40B4-BE49-F238E27FC236}">
              <a16:creationId xmlns:a16="http://schemas.microsoft.com/office/drawing/2014/main" id="{3AF5782B-9C40-440D-86AF-A10EBBEBD25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4" name="Text Box 3">
          <a:extLst>
            <a:ext uri="{FF2B5EF4-FFF2-40B4-BE49-F238E27FC236}">
              <a16:creationId xmlns:a16="http://schemas.microsoft.com/office/drawing/2014/main" id="{A0BB721D-3EBF-4AC7-B6AC-B92A122C91F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5" name="Text Box 3">
          <a:extLst>
            <a:ext uri="{FF2B5EF4-FFF2-40B4-BE49-F238E27FC236}">
              <a16:creationId xmlns:a16="http://schemas.microsoft.com/office/drawing/2014/main" id="{BC140CD3-4D79-48E2-9379-875DC6C240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6" name="Text Box 3">
          <a:extLst>
            <a:ext uri="{FF2B5EF4-FFF2-40B4-BE49-F238E27FC236}">
              <a16:creationId xmlns:a16="http://schemas.microsoft.com/office/drawing/2014/main" id="{E7772203-4D95-4CED-96A4-EE35A358A12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7" name="Text Box 3">
          <a:extLst>
            <a:ext uri="{FF2B5EF4-FFF2-40B4-BE49-F238E27FC236}">
              <a16:creationId xmlns:a16="http://schemas.microsoft.com/office/drawing/2014/main" id="{707E5DFA-CCBA-4772-B5A2-85C588EB9E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8" name="Text Box 3">
          <a:extLst>
            <a:ext uri="{FF2B5EF4-FFF2-40B4-BE49-F238E27FC236}">
              <a16:creationId xmlns:a16="http://schemas.microsoft.com/office/drawing/2014/main" id="{B6424557-06D5-4A50-8768-7DC9695E92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9" name="Text Box 3">
          <a:extLst>
            <a:ext uri="{FF2B5EF4-FFF2-40B4-BE49-F238E27FC236}">
              <a16:creationId xmlns:a16="http://schemas.microsoft.com/office/drawing/2014/main" id="{215E10DF-8B40-4469-9068-A35E30AEADF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0" name="Text Box 3">
          <a:extLst>
            <a:ext uri="{FF2B5EF4-FFF2-40B4-BE49-F238E27FC236}">
              <a16:creationId xmlns:a16="http://schemas.microsoft.com/office/drawing/2014/main" id="{46256852-8577-46FA-BE92-B76C2E4FA0F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1" name="Text Box 3">
          <a:extLst>
            <a:ext uri="{FF2B5EF4-FFF2-40B4-BE49-F238E27FC236}">
              <a16:creationId xmlns:a16="http://schemas.microsoft.com/office/drawing/2014/main" id="{6BCB7C3F-8DA7-4EE9-A934-8215D0B7AB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2" name="Text Box 3">
          <a:extLst>
            <a:ext uri="{FF2B5EF4-FFF2-40B4-BE49-F238E27FC236}">
              <a16:creationId xmlns:a16="http://schemas.microsoft.com/office/drawing/2014/main" id="{FB103963-56E0-4368-A199-D359F58034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3" name="Text Box 3">
          <a:extLst>
            <a:ext uri="{FF2B5EF4-FFF2-40B4-BE49-F238E27FC236}">
              <a16:creationId xmlns:a16="http://schemas.microsoft.com/office/drawing/2014/main" id="{84EA44BD-669B-43C8-AEC5-EEDDFE152BF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4" name="Text Box 3">
          <a:extLst>
            <a:ext uri="{FF2B5EF4-FFF2-40B4-BE49-F238E27FC236}">
              <a16:creationId xmlns:a16="http://schemas.microsoft.com/office/drawing/2014/main" id="{5D019322-77BE-48ED-857C-99423E0B09E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5" name="Text Box 3">
          <a:extLst>
            <a:ext uri="{FF2B5EF4-FFF2-40B4-BE49-F238E27FC236}">
              <a16:creationId xmlns:a16="http://schemas.microsoft.com/office/drawing/2014/main" id="{E32EF302-757B-4196-8977-A802CC3416D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6" name="Text Box 3">
          <a:extLst>
            <a:ext uri="{FF2B5EF4-FFF2-40B4-BE49-F238E27FC236}">
              <a16:creationId xmlns:a16="http://schemas.microsoft.com/office/drawing/2014/main" id="{66A01226-4261-4FBA-B802-D561EF9A6A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7" name="Text Box 3">
          <a:extLst>
            <a:ext uri="{FF2B5EF4-FFF2-40B4-BE49-F238E27FC236}">
              <a16:creationId xmlns:a16="http://schemas.microsoft.com/office/drawing/2014/main" id="{5015861F-7207-4561-A2DD-48D6CEDC7CB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8" name="Text Box 3">
          <a:extLst>
            <a:ext uri="{FF2B5EF4-FFF2-40B4-BE49-F238E27FC236}">
              <a16:creationId xmlns:a16="http://schemas.microsoft.com/office/drawing/2014/main" id="{1B8FBF74-D47B-4291-B012-9BD0225B089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9" name="Text Box 3">
          <a:extLst>
            <a:ext uri="{FF2B5EF4-FFF2-40B4-BE49-F238E27FC236}">
              <a16:creationId xmlns:a16="http://schemas.microsoft.com/office/drawing/2014/main" id="{E2DFD6EB-5200-47E5-9C27-2ADEE825852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0" name="Text Box 3">
          <a:extLst>
            <a:ext uri="{FF2B5EF4-FFF2-40B4-BE49-F238E27FC236}">
              <a16:creationId xmlns:a16="http://schemas.microsoft.com/office/drawing/2014/main" id="{D3810AD9-ECEB-4DCE-A068-1922BBC5BE9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1" name="Text Box 3">
          <a:extLst>
            <a:ext uri="{FF2B5EF4-FFF2-40B4-BE49-F238E27FC236}">
              <a16:creationId xmlns:a16="http://schemas.microsoft.com/office/drawing/2014/main" id="{DF8D6791-EB4D-43D9-881B-1F3390FE5B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2" name="Text Box 3">
          <a:extLst>
            <a:ext uri="{FF2B5EF4-FFF2-40B4-BE49-F238E27FC236}">
              <a16:creationId xmlns:a16="http://schemas.microsoft.com/office/drawing/2014/main" id="{6CB64233-0CE1-47BC-8632-9A08602274B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3" name="Text Box 3">
          <a:extLst>
            <a:ext uri="{FF2B5EF4-FFF2-40B4-BE49-F238E27FC236}">
              <a16:creationId xmlns:a16="http://schemas.microsoft.com/office/drawing/2014/main" id="{772CB0D1-82ED-4585-96A3-917349E119B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4" name="Text Box 3">
          <a:extLst>
            <a:ext uri="{FF2B5EF4-FFF2-40B4-BE49-F238E27FC236}">
              <a16:creationId xmlns:a16="http://schemas.microsoft.com/office/drawing/2014/main" id="{4B00281B-0795-4083-B412-B3C8F73D65E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5" name="Text Box 3">
          <a:extLst>
            <a:ext uri="{FF2B5EF4-FFF2-40B4-BE49-F238E27FC236}">
              <a16:creationId xmlns:a16="http://schemas.microsoft.com/office/drawing/2014/main" id="{7397EBCF-4579-4573-8B4D-97D51206ECD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6" name="Text Box 3">
          <a:extLst>
            <a:ext uri="{FF2B5EF4-FFF2-40B4-BE49-F238E27FC236}">
              <a16:creationId xmlns:a16="http://schemas.microsoft.com/office/drawing/2014/main" id="{391DD191-F594-47F7-B756-4769F68F2D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7" name="Text Box 3">
          <a:extLst>
            <a:ext uri="{FF2B5EF4-FFF2-40B4-BE49-F238E27FC236}">
              <a16:creationId xmlns:a16="http://schemas.microsoft.com/office/drawing/2014/main" id="{E66ADE96-A845-4C41-A866-0B34F6E99EB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8" name="Text Box 3">
          <a:extLst>
            <a:ext uri="{FF2B5EF4-FFF2-40B4-BE49-F238E27FC236}">
              <a16:creationId xmlns:a16="http://schemas.microsoft.com/office/drawing/2014/main" id="{69702A47-3F32-4A4B-A6CA-5B753403E6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9" name="Text Box 3">
          <a:extLst>
            <a:ext uri="{FF2B5EF4-FFF2-40B4-BE49-F238E27FC236}">
              <a16:creationId xmlns:a16="http://schemas.microsoft.com/office/drawing/2014/main" id="{86F2D71B-CA46-4EA0-9AC5-06EBAFE1B3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0" name="Text Box 3">
          <a:extLst>
            <a:ext uri="{FF2B5EF4-FFF2-40B4-BE49-F238E27FC236}">
              <a16:creationId xmlns:a16="http://schemas.microsoft.com/office/drawing/2014/main" id="{55DCAF1B-CA26-48C2-BD97-10692B3E79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1" name="Text Box 3">
          <a:extLst>
            <a:ext uri="{FF2B5EF4-FFF2-40B4-BE49-F238E27FC236}">
              <a16:creationId xmlns:a16="http://schemas.microsoft.com/office/drawing/2014/main" id="{77DE29BB-58B7-4A4E-9AB6-12FC2C0F7C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2" name="Text Box 3">
          <a:extLst>
            <a:ext uri="{FF2B5EF4-FFF2-40B4-BE49-F238E27FC236}">
              <a16:creationId xmlns:a16="http://schemas.microsoft.com/office/drawing/2014/main" id="{45A592FC-66A7-4773-9F69-1E41DC19023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203" name="Text Box 3">
          <a:extLst>
            <a:ext uri="{FF2B5EF4-FFF2-40B4-BE49-F238E27FC236}">
              <a16:creationId xmlns:a16="http://schemas.microsoft.com/office/drawing/2014/main" id="{8DCD3AA9-164F-40B5-8D14-1A4BEEDC7447}"/>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204" name="Text Box 3">
          <a:extLst>
            <a:ext uri="{FF2B5EF4-FFF2-40B4-BE49-F238E27FC236}">
              <a16:creationId xmlns:a16="http://schemas.microsoft.com/office/drawing/2014/main" id="{9224D69F-2FCF-4528-A9B3-3F1169A05890}"/>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5" name="Text Box 3">
          <a:extLst>
            <a:ext uri="{FF2B5EF4-FFF2-40B4-BE49-F238E27FC236}">
              <a16:creationId xmlns:a16="http://schemas.microsoft.com/office/drawing/2014/main" id="{3615686A-B47B-48C7-91BD-2D9215796CE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6" name="Text Box 3">
          <a:extLst>
            <a:ext uri="{FF2B5EF4-FFF2-40B4-BE49-F238E27FC236}">
              <a16:creationId xmlns:a16="http://schemas.microsoft.com/office/drawing/2014/main" id="{D187EBD0-4F0C-4942-804A-E69B25884B0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7" name="Text Box 3">
          <a:extLst>
            <a:ext uri="{FF2B5EF4-FFF2-40B4-BE49-F238E27FC236}">
              <a16:creationId xmlns:a16="http://schemas.microsoft.com/office/drawing/2014/main" id="{54636CD9-8A1E-45C1-B20F-B324587D3CF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8" name="Text Box 3">
          <a:extLst>
            <a:ext uri="{FF2B5EF4-FFF2-40B4-BE49-F238E27FC236}">
              <a16:creationId xmlns:a16="http://schemas.microsoft.com/office/drawing/2014/main" id="{FA806F23-AEF4-41AB-A9F3-6096EEAC17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9" name="Text Box 3">
          <a:extLst>
            <a:ext uri="{FF2B5EF4-FFF2-40B4-BE49-F238E27FC236}">
              <a16:creationId xmlns:a16="http://schemas.microsoft.com/office/drawing/2014/main" id="{1E491793-C846-4D85-B482-759627BCDF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0" name="Text Box 3">
          <a:extLst>
            <a:ext uri="{FF2B5EF4-FFF2-40B4-BE49-F238E27FC236}">
              <a16:creationId xmlns:a16="http://schemas.microsoft.com/office/drawing/2014/main" id="{315E51DF-E912-41DB-9B45-195950C4E0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1" name="Text Box 3">
          <a:extLst>
            <a:ext uri="{FF2B5EF4-FFF2-40B4-BE49-F238E27FC236}">
              <a16:creationId xmlns:a16="http://schemas.microsoft.com/office/drawing/2014/main" id="{657E6C5D-047D-4DBF-8823-14E9A5E42AA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2" name="Text Box 3">
          <a:extLst>
            <a:ext uri="{FF2B5EF4-FFF2-40B4-BE49-F238E27FC236}">
              <a16:creationId xmlns:a16="http://schemas.microsoft.com/office/drawing/2014/main" id="{1DB6D950-03D8-416A-BFB7-0B274AC16D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3" name="Text Box 3">
          <a:extLst>
            <a:ext uri="{FF2B5EF4-FFF2-40B4-BE49-F238E27FC236}">
              <a16:creationId xmlns:a16="http://schemas.microsoft.com/office/drawing/2014/main" id="{127410D0-CBF6-49C2-8A3F-0B0C34599D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4" name="Text Box 3">
          <a:extLst>
            <a:ext uri="{FF2B5EF4-FFF2-40B4-BE49-F238E27FC236}">
              <a16:creationId xmlns:a16="http://schemas.microsoft.com/office/drawing/2014/main" id="{5674A0F7-BBC2-4290-9712-9B63646810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5" name="Text Box 3">
          <a:extLst>
            <a:ext uri="{FF2B5EF4-FFF2-40B4-BE49-F238E27FC236}">
              <a16:creationId xmlns:a16="http://schemas.microsoft.com/office/drawing/2014/main" id="{91D23AFE-6847-4504-A31F-4C6D9DC6016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6" name="Text Box 3">
          <a:extLst>
            <a:ext uri="{FF2B5EF4-FFF2-40B4-BE49-F238E27FC236}">
              <a16:creationId xmlns:a16="http://schemas.microsoft.com/office/drawing/2014/main" id="{6ED43E61-BBAD-4424-8A4C-E80A621E71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7" name="Text Box 3">
          <a:extLst>
            <a:ext uri="{FF2B5EF4-FFF2-40B4-BE49-F238E27FC236}">
              <a16:creationId xmlns:a16="http://schemas.microsoft.com/office/drawing/2014/main" id="{3B34F138-A0B4-4134-83B1-505BB0AFA3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8" name="Text Box 3">
          <a:extLst>
            <a:ext uri="{FF2B5EF4-FFF2-40B4-BE49-F238E27FC236}">
              <a16:creationId xmlns:a16="http://schemas.microsoft.com/office/drawing/2014/main" id="{62AFF3E1-976E-43D4-84B4-B37D8D8D34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9" name="Text Box 3">
          <a:extLst>
            <a:ext uri="{FF2B5EF4-FFF2-40B4-BE49-F238E27FC236}">
              <a16:creationId xmlns:a16="http://schemas.microsoft.com/office/drawing/2014/main" id="{30E00805-12D8-49B1-9DBF-F61522E284D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0" name="Text Box 3">
          <a:extLst>
            <a:ext uri="{FF2B5EF4-FFF2-40B4-BE49-F238E27FC236}">
              <a16:creationId xmlns:a16="http://schemas.microsoft.com/office/drawing/2014/main" id="{FE7A48E7-FEF8-4464-846B-117096EB93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1" name="Text Box 3">
          <a:extLst>
            <a:ext uri="{FF2B5EF4-FFF2-40B4-BE49-F238E27FC236}">
              <a16:creationId xmlns:a16="http://schemas.microsoft.com/office/drawing/2014/main" id="{9DD23E1C-E5D7-4F5A-A083-4C2D28984A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2" name="Text Box 3">
          <a:extLst>
            <a:ext uri="{FF2B5EF4-FFF2-40B4-BE49-F238E27FC236}">
              <a16:creationId xmlns:a16="http://schemas.microsoft.com/office/drawing/2014/main" id="{21BE5BB0-0B5E-4BBB-8739-C1B090DD50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3" name="Text Box 3">
          <a:extLst>
            <a:ext uri="{FF2B5EF4-FFF2-40B4-BE49-F238E27FC236}">
              <a16:creationId xmlns:a16="http://schemas.microsoft.com/office/drawing/2014/main" id="{734AD7DB-229C-4F40-8D11-31CFC647897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4" name="Text Box 3">
          <a:extLst>
            <a:ext uri="{FF2B5EF4-FFF2-40B4-BE49-F238E27FC236}">
              <a16:creationId xmlns:a16="http://schemas.microsoft.com/office/drawing/2014/main" id="{59DC4DAD-7731-47C7-98AB-FDDD250884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5" name="Text Box 3">
          <a:extLst>
            <a:ext uri="{FF2B5EF4-FFF2-40B4-BE49-F238E27FC236}">
              <a16:creationId xmlns:a16="http://schemas.microsoft.com/office/drawing/2014/main" id="{D75471C2-F2B2-4DA1-9E01-7539C9F3CAE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6" name="Text Box 3">
          <a:extLst>
            <a:ext uri="{FF2B5EF4-FFF2-40B4-BE49-F238E27FC236}">
              <a16:creationId xmlns:a16="http://schemas.microsoft.com/office/drawing/2014/main" id="{B8A4E5B1-7D89-482F-ADB0-4B172784056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7" name="Text Box 3">
          <a:extLst>
            <a:ext uri="{FF2B5EF4-FFF2-40B4-BE49-F238E27FC236}">
              <a16:creationId xmlns:a16="http://schemas.microsoft.com/office/drawing/2014/main" id="{ADB5FBD1-CCB6-46E8-8ADD-2685CBA9491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8" name="Text Box 3">
          <a:extLst>
            <a:ext uri="{FF2B5EF4-FFF2-40B4-BE49-F238E27FC236}">
              <a16:creationId xmlns:a16="http://schemas.microsoft.com/office/drawing/2014/main" id="{F692A34E-6240-4132-9D0A-6AF93875C9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9" name="Text Box 3">
          <a:extLst>
            <a:ext uri="{FF2B5EF4-FFF2-40B4-BE49-F238E27FC236}">
              <a16:creationId xmlns:a16="http://schemas.microsoft.com/office/drawing/2014/main" id="{B25AD572-4BC6-485B-9201-6375A24C9DE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0" name="Text Box 3">
          <a:extLst>
            <a:ext uri="{FF2B5EF4-FFF2-40B4-BE49-F238E27FC236}">
              <a16:creationId xmlns:a16="http://schemas.microsoft.com/office/drawing/2014/main" id="{358FE2B0-DA07-4776-B247-B6BB686C75A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1" name="Text Box 3">
          <a:extLst>
            <a:ext uri="{FF2B5EF4-FFF2-40B4-BE49-F238E27FC236}">
              <a16:creationId xmlns:a16="http://schemas.microsoft.com/office/drawing/2014/main" id="{C0721D66-8C7E-440A-B821-FBB2238B548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2" name="Text Box 3">
          <a:extLst>
            <a:ext uri="{FF2B5EF4-FFF2-40B4-BE49-F238E27FC236}">
              <a16:creationId xmlns:a16="http://schemas.microsoft.com/office/drawing/2014/main" id="{B6B66A9A-3F65-442F-A05E-649AAA20DA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3" name="Text Box 3">
          <a:extLst>
            <a:ext uri="{FF2B5EF4-FFF2-40B4-BE49-F238E27FC236}">
              <a16:creationId xmlns:a16="http://schemas.microsoft.com/office/drawing/2014/main" id="{210197CD-3821-457A-9E44-0701F01F05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4" name="Text Box 3">
          <a:extLst>
            <a:ext uri="{FF2B5EF4-FFF2-40B4-BE49-F238E27FC236}">
              <a16:creationId xmlns:a16="http://schemas.microsoft.com/office/drawing/2014/main" id="{ECE47C7D-E1BD-4ED6-9446-C12DB65C9E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5" name="Text Box 3">
          <a:extLst>
            <a:ext uri="{FF2B5EF4-FFF2-40B4-BE49-F238E27FC236}">
              <a16:creationId xmlns:a16="http://schemas.microsoft.com/office/drawing/2014/main" id="{10892F40-2A48-4DF8-87BC-6A8F23F0A6F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6" name="Text Box 3">
          <a:extLst>
            <a:ext uri="{FF2B5EF4-FFF2-40B4-BE49-F238E27FC236}">
              <a16:creationId xmlns:a16="http://schemas.microsoft.com/office/drawing/2014/main" id="{B414C165-1669-4B77-A7F2-D52A26B4B7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37" name="Text Box 3">
          <a:extLst>
            <a:ext uri="{FF2B5EF4-FFF2-40B4-BE49-F238E27FC236}">
              <a16:creationId xmlns:a16="http://schemas.microsoft.com/office/drawing/2014/main" id="{DD089BA2-DC5F-499A-BBFA-22A36316A3C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38" name="Text Box 3">
          <a:extLst>
            <a:ext uri="{FF2B5EF4-FFF2-40B4-BE49-F238E27FC236}">
              <a16:creationId xmlns:a16="http://schemas.microsoft.com/office/drawing/2014/main" id="{BAEE94DA-2037-4109-BDBC-50D82910E8B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39" name="Text Box 3">
          <a:extLst>
            <a:ext uri="{FF2B5EF4-FFF2-40B4-BE49-F238E27FC236}">
              <a16:creationId xmlns:a16="http://schemas.microsoft.com/office/drawing/2014/main" id="{95A3B497-A68E-420C-9672-4E6C5FDA7A1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0" name="Text Box 3">
          <a:extLst>
            <a:ext uri="{FF2B5EF4-FFF2-40B4-BE49-F238E27FC236}">
              <a16:creationId xmlns:a16="http://schemas.microsoft.com/office/drawing/2014/main" id="{3719E969-E7BC-463A-ACE1-27CCBD544A0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1" name="Text Box 3">
          <a:extLst>
            <a:ext uri="{FF2B5EF4-FFF2-40B4-BE49-F238E27FC236}">
              <a16:creationId xmlns:a16="http://schemas.microsoft.com/office/drawing/2014/main" id="{2C59C5BB-E62A-43B2-9E83-E67509245AD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2" name="Text Box 3">
          <a:extLst>
            <a:ext uri="{FF2B5EF4-FFF2-40B4-BE49-F238E27FC236}">
              <a16:creationId xmlns:a16="http://schemas.microsoft.com/office/drawing/2014/main" id="{F64BB6BB-7735-465E-835A-13CC8B3725D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3" name="Text Box 3">
          <a:extLst>
            <a:ext uri="{FF2B5EF4-FFF2-40B4-BE49-F238E27FC236}">
              <a16:creationId xmlns:a16="http://schemas.microsoft.com/office/drawing/2014/main" id="{B454FEAC-B50E-4645-BC7B-6DDE3F70494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4" name="Text Box 3">
          <a:extLst>
            <a:ext uri="{FF2B5EF4-FFF2-40B4-BE49-F238E27FC236}">
              <a16:creationId xmlns:a16="http://schemas.microsoft.com/office/drawing/2014/main" id="{5192AA00-5D32-4B01-BE5A-BD52C2D6C3E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5" name="Text Box 3">
          <a:extLst>
            <a:ext uri="{FF2B5EF4-FFF2-40B4-BE49-F238E27FC236}">
              <a16:creationId xmlns:a16="http://schemas.microsoft.com/office/drawing/2014/main" id="{47E6BE96-081A-4637-B6C8-EFD7185F6BB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6" name="Text Box 3">
          <a:extLst>
            <a:ext uri="{FF2B5EF4-FFF2-40B4-BE49-F238E27FC236}">
              <a16:creationId xmlns:a16="http://schemas.microsoft.com/office/drawing/2014/main" id="{3E2225A3-E12C-4D4E-9F68-707E28E15B8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7" name="Text Box 3">
          <a:extLst>
            <a:ext uri="{FF2B5EF4-FFF2-40B4-BE49-F238E27FC236}">
              <a16:creationId xmlns:a16="http://schemas.microsoft.com/office/drawing/2014/main" id="{05B60B16-61A7-4B71-A4F3-13D371E71F6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8" name="Text Box 3">
          <a:extLst>
            <a:ext uri="{FF2B5EF4-FFF2-40B4-BE49-F238E27FC236}">
              <a16:creationId xmlns:a16="http://schemas.microsoft.com/office/drawing/2014/main" id="{C2723CBB-28F7-4F4B-8A79-682F6AF818F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9" name="Text Box 3">
          <a:extLst>
            <a:ext uri="{FF2B5EF4-FFF2-40B4-BE49-F238E27FC236}">
              <a16:creationId xmlns:a16="http://schemas.microsoft.com/office/drawing/2014/main" id="{ADE02928-0F96-4424-9FC4-1A0B63D3F32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0" name="Text Box 3">
          <a:extLst>
            <a:ext uri="{FF2B5EF4-FFF2-40B4-BE49-F238E27FC236}">
              <a16:creationId xmlns:a16="http://schemas.microsoft.com/office/drawing/2014/main" id="{E1F38765-4543-4684-A0D3-DC947599BA5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1" name="Text Box 3">
          <a:extLst>
            <a:ext uri="{FF2B5EF4-FFF2-40B4-BE49-F238E27FC236}">
              <a16:creationId xmlns:a16="http://schemas.microsoft.com/office/drawing/2014/main" id="{B289E5E7-0AFA-47FB-8B77-2B6854FF6DB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2" name="Text Box 3">
          <a:extLst>
            <a:ext uri="{FF2B5EF4-FFF2-40B4-BE49-F238E27FC236}">
              <a16:creationId xmlns:a16="http://schemas.microsoft.com/office/drawing/2014/main" id="{5C89E849-9DE3-465B-B1C9-F795FB09584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3" name="Text Box 3">
          <a:extLst>
            <a:ext uri="{FF2B5EF4-FFF2-40B4-BE49-F238E27FC236}">
              <a16:creationId xmlns:a16="http://schemas.microsoft.com/office/drawing/2014/main" id="{C280A7C7-B2A1-4B66-B53E-D6B6CD4A270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4" name="Text Box 3">
          <a:extLst>
            <a:ext uri="{FF2B5EF4-FFF2-40B4-BE49-F238E27FC236}">
              <a16:creationId xmlns:a16="http://schemas.microsoft.com/office/drawing/2014/main" id="{E72168D1-0BC7-4BA8-956C-97942DE7994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5" name="Text Box 3">
          <a:extLst>
            <a:ext uri="{FF2B5EF4-FFF2-40B4-BE49-F238E27FC236}">
              <a16:creationId xmlns:a16="http://schemas.microsoft.com/office/drawing/2014/main" id="{E2B7A104-76CE-4BD3-BCAE-549AEECC86F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6" name="Text Box 3">
          <a:extLst>
            <a:ext uri="{FF2B5EF4-FFF2-40B4-BE49-F238E27FC236}">
              <a16:creationId xmlns:a16="http://schemas.microsoft.com/office/drawing/2014/main" id="{B996BA53-2266-4FAC-A31E-BAEC8BB3BC6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7" name="Text Box 3">
          <a:extLst>
            <a:ext uri="{FF2B5EF4-FFF2-40B4-BE49-F238E27FC236}">
              <a16:creationId xmlns:a16="http://schemas.microsoft.com/office/drawing/2014/main" id="{E09C53B1-3041-46DC-8844-133BF449FF4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8" name="Text Box 3">
          <a:extLst>
            <a:ext uri="{FF2B5EF4-FFF2-40B4-BE49-F238E27FC236}">
              <a16:creationId xmlns:a16="http://schemas.microsoft.com/office/drawing/2014/main" id="{382EF760-5A42-4EE9-AC0C-7038A245073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9" name="Text Box 3">
          <a:extLst>
            <a:ext uri="{FF2B5EF4-FFF2-40B4-BE49-F238E27FC236}">
              <a16:creationId xmlns:a16="http://schemas.microsoft.com/office/drawing/2014/main" id="{08FE5046-42C5-4925-AFDB-DD104F5D51F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0" name="Text Box 3">
          <a:extLst>
            <a:ext uri="{FF2B5EF4-FFF2-40B4-BE49-F238E27FC236}">
              <a16:creationId xmlns:a16="http://schemas.microsoft.com/office/drawing/2014/main" id="{307D96A9-2B9F-4DA9-A286-86ED59E522A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1" name="Text Box 3">
          <a:extLst>
            <a:ext uri="{FF2B5EF4-FFF2-40B4-BE49-F238E27FC236}">
              <a16:creationId xmlns:a16="http://schemas.microsoft.com/office/drawing/2014/main" id="{76DC4392-9A53-4CB7-B27F-A74F22B7267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2" name="Text Box 3">
          <a:extLst>
            <a:ext uri="{FF2B5EF4-FFF2-40B4-BE49-F238E27FC236}">
              <a16:creationId xmlns:a16="http://schemas.microsoft.com/office/drawing/2014/main" id="{4953030F-1B96-4486-8769-E953180C2A4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3" name="Text Box 3">
          <a:extLst>
            <a:ext uri="{FF2B5EF4-FFF2-40B4-BE49-F238E27FC236}">
              <a16:creationId xmlns:a16="http://schemas.microsoft.com/office/drawing/2014/main" id="{3724B5AA-7B59-4153-8808-A322F39BD31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4" name="Text Box 3">
          <a:extLst>
            <a:ext uri="{FF2B5EF4-FFF2-40B4-BE49-F238E27FC236}">
              <a16:creationId xmlns:a16="http://schemas.microsoft.com/office/drawing/2014/main" id="{09978851-2412-49CC-BC4F-EA1D26059BF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5" name="Text Box 3">
          <a:extLst>
            <a:ext uri="{FF2B5EF4-FFF2-40B4-BE49-F238E27FC236}">
              <a16:creationId xmlns:a16="http://schemas.microsoft.com/office/drawing/2014/main" id="{40E2BABD-0C1B-4EE5-B565-2EC3191EDE9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6" name="Text Box 3">
          <a:extLst>
            <a:ext uri="{FF2B5EF4-FFF2-40B4-BE49-F238E27FC236}">
              <a16:creationId xmlns:a16="http://schemas.microsoft.com/office/drawing/2014/main" id="{1074B436-F5CB-43F1-83DB-9A1618D71CE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7" name="Text Box 3">
          <a:extLst>
            <a:ext uri="{FF2B5EF4-FFF2-40B4-BE49-F238E27FC236}">
              <a16:creationId xmlns:a16="http://schemas.microsoft.com/office/drawing/2014/main" id="{B22B1070-244D-4353-B241-BB269D25095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8" name="Text Box 3">
          <a:extLst>
            <a:ext uri="{FF2B5EF4-FFF2-40B4-BE49-F238E27FC236}">
              <a16:creationId xmlns:a16="http://schemas.microsoft.com/office/drawing/2014/main" id="{88B3F266-2BFB-4981-9C73-4813592128A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69" name="Text Box 3">
          <a:extLst>
            <a:ext uri="{FF2B5EF4-FFF2-40B4-BE49-F238E27FC236}">
              <a16:creationId xmlns:a16="http://schemas.microsoft.com/office/drawing/2014/main" id="{390CFFF6-06C3-493F-A9C7-0D54B75053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0" name="Text Box 3">
          <a:extLst>
            <a:ext uri="{FF2B5EF4-FFF2-40B4-BE49-F238E27FC236}">
              <a16:creationId xmlns:a16="http://schemas.microsoft.com/office/drawing/2014/main" id="{07AAAC5B-3CDA-40D4-B5FC-0C84E101C46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1" name="Text Box 3">
          <a:extLst>
            <a:ext uri="{FF2B5EF4-FFF2-40B4-BE49-F238E27FC236}">
              <a16:creationId xmlns:a16="http://schemas.microsoft.com/office/drawing/2014/main" id="{350D2E6B-9457-40AF-A875-63E09BED09C8}"/>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2" name="Text Box 3">
          <a:extLst>
            <a:ext uri="{FF2B5EF4-FFF2-40B4-BE49-F238E27FC236}">
              <a16:creationId xmlns:a16="http://schemas.microsoft.com/office/drawing/2014/main" id="{A0F6ABC6-BA42-4A01-91BD-3812D40CD443}"/>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3" name="Text Box 3">
          <a:extLst>
            <a:ext uri="{FF2B5EF4-FFF2-40B4-BE49-F238E27FC236}">
              <a16:creationId xmlns:a16="http://schemas.microsoft.com/office/drawing/2014/main" id="{5BCCFBD7-0C25-4EE3-AAB7-C092AF7BA2C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4" name="Text Box 3">
          <a:extLst>
            <a:ext uri="{FF2B5EF4-FFF2-40B4-BE49-F238E27FC236}">
              <a16:creationId xmlns:a16="http://schemas.microsoft.com/office/drawing/2014/main" id="{DDC5E273-A274-478D-AF7A-FFB769911EE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5" name="Text Box 3">
          <a:extLst>
            <a:ext uri="{FF2B5EF4-FFF2-40B4-BE49-F238E27FC236}">
              <a16:creationId xmlns:a16="http://schemas.microsoft.com/office/drawing/2014/main" id="{5A379E88-E8AD-48AE-93DC-BBF74D5DAC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6" name="Text Box 3">
          <a:extLst>
            <a:ext uri="{FF2B5EF4-FFF2-40B4-BE49-F238E27FC236}">
              <a16:creationId xmlns:a16="http://schemas.microsoft.com/office/drawing/2014/main" id="{073CAE9B-3F79-423E-875B-4178BE6934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7" name="Text Box 3">
          <a:extLst>
            <a:ext uri="{FF2B5EF4-FFF2-40B4-BE49-F238E27FC236}">
              <a16:creationId xmlns:a16="http://schemas.microsoft.com/office/drawing/2014/main" id="{79A92848-7F74-476C-9E36-74DFACCB1757}"/>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8" name="Text Box 3">
          <a:extLst>
            <a:ext uri="{FF2B5EF4-FFF2-40B4-BE49-F238E27FC236}">
              <a16:creationId xmlns:a16="http://schemas.microsoft.com/office/drawing/2014/main" id="{93D8DA34-0ABD-4B63-8324-F32CB46467A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9" name="Text Box 3">
          <a:extLst>
            <a:ext uri="{FF2B5EF4-FFF2-40B4-BE49-F238E27FC236}">
              <a16:creationId xmlns:a16="http://schemas.microsoft.com/office/drawing/2014/main" id="{B5991DAA-BFF6-4DF3-8FEA-4F2935CA24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80" name="Text Box 3">
          <a:extLst>
            <a:ext uri="{FF2B5EF4-FFF2-40B4-BE49-F238E27FC236}">
              <a16:creationId xmlns:a16="http://schemas.microsoft.com/office/drawing/2014/main" id="{589AC4A8-879D-481C-A228-7013A83486D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1" name="Text Box 3">
          <a:extLst>
            <a:ext uri="{FF2B5EF4-FFF2-40B4-BE49-F238E27FC236}">
              <a16:creationId xmlns:a16="http://schemas.microsoft.com/office/drawing/2014/main" id="{3FCBC533-0379-4DF6-B1FF-2AA1A056C57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2" name="Text Box 3">
          <a:extLst>
            <a:ext uri="{FF2B5EF4-FFF2-40B4-BE49-F238E27FC236}">
              <a16:creationId xmlns:a16="http://schemas.microsoft.com/office/drawing/2014/main" id="{49CC0AC3-0EC7-491C-8E39-BBBBDC12745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3" name="Text Box 3">
          <a:extLst>
            <a:ext uri="{FF2B5EF4-FFF2-40B4-BE49-F238E27FC236}">
              <a16:creationId xmlns:a16="http://schemas.microsoft.com/office/drawing/2014/main" id="{A9F7E042-552B-4AAC-A362-AFF070EF8CD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4" name="Text Box 3">
          <a:extLst>
            <a:ext uri="{FF2B5EF4-FFF2-40B4-BE49-F238E27FC236}">
              <a16:creationId xmlns:a16="http://schemas.microsoft.com/office/drawing/2014/main" id="{F165BB95-6180-4BD6-931F-5DFB3D3FE84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5" name="Text Box 3">
          <a:extLst>
            <a:ext uri="{FF2B5EF4-FFF2-40B4-BE49-F238E27FC236}">
              <a16:creationId xmlns:a16="http://schemas.microsoft.com/office/drawing/2014/main" id="{C5B1BD8A-5498-4723-90DF-98E21C0591A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6" name="Text Box 3">
          <a:extLst>
            <a:ext uri="{FF2B5EF4-FFF2-40B4-BE49-F238E27FC236}">
              <a16:creationId xmlns:a16="http://schemas.microsoft.com/office/drawing/2014/main" id="{EBAEE576-1DEA-4E8D-A757-A84E1ACDF4E2}"/>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7" name="Text Box 3">
          <a:extLst>
            <a:ext uri="{FF2B5EF4-FFF2-40B4-BE49-F238E27FC236}">
              <a16:creationId xmlns:a16="http://schemas.microsoft.com/office/drawing/2014/main" id="{A5D94500-914F-44FA-B583-42268BBE557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8" name="Text Box 3">
          <a:extLst>
            <a:ext uri="{FF2B5EF4-FFF2-40B4-BE49-F238E27FC236}">
              <a16:creationId xmlns:a16="http://schemas.microsoft.com/office/drawing/2014/main" id="{3F1535D6-6FC1-43DE-9BAF-72B230AF2AE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9" name="Text Box 3">
          <a:extLst>
            <a:ext uri="{FF2B5EF4-FFF2-40B4-BE49-F238E27FC236}">
              <a16:creationId xmlns:a16="http://schemas.microsoft.com/office/drawing/2014/main" id="{72F5EA3B-B7E2-4F54-84A0-B958800DDA8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0" name="Text Box 3">
          <a:extLst>
            <a:ext uri="{FF2B5EF4-FFF2-40B4-BE49-F238E27FC236}">
              <a16:creationId xmlns:a16="http://schemas.microsoft.com/office/drawing/2014/main" id="{17227964-256D-4E55-A92B-D1183616448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1" name="Text Box 3">
          <a:extLst>
            <a:ext uri="{FF2B5EF4-FFF2-40B4-BE49-F238E27FC236}">
              <a16:creationId xmlns:a16="http://schemas.microsoft.com/office/drawing/2014/main" id="{740E668A-FDB5-4FA3-AF99-8856C0BF7AA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2" name="Text Box 3">
          <a:extLst>
            <a:ext uri="{FF2B5EF4-FFF2-40B4-BE49-F238E27FC236}">
              <a16:creationId xmlns:a16="http://schemas.microsoft.com/office/drawing/2014/main" id="{E012A3CD-440C-49EA-8772-0F94835B226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3" name="Text Box 3">
          <a:extLst>
            <a:ext uri="{FF2B5EF4-FFF2-40B4-BE49-F238E27FC236}">
              <a16:creationId xmlns:a16="http://schemas.microsoft.com/office/drawing/2014/main" id="{9CD13FA7-16F7-461A-8052-A666B9CB47F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4" name="Text Box 3">
          <a:extLst>
            <a:ext uri="{FF2B5EF4-FFF2-40B4-BE49-F238E27FC236}">
              <a16:creationId xmlns:a16="http://schemas.microsoft.com/office/drawing/2014/main" id="{E32468A1-445E-43B0-B28C-3064AD5A8D5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5" name="Text Box 3">
          <a:extLst>
            <a:ext uri="{FF2B5EF4-FFF2-40B4-BE49-F238E27FC236}">
              <a16:creationId xmlns:a16="http://schemas.microsoft.com/office/drawing/2014/main" id="{AC51C3BE-52F5-4E55-971E-A812C0AB5A4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6" name="Text Box 3">
          <a:extLst>
            <a:ext uri="{FF2B5EF4-FFF2-40B4-BE49-F238E27FC236}">
              <a16:creationId xmlns:a16="http://schemas.microsoft.com/office/drawing/2014/main" id="{AA42285C-5742-482E-A959-67A8A1A09FC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7" name="Text Box 3">
          <a:extLst>
            <a:ext uri="{FF2B5EF4-FFF2-40B4-BE49-F238E27FC236}">
              <a16:creationId xmlns:a16="http://schemas.microsoft.com/office/drawing/2014/main" id="{A7A3C68F-1345-4C04-AD13-4EB5BA96A0B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8" name="Text Box 3">
          <a:extLst>
            <a:ext uri="{FF2B5EF4-FFF2-40B4-BE49-F238E27FC236}">
              <a16:creationId xmlns:a16="http://schemas.microsoft.com/office/drawing/2014/main" id="{1FCDA10B-AD26-46E7-AB8F-83CFD0E0718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9" name="Text Box 3">
          <a:extLst>
            <a:ext uri="{FF2B5EF4-FFF2-40B4-BE49-F238E27FC236}">
              <a16:creationId xmlns:a16="http://schemas.microsoft.com/office/drawing/2014/main" id="{31F92BA6-5057-4310-AE34-26FF4C3772E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0" name="Text Box 3">
          <a:extLst>
            <a:ext uri="{FF2B5EF4-FFF2-40B4-BE49-F238E27FC236}">
              <a16:creationId xmlns:a16="http://schemas.microsoft.com/office/drawing/2014/main" id="{729CDC39-9475-49CE-AB40-795772792F6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1" name="Text Box 3">
          <a:extLst>
            <a:ext uri="{FF2B5EF4-FFF2-40B4-BE49-F238E27FC236}">
              <a16:creationId xmlns:a16="http://schemas.microsoft.com/office/drawing/2014/main" id="{C7FD0AAC-E3F8-4913-99A5-E98CCF405D1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2" name="Text Box 3">
          <a:extLst>
            <a:ext uri="{FF2B5EF4-FFF2-40B4-BE49-F238E27FC236}">
              <a16:creationId xmlns:a16="http://schemas.microsoft.com/office/drawing/2014/main" id="{8A0AB54D-BEA1-4603-966D-F85DC84D1A2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3" name="Text Box 3">
          <a:extLst>
            <a:ext uri="{FF2B5EF4-FFF2-40B4-BE49-F238E27FC236}">
              <a16:creationId xmlns:a16="http://schemas.microsoft.com/office/drawing/2014/main" id="{FB90D49C-7104-401C-9BE3-0072F778098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4" name="Text Box 3">
          <a:extLst>
            <a:ext uri="{FF2B5EF4-FFF2-40B4-BE49-F238E27FC236}">
              <a16:creationId xmlns:a16="http://schemas.microsoft.com/office/drawing/2014/main" id="{80EEAF99-9647-4651-B03C-D662AC35E28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5" name="Text Box 3">
          <a:extLst>
            <a:ext uri="{FF2B5EF4-FFF2-40B4-BE49-F238E27FC236}">
              <a16:creationId xmlns:a16="http://schemas.microsoft.com/office/drawing/2014/main" id="{8DD49838-1AD9-44FC-BC26-60564D24703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6" name="Text Box 3">
          <a:extLst>
            <a:ext uri="{FF2B5EF4-FFF2-40B4-BE49-F238E27FC236}">
              <a16:creationId xmlns:a16="http://schemas.microsoft.com/office/drawing/2014/main" id="{754CDD3B-8A9C-4E0B-97E4-1AF183098E7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7" name="Text Box 3">
          <a:extLst>
            <a:ext uri="{FF2B5EF4-FFF2-40B4-BE49-F238E27FC236}">
              <a16:creationId xmlns:a16="http://schemas.microsoft.com/office/drawing/2014/main" id="{4B1D7EAE-709E-48ED-AA68-E1EAA601566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8" name="Text Box 3">
          <a:extLst>
            <a:ext uri="{FF2B5EF4-FFF2-40B4-BE49-F238E27FC236}">
              <a16:creationId xmlns:a16="http://schemas.microsoft.com/office/drawing/2014/main" id="{CB00A835-9E1E-4292-8801-81B2D7B4EB0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9" name="Text Box 3">
          <a:extLst>
            <a:ext uri="{FF2B5EF4-FFF2-40B4-BE49-F238E27FC236}">
              <a16:creationId xmlns:a16="http://schemas.microsoft.com/office/drawing/2014/main" id="{43DD2C35-5ECE-4164-B34A-DBA09CD712E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0" name="Text Box 3">
          <a:extLst>
            <a:ext uri="{FF2B5EF4-FFF2-40B4-BE49-F238E27FC236}">
              <a16:creationId xmlns:a16="http://schemas.microsoft.com/office/drawing/2014/main" id="{0E205D0F-46BE-4D70-96EF-4C0B765D85F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1" name="Text Box 3">
          <a:extLst>
            <a:ext uri="{FF2B5EF4-FFF2-40B4-BE49-F238E27FC236}">
              <a16:creationId xmlns:a16="http://schemas.microsoft.com/office/drawing/2014/main" id="{ABB55722-7B0E-455D-8AE0-EB9A229701C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2" name="Text Box 3">
          <a:extLst>
            <a:ext uri="{FF2B5EF4-FFF2-40B4-BE49-F238E27FC236}">
              <a16:creationId xmlns:a16="http://schemas.microsoft.com/office/drawing/2014/main" id="{FAE3016B-4E2B-4BD5-B7F0-B20C3470638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3" name="Text Box 3">
          <a:extLst>
            <a:ext uri="{FF2B5EF4-FFF2-40B4-BE49-F238E27FC236}">
              <a16:creationId xmlns:a16="http://schemas.microsoft.com/office/drawing/2014/main" id="{42403D25-2C73-489F-872C-68DC97754F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4" name="Text Box 3">
          <a:extLst>
            <a:ext uri="{FF2B5EF4-FFF2-40B4-BE49-F238E27FC236}">
              <a16:creationId xmlns:a16="http://schemas.microsoft.com/office/drawing/2014/main" id="{A8D2E0C9-0391-469E-9040-AE88714A42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5" name="Text Box 3">
          <a:extLst>
            <a:ext uri="{FF2B5EF4-FFF2-40B4-BE49-F238E27FC236}">
              <a16:creationId xmlns:a16="http://schemas.microsoft.com/office/drawing/2014/main" id="{099882CB-1337-4018-A351-2AC98FE51D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6" name="Text Box 3">
          <a:extLst>
            <a:ext uri="{FF2B5EF4-FFF2-40B4-BE49-F238E27FC236}">
              <a16:creationId xmlns:a16="http://schemas.microsoft.com/office/drawing/2014/main" id="{A85484AD-E91B-4426-B0BE-E35CE1CC409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7" name="Text Box 3">
          <a:extLst>
            <a:ext uri="{FF2B5EF4-FFF2-40B4-BE49-F238E27FC236}">
              <a16:creationId xmlns:a16="http://schemas.microsoft.com/office/drawing/2014/main" id="{F2EEC5F2-2741-4097-AC51-25399C00BAA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8" name="Text Box 3">
          <a:extLst>
            <a:ext uri="{FF2B5EF4-FFF2-40B4-BE49-F238E27FC236}">
              <a16:creationId xmlns:a16="http://schemas.microsoft.com/office/drawing/2014/main" id="{7624C33E-0744-4572-9640-54DB4D1A523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9" name="Text Box 3">
          <a:extLst>
            <a:ext uri="{FF2B5EF4-FFF2-40B4-BE49-F238E27FC236}">
              <a16:creationId xmlns:a16="http://schemas.microsoft.com/office/drawing/2014/main" id="{079EEC88-C501-46F2-870B-C3A352A73DC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0" name="Text Box 3">
          <a:extLst>
            <a:ext uri="{FF2B5EF4-FFF2-40B4-BE49-F238E27FC236}">
              <a16:creationId xmlns:a16="http://schemas.microsoft.com/office/drawing/2014/main" id="{2CE29AD5-A10E-4A33-BDE5-1C2036F0266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1" name="Text Box 3">
          <a:extLst>
            <a:ext uri="{FF2B5EF4-FFF2-40B4-BE49-F238E27FC236}">
              <a16:creationId xmlns:a16="http://schemas.microsoft.com/office/drawing/2014/main" id="{6E7BE410-36F7-497D-972B-450434B4B93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2" name="Text Box 3">
          <a:extLst>
            <a:ext uri="{FF2B5EF4-FFF2-40B4-BE49-F238E27FC236}">
              <a16:creationId xmlns:a16="http://schemas.microsoft.com/office/drawing/2014/main" id="{04A03627-9CF9-41F3-B2B1-9AEB06C0440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3" name="Text Box 3">
          <a:extLst>
            <a:ext uri="{FF2B5EF4-FFF2-40B4-BE49-F238E27FC236}">
              <a16:creationId xmlns:a16="http://schemas.microsoft.com/office/drawing/2014/main" id="{A1E089DD-D38F-4F3A-BAC8-F3C03EC4BED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4" name="Text Box 3">
          <a:extLst>
            <a:ext uri="{FF2B5EF4-FFF2-40B4-BE49-F238E27FC236}">
              <a16:creationId xmlns:a16="http://schemas.microsoft.com/office/drawing/2014/main" id="{FF882CA5-D123-4A8B-A37F-83369C32930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5" name="Text Box 3">
          <a:extLst>
            <a:ext uri="{FF2B5EF4-FFF2-40B4-BE49-F238E27FC236}">
              <a16:creationId xmlns:a16="http://schemas.microsoft.com/office/drawing/2014/main" id="{CDBDEAD6-E25B-43E5-8B03-13F8A2004F5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6" name="Text Box 3">
          <a:extLst>
            <a:ext uri="{FF2B5EF4-FFF2-40B4-BE49-F238E27FC236}">
              <a16:creationId xmlns:a16="http://schemas.microsoft.com/office/drawing/2014/main" id="{44146F91-3D96-49D1-BA82-DE30A43E4F7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7" name="Text Box 3">
          <a:extLst>
            <a:ext uri="{FF2B5EF4-FFF2-40B4-BE49-F238E27FC236}">
              <a16:creationId xmlns:a16="http://schemas.microsoft.com/office/drawing/2014/main" id="{2E003582-EBB7-4713-B9BE-15CA47848E1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8" name="Text Box 3">
          <a:extLst>
            <a:ext uri="{FF2B5EF4-FFF2-40B4-BE49-F238E27FC236}">
              <a16:creationId xmlns:a16="http://schemas.microsoft.com/office/drawing/2014/main" id="{AA628495-6E56-41EF-A3E1-302A833A0CA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9" name="Text Box 3">
          <a:extLst>
            <a:ext uri="{FF2B5EF4-FFF2-40B4-BE49-F238E27FC236}">
              <a16:creationId xmlns:a16="http://schemas.microsoft.com/office/drawing/2014/main" id="{EACFDB8D-B6C6-4372-803C-73B1E3BAC57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0" name="Text Box 3">
          <a:extLst>
            <a:ext uri="{FF2B5EF4-FFF2-40B4-BE49-F238E27FC236}">
              <a16:creationId xmlns:a16="http://schemas.microsoft.com/office/drawing/2014/main" id="{64157C35-5A88-451E-8F85-F94E89F3E61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1" name="Text Box 3">
          <a:extLst>
            <a:ext uri="{FF2B5EF4-FFF2-40B4-BE49-F238E27FC236}">
              <a16:creationId xmlns:a16="http://schemas.microsoft.com/office/drawing/2014/main" id="{40AF49AE-C8D9-493D-A3C6-F91559B304D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2" name="Text Box 3">
          <a:extLst>
            <a:ext uri="{FF2B5EF4-FFF2-40B4-BE49-F238E27FC236}">
              <a16:creationId xmlns:a16="http://schemas.microsoft.com/office/drawing/2014/main" id="{FE79D2E9-FCE7-423F-9080-7776494E9C2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3" name="Text Box 3">
          <a:extLst>
            <a:ext uri="{FF2B5EF4-FFF2-40B4-BE49-F238E27FC236}">
              <a16:creationId xmlns:a16="http://schemas.microsoft.com/office/drawing/2014/main" id="{93547C78-DC71-4DDF-9712-34900D2AD1D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4" name="Text Box 3">
          <a:extLst>
            <a:ext uri="{FF2B5EF4-FFF2-40B4-BE49-F238E27FC236}">
              <a16:creationId xmlns:a16="http://schemas.microsoft.com/office/drawing/2014/main" id="{1CECB49D-702C-4D6B-B213-B21117E6C4A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5" name="Text Box 3">
          <a:extLst>
            <a:ext uri="{FF2B5EF4-FFF2-40B4-BE49-F238E27FC236}">
              <a16:creationId xmlns:a16="http://schemas.microsoft.com/office/drawing/2014/main" id="{A70A5D6E-6428-4350-B2F5-A3FC688F505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6" name="Text Box 3">
          <a:extLst>
            <a:ext uri="{FF2B5EF4-FFF2-40B4-BE49-F238E27FC236}">
              <a16:creationId xmlns:a16="http://schemas.microsoft.com/office/drawing/2014/main" id="{BD9C73EA-A1B0-469A-9D0E-46D42D6CF50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7" name="Text Box 3">
          <a:extLst>
            <a:ext uri="{FF2B5EF4-FFF2-40B4-BE49-F238E27FC236}">
              <a16:creationId xmlns:a16="http://schemas.microsoft.com/office/drawing/2014/main" id="{DF55DF41-00C8-4044-9BBC-557332A87C8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8" name="Text Box 3">
          <a:extLst>
            <a:ext uri="{FF2B5EF4-FFF2-40B4-BE49-F238E27FC236}">
              <a16:creationId xmlns:a16="http://schemas.microsoft.com/office/drawing/2014/main" id="{42EFE59F-D876-41BB-9CB3-D1B0C768E47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9" name="Text Box 3">
          <a:extLst>
            <a:ext uri="{FF2B5EF4-FFF2-40B4-BE49-F238E27FC236}">
              <a16:creationId xmlns:a16="http://schemas.microsoft.com/office/drawing/2014/main" id="{BA37B7D1-C322-4CFB-8FD5-7BA3EFD3019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0" name="Text Box 3">
          <a:extLst>
            <a:ext uri="{FF2B5EF4-FFF2-40B4-BE49-F238E27FC236}">
              <a16:creationId xmlns:a16="http://schemas.microsoft.com/office/drawing/2014/main" id="{95228BBD-EF1D-4F6B-983B-C024F8AE27D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1" name="Text Box 3">
          <a:extLst>
            <a:ext uri="{FF2B5EF4-FFF2-40B4-BE49-F238E27FC236}">
              <a16:creationId xmlns:a16="http://schemas.microsoft.com/office/drawing/2014/main" id="{B0B2B492-025F-4C9C-971C-531A2361E84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2" name="Text Box 3">
          <a:extLst>
            <a:ext uri="{FF2B5EF4-FFF2-40B4-BE49-F238E27FC236}">
              <a16:creationId xmlns:a16="http://schemas.microsoft.com/office/drawing/2014/main" id="{52092699-C87F-43D7-BCE7-5720AAAAC9C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3" name="Text Box 3">
          <a:extLst>
            <a:ext uri="{FF2B5EF4-FFF2-40B4-BE49-F238E27FC236}">
              <a16:creationId xmlns:a16="http://schemas.microsoft.com/office/drawing/2014/main" id="{AE3A7CDA-74D7-48ED-A47F-2FE0A6CD2E9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4" name="Text Box 3">
          <a:extLst>
            <a:ext uri="{FF2B5EF4-FFF2-40B4-BE49-F238E27FC236}">
              <a16:creationId xmlns:a16="http://schemas.microsoft.com/office/drawing/2014/main" id="{BAD7ED35-A1C1-4B4B-871B-D71658978B6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5" name="Text Box 3">
          <a:extLst>
            <a:ext uri="{FF2B5EF4-FFF2-40B4-BE49-F238E27FC236}">
              <a16:creationId xmlns:a16="http://schemas.microsoft.com/office/drawing/2014/main" id="{6F179DF1-C6CB-4709-B941-9F6F5124254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6" name="Text Box 3">
          <a:extLst>
            <a:ext uri="{FF2B5EF4-FFF2-40B4-BE49-F238E27FC236}">
              <a16:creationId xmlns:a16="http://schemas.microsoft.com/office/drawing/2014/main" id="{9105F3BE-4BA9-4558-A34E-60E906691EF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7" name="Text Box 3">
          <a:extLst>
            <a:ext uri="{FF2B5EF4-FFF2-40B4-BE49-F238E27FC236}">
              <a16:creationId xmlns:a16="http://schemas.microsoft.com/office/drawing/2014/main" id="{A99B44E6-ED8E-42FB-98CB-F921F74779B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48" name="Text Box 3">
          <a:extLst>
            <a:ext uri="{FF2B5EF4-FFF2-40B4-BE49-F238E27FC236}">
              <a16:creationId xmlns:a16="http://schemas.microsoft.com/office/drawing/2014/main" id="{EEE07963-7973-4E9A-A72B-8BDBE927F0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49" name="Text Box 3">
          <a:extLst>
            <a:ext uri="{FF2B5EF4-FFF2-40B4-BE49-F238E27FC236}">
              <a16:creationId xmlns:a16="http://schemas.microsoft.com/office/drawing/2014/main" id="{D399A7FA-B9F8-450E-BF55-6FC5185C0F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0" name="Text Box 3">
          <a:extLst>
            <a:ext uri="{FF2B5EF4-FFF2-40B4-BE49-F238E27FC236}">
              <a16:creationId xmlns:a16="http://schemas.microsoft.com/office/drawing/2014/main" id="{646FCB49-C640-4AD2-A999-423F0FEEDC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1" name="Text Box 3">
          <a:extLst>
            <a:ext uri="{FF2B5EF4-FFF2-40B4-BE49-F238E27FC236}">
              <a16:creationId xmlns:a16="http://schemas.microsoft.com/office/drawing/2014/main" id="{6510A64D-FB22-4898-BEEA-55F666F25C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2" name="Text Box 3">
          <a:extLst>
            <a:ext uri="{FF2B5EF4-FFF2-40B4-BE49-F238E27FC236}">
              <a16:creationId xmlns:a16="http://schemas.microsoft.com/office/drawing/2014/main" id="{BB669119-7E30-4830-BED2-313F726F892A}"/>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3" name="Text Box 3">
          <a:extLst>
            <a:ext uri="{FF2B5EF4-FFF2-40B4-BE49-F238E27FC236}">
              <a16:creationId xmlns:a16="http://schemas.microsoft.com/office/drawing/2014/main" id="{D3AA00E6-36E3-43D2-A7C1-9A863889ADD0}"/>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4" name="Text Box 3">
          <a:extLst>
            <a:ext uri="{FF2B5EF4-FFF2-40B4-BE49-F238E27FC236}">
              <a16:creationId xmlns:a16="http://schemas.microsoft.com/office/drawing/2014/main" id="{96640EC2-F4A2-4AB1-AD6B-3DF0A89F35B5}"/>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5" name="Text Box 3">
          <a:extLst>
            <a:ext uri="{FF2B5EF4-FFF2-40B4-BE49-F238E27FC236}">
              <a16:creationId xmlns:a16="http://schemas.microsoft.com/office/drawing/2014/main" id="{BB17B321-4A7F-475E-BBBB-D79EEE11070D}"/>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56" name="Text Box 3">
          <a:extLst>
            <a:ext uri="{FF2B5EF4-FFF2-40B4-BE49-F238E27FC236}">
              <a16:creationId xmlns:a16="http://schemas.microsoft.com/office/drawing/2014/main" id="{71472A8E-5CFA-4044-974F-FB1B3821DE48}"/>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57" name="Text Box 3">
          <a:extLst>
            <a:ext uri="{FF2B5EF4-FFF2-40B4-BE49-F238E27FC236}">
              <a16:creationId xmlns:a16="http://schemas.microsoft.com/office/drawing/2014/main" id="{B37389E0-7A4F-4633-9D53-42E5A12ABFC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8" name="Text Box 3">
          <a:extLst>
            <a:ext uri="{FF2B5EF4-FFF2-40B4-BE49-F238E27FC236}">
              <a16:creationId xmlns:a16="http://schemas.microsoft.com/office/drawing/2014/main" id="{D6495CFB-00E3-440A-AFED-0F4DCDBF13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9" name="Text Box 3">
          <a:extLst>
            <a:ext uri="{FF2B5EF4-FFF2-40B4-BE49-F238E27FC236}">
              <a16:creationId xmlns:a16="http://schemas.microsoft.com/office/drawing/2014/main" id="{9F2C98D4-9215-4B39-9793-17502D3AFE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0" name="Text Box 3">
          <a:extLst>
            <a:ext uri="{FF2B5EF4-FFF2-40B4-BE49-F238E27FC236}">
              <a16:creationId xmlns:a16="http://schemas.microsoft.com/office/drawing/2014/main" id="{8319753E-C174-404E-BB58-8809E37F630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1" name="Text Box 3">
          <a:extLst>
            <a:ext uri="{FF2B5EF4-FFF2-40B4-BE49-F238E27FC236}">
              <a16:creationId xmlns:a16="http://schemas.microsoft.com/office/drawing/2014/main" id="{A8B6BE68-7EBD-4DD5-9A38-1D05C61157F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2" name="Text Box 3">
          <a:extLst>
            <a:ext uri="{FF2B5EF4-FFF2-40B4-BE49-F238E27FC236}">
              <a16:creationId xmlns:a16="http://schemas.microsoft.com/office/drawing/2014/main" id="{1CBE3CE6-CCCA-443C-A3E6-B46C09E919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3" name="Text Box 3">
          <a:extLst>
            <a:ext uri="{FF2B5EF4-FFF2-40B4-BE49-F238E27FC236}">
              <a16:creationId xmlns:a16="http://schemas.microsoft.com/office/drawing/2014/main" id="{2FC850DC-74A1-499A-8049-1ED69AE0016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4" name="Text Box 3">
          <a:extLst>
            <a:ext uri="{FF2B5EF4-FFF2-40B4-BE49-F238E27FC236}">
              <a16:creationId xmlns:a16="http://schemas.microsoft.com/office/drawing/2014/main" id="{A5BF3403-63A0-4038-8690-56454729C2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5" name="Text Box 3">
          <a:extLst>
            <a:ext uri="{FF2B5EF4-FFF2-40B4-BE49-F238E27FC236}">
              <a16:creationId xmlns:a16="http://schemas.microsoft.com/office/drawing/2014/main" id="{203A61BD-C977-48F8-98ED-1FF53E9577B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6" name="Text Box 3">
          <a:extLst>
            <a:ext uri="{FF2B5EF4-FFF2-40B4-BE49-F238E27FC236}">
              <a16:creationId xmlns:a16="http://schemas.microsoft.com/office/drawing/2014/main" id="{6DA827C9-47D9-4165-94FD-A2DB76B01E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7" name="Text Box 3">
          <a:extLst>
            <a:ext uri="{FF2B5EF4-FFF2-40B4-BE49-F238E27FC236}">
              <a16:creationId xmlns:a16="http://schemas.microsoft.com/office/drawing/2014/main" id="{31E57092-1062-4191-B799-2DD38B0EFE0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8" name="Text Box 3">
          <a:extLst>
            <a:ext uri="{FF2B5EF4-FFF2-40B4-BE49-F238E27FC236}">
              <a16:creationId xmlns:a16="http://schemas.microsoft.com/office/drawing/2014/main" id="{37FD59E4-93C3-49F5-901B-A22BC4C9BE2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9" name="Text Box 3">
          <a:extLst>
            <a:ext uri="{FF2B5EF4-FFF2-40B4-BE49-F238E27FC236}">
              <a16:creationId xmlns:a16="http://schemas.microsoft.com/office/drawing/2014/main" id="{CE843221-E371-4F9B-BB87-D4A04326AC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0" name="Text Box 3">
          <a:extLst>
            <a:ext uri="{FF2B5EF4-FFF2-40B4-BE49-F238E27FC236}">
              <a16:creationId xmlns:a16="http://schemas.microsoft.com/office/drawing/2014/main" id="{A2DB0E40-AB7F-45D3-B7E9-EE4F7D03B64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1" name="Text Box 3">
          <a:extLst>
            <a:ext uri="{FF2B5EF4-FFF2-40B4-BE49-F238E27FC236}">
              <a16:creationId xmlns:a16="http://schemas.microsoft.com/office/drawing/2014/main" id="{2866503D-ECA1-4055-8192-D572C4D5A8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2" name="Text Box 3">
          <a:extLst>
            <a:ext uri="{FF2B5EF4-FFF2-40B4-BE49-F238E27FC236}">
              <a16:creationId xmlns:a16="http://schemas.microsoft.com/office/drawing/2014/main" id="{E48A04CC-8A23-4733-B77C-36562206F3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3" name="Text Box 3">
          <a:extLst>
            <a:ext uri="{FF2B5EF4-FFF2-40B4-BE49-F238E27FC236}">
              <a16:creationId xmlns:a16="http://schemas.microsoft.com/office/drawing/2014/main" id="{99087182-68F6-48B2-927E-9115D6299C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4" name="Text Box 3">
          <a:extLst>
            <a:ext uri="{FF2B5EF4-FFF2-40B4-BE49-F238E27FC236}">
              <a16:creationId xmlns:a16="http://schemas.microsoft.com/office/drawing/2014/main" id="{7C97A837-66AF-451C-936A-C81F95AD00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5" name="Text Box 3">
          <a:extLst>
            <a:ext uri="{FF2B5EF4-FFF2-40B4-BE49-F238E27FC236}">
              <a16:creationId xmlns:a16="http://schemas.microsoft.com/office/drawing/2014/main" id="{2DB5846E-7774-44A5-80FC-812CF09B35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6" name="Text Box 3">
          <a:extLst>
            <a:ext uri="{FF2B5EF4-FFF2-40B4-BE49-F238E27FC236}">
              <a16:creationId xmlns:a16="http://schemas.microsoft.com/office/drawing/2014/main" id="{40FD8BDE-1212-4E58-A6D4-DF2A8DA2B1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7" name="Text Box 3">
          <a:extLst>
            <a:ext uri="{FF2B5EF4-FFF2-40B4-BE49-F238E27FC236}">
              <a16:creationId xmlns:a16="http://schemas.microsoft.com/office/drawing/2014/main" id="{4A7DD010-CEC8-4B96-A189-4F33DF57AB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8" name="Text Box 3">
          <a:extLst>
            <a:ext uri="{FF2B5EF4-FFF2-40B4-BE49-F238E27FC236}">
              <a16:creationId xmlns:a16="http://schemas.microsoft.com/office/drawing/2014/main" id="{301F8CB6-71CC-495B-BDF5-A70A0EC157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9" name="Text Box 3">
          <a:extLst>
            <a:ext uri="{FF2B5EF4-FFF2-40B4-BE49-F238E27FC236}">
              <a16:creationId xmlns:a16="http://schemas.microsoft.com/office/drawing/2014/main" id="{646601E9-E581-4A87-B98D-B923A219CB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0" name="Text Box 3">
          <a:extLst>
            <a:ext uri="{FF2B5EF4-FFF2-40B4-BE49-F238E27FC236}">
              <a16:creationId xmlns:a16="http://schemas.microsoft.com/office/drawing/2014/main" id="{87BC1B97-C1D8-4FEE-9C8B-FC8D6C9E84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1" name="Text Box 3">
          <a:extLst>
            <a:ext uri="{FF2B5EF4-FFF2-40B4-BE49-F238E27FC236}">
              <a16:creationId xmlns:a16="http://schemas.microsoft.com/office/drawing/2014/main" id="{9AE4452B-CC6F-4AEE-9634-B894E2210D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2" name="Text Box 3">
          <a:extLst>
            <a:ext uri="{FF2B5EF4-FFF2-40B4-BE49-F238E27FC236}">
              <a16:creationId xmlns:a16="http://schemas.microsoft.com/office/drawing/2014/main" id="{8475AD97-4C29-4900-88D0-6CB9600B16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3" name="Text Box 3">
          <a:extLst>
            <a:ext uri="{FF2B5EF4-FFF2-40B4-BE49-F238E27FC236}">
              <a16:creationId xmlns:a16="http://schemas.microsoft.com/office/drawing/2014/main" id="{0F6B2447-F1D6-4031-984B-1873742AA6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4" name="Text Box 3">
          <a:extLst>
            <a:ext uri="{FF2B5EF4-FFF2-40B4-BE49-F238E27FC236}">
              <a16:creationId xmlns:a16="http://schemas.microsoft.com/office/drawing/2014/main" id="{F00614A6-BBA9-4461-8D86-E75A00F94B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5" name="Text Box 3">
          <a:extLst>
            <a:ext uri="{FF2B5EF4-FFF2-40B4-BE49-F238E27FC236}">
              <a16:creationId xmlns:a16="http://schemas.microsoft.com/office/drawing/2014/main" id="{EC1D2E30-35CB-4730-9154-46FA9CBF55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6" name="Text Box 3">
          <a:extLst>
            <a:ext uri="{FF2B5EF4-FFF2-40B4-BE49-F238E27FC236}">
              <a16:creationId xmlns:a16="http://schemas.microsoft.com/office/drawing/2014/main" id="{72A47EDA-5FE0-4F1A-BB97-FCA9AB5FAB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7" name="Text Box 3">
          <a:extLst>
            <a:ext uri="{FF2B5EF4-FFF2-40B4-BE49-F238E27FC236}">
              <a16:creationId xmlns:a16="http://schemas.microsoft.com/office/drawing/2014/main" id="{DEEA1F15-E9C1-4133-A4BE-3F0E77F64B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8" name="Text Box 3">
          <a:extLst>
            <a:ext uri="{FF2B5EF4-FFF2-40B4-BE49-F238E27FC236}">
              <a16:creationId xmlns:a16="http://schemas.microsoft.com/office/drawing/2014/main" id="{AB7A2CDC-E2D5-424B-AFB1-DB04F4A092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9" name="Text Box 3">
          <a:extLst>
            <a:ext uri="{FF2B5EF4-FFF2-40B4-BE49-F238E27FC236}">
              <a16:creationId xmlns:a16="http://schemas.microsoft.com/office/drawing/2014/main" id="{5FCDDD5F-0F8B-41DA-9C17-56402AB09A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90" name="Text Box 3">
          <a:extLst>
            <a:ext uri="{FF2B5EF4-FFF2-40B4-BE49-F238E27FC236}">
              <a16:creationId xmlns:a16="http://schemas.microsoft.com/office/drawing/2014/main" id="{54148415-4D40-441F-B267-27D2CC170416}"/>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91" name="Text Box 3">
          <a:extLst>
            <a:ext uri="{FF2B5EF4-FFF2-40B4-BE49-F238E27FC236}">
              <a16:creationId xmlns:a16="http://schemas.microsoft.com/office/drawing/2014/main" id="{3870EB00-B6CC-47AD-AF1D-1E115782C5B7}"/>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2" name="Text Box 3">
          <a:extLst>
            <a:ext uri="{FF2B5EF4-FFF2-40B4-BE49-F238E27FC236}">
              <a16:creationId xmlns:a16="http://schemas.microsoft.com/office/drawing/2014/main" id="{742DC6A5-399E-436B-99F1-5A88840782A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3" name="Text Box 3">
          <a:extLst>
            <a:ext uri="{FF2B5EF4-FFF2-40B4-BE49-F238E27FC236}">
              <a16:creationId xmlns:a16="http://schemas.microsoft.com/office/drawing/2014/main" id="{01637A9D-4FAC-4049-90BB-664D290092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4" name="Text Box 3">
          <a:extLst>
            <a:ext uri="{FF2B5EF4-FFF2-40B4-BE49-F238E27FC236}">
              <a16:creationId xmlns:a16="http://schemas.microsoft.com/office/drawing/2014/main" id="{E6D6EC80-8C8E-4766-B5E2-3058BD693D2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5" name="Text Box 3">
          <a:extLst>
            <a:ext uri="{FF2B5EF4-FFF2-40B4-BE49-F238E27FC236}">
              <a16:creationId xmlns:a16="http://schemas.microsoft.com/office/drawing/2014/main" id="{2C119A2F-FD8D-4209-A94A-FD8E4E6441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6" name="Text Box 3">
          <a:extLst>
            <a:ext uri="{FF2B5EF4-FFF2-40B4-BE49-F238E27FC236}">
              <a16:creationId xmlns:a16="http://schemas.microsoft.com/office/drawing/2014/main" id="{1EAC90B7-7C7A-4A86-B655-6CF9756D35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7" name="Text Box 3">
          <a:extLst>
            <a:ext uri="{FF2B5EF4-FFF2-40B4-BE49-F238E27FC236}">
              <a16:creationId xmlns:a16="http://schemas.microsoft.com/office/drawing/2014/main" id="{1A6705B7-05D8-40DA-95F4-4F8100EAC7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8" name="Text Box 3">
          <a:extLst>
            <a:ext uri="{FF2B5EF4-FFF2-40B4-BE49-F238E27FC236}">
              <a16:creationId xmlns:a16="http://schemas.microsoft.com/office/drawing/2014/main" id="{373535C8-231E-45A5-8C26-DE3CC4E678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9" name="Text Box 3">
          <a:extLst>
            <a:ext uri="{FF2B5EF4-FFF2-40B4-BE49-F238E27FC236}">
              <a16:creationId xmlns:a16="http://schemas.microsoft.com/office/drawing/2014/main" id="{034AF88F-27ED-4658-8FCC-2A088ED182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0" name="Text Box 3">
          <a:extLst>
            <a:ext uri="{FF2B5EF4-FFF2-40B4-BE49-F238E27FC236}">
              <a16:creationId xmlns:a16="http://schemas.microsoft.com/office/drawing/2014/main" id="{55A7F7B5-FBFA-4969-BE42-C1EB3D155A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1" name="Text Box 3">
          <a:extLst>
            <a:ext uri="{FF2B5EF4-FFF2-40B4-BE49-F238E27FC236}">
              <a16:creationId xmlns:a16="http://schemas.microsoft.com/office/drawing/2014/main" id="{CB72AC71-EF47-4A95-ABB9-AFF44AACD6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2" name="Text Box 3">
          <a:extLst>
            <a:ext uri="{FF2B5EF4-FFF2-40B4-BE49-F238E27FC236}">
              <a16:creationId xmlns:a16="http://schemas.microsoft.com/office/drawing/2014/main" id="{EF5B1E17-47FF-458C-B4DA-910E1E7ADA5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3" name="Text Box 3">
          <a:extLst>
            <a:ext uri="{FF2B5EF4-FFF2-40B4-BE49-F238E27FC236}">
              <a16:creationId xmlns:a16="http://schemas.microsoft.com/office/drawing/2014/main" id="{25363881-BCD4-4249-90B4-471F6B56202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4" name="Text Box 3">
          <a:extLst>
            <a:ext uri="{FF2B5EF4-FFF2-40B4-BE49-F238E27FC236}">
              <a16:creationId xmlns:a16="http://schemas.microsoft.com/office/drawing/2014/main" id="{F5910ED6-8A12-413C-968F-0B6D848F705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5" name="Text Box 3">
          <a:extLst>
            <a:ext uri="{FF2B5EF4-FFF2-40B4-BE49-F238E27FC236}">
              <a16:creationId xmlns:a16="http://schemas.microsoft.com/office/drawing/2014/main" id="{1FC52027-3283-4C44-A947-B71706EAA65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6" name="Text Box 3">
          <a:extLst>
            <a:ext uri="{FF2B5EF4-FFF2-40B4-BE49-F238E27FC236}">
              <a16:creationId xmlns:a16="http://schemas.microsoft.com/office/drawing/2014/main" id="{B2C8AAA2-7CDF-4481-B3F2-7745C9579C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7" name="Text Box 3">
          <a:extLst>
            <a:ext uri="{FF2B5EF4-FFF2-40B4-BE49-F238E27FC236}">
              <a16:creationId xmlns:a16="http://schemas.microsoft.com/office/drawing/2014/main" id="{654B2514-F9EF-43AA-BE05-7F15FCBF20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8" name="Text Box 3">
          <a:extLst>
            <a:ext uri="{FF2B5EF4-FFF2-40B4-BE49-F238E27FC236}">
              <a16:creationId xmlns:a16="http://schemas.microsoft.com/office/drawing/2014/main" id="{34386D01-77B0-44B1-BF14-025C4F38F4D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9" name="Text Box 3">
          <a:extLst>
            <a:ext uri="{FF2B5EF4-FFF2-40B4-BE49-F238E27FC236}">
              <a16:creationId xmlns:a16="http://schemas.microsoft.com/office/drawing/2014/main" id="{88B4CCE9-A540-40E6-B852-6A76F7F9DB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0" name="Text Box 3">
          <a:extLst>
            <a:ext uri="{FF2B5EF4-FFF2-40B4-BE49-F238E27FC236}">
              <a16:creationId xmlns:a16="http://schemas.microsoft.com/office/drawing/2014/main" id="{B39FA207-CD9A-42EC-B0D5-413107598B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1" name="Text Box 3">
          <a:extLst>
            <a:ext uri="{FF2B5EF4-FFF2-40B4-BE49-F238E27FC236}">
              <a16:creationId xmlns:a16="http://schemas.microsoft.com/office/drawing/2014/main" id="{13C60703-CB63-4696-B469-D7F4A556A7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2" name="Text Box 3">
          <a:extLst>
            <a:ext uri="{FF2B5EF4-FFF2-40B4-BE49-F238E27FC236}">
              <a16:creationId xmlns:a16="http://schemas.microsoft.com/office/drawing/2014/main" id="{8C82C575-DCA8-4AA0-AAD6-D02A745FF4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3" name="Text Box 3">
          <a:extLst>
            <a:ext uri="{FF2B5EF4-FFF2-40B4-BE49-F238E27FC236}">
              <a16:creationId xmlns:a16="http://schemas.microsoft.com/office/drawing/2014/main" id="{5F99D0A9-B2E9-43A8-BE69-064D790C5B6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4" name="Text Box 3">
          <a:extLst>
            <a:ext uri="{FF2B5EF4-FFF2-40B4-BE49-F238E27FC236}">
              <a16:creationId xmlns:a16="http://schemas.microsoft.com/office/drawing/2014/main" id="{FE23CAB3-26F1-414D-88B2-8B8C1D2A8B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5" name="Text Box 3">
          <a:extLst>
            <a:ext uri="{FF2B5EF4-FFF2-40B4-BE49-F238E27FC236}">
              <a16:creationId xmlns:a16="http://schemas.microsoft.com/office/drawing/2014/main" id="{8BDCB897-76F9-4A75-9DB7-CD9A3B98062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6" name="Text Box 3">
          <a:extLst>
            <a:ext uri="{FF2B5EF4-FFF2-40B4-BE49-F238E27FC236}">
              <a16:creationId xmlns:a16="http://schemas.microsoft.com/office/drawing/2014/main" id="{DD4016A4-9A3F-40F3-9496-2E495C2F3E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7" name="Text Box 3">
          <a:extLst>
            <a:ext uri="{FF2B5EF4-FFF2-40B4-BE49-F238E27FC236}">
              <a16:creationId xmlns:a16="http://schemas.microsoft.com/office/drawing/2014/main" id="{DBEFA771-BCB1-4BA8-9249-5F7131A3B67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8" name="Text Box 3">
          <a:extLst>
            <a:ext uri="{FF2B5EF4-FFF2-40B4-BE49-F238E27FC236}">
              <a16:creationId xmlns:a16="http://schemas.microsoft.com/office/drawing/2014/main" id="{EE385E28-8517-42B0-B068-733F86EE08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9" name="Text Box 3">
          <a:extLst>
            <a:ext uri="{FF2B5EF4-FFF2-40B4-BE49-F238E27FC236}">
              <a16:creationId xmlns:a16="http://schemas.microsoft.com/office/drawing/2014/main" id="{39D9AA81-B1AE-4D60-970A-07BC0217B9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0" name="Text Box 3">
          <a:extLst>
            <a:ext uri="{FF2B5EF4-FFF2-40B4-BE49-F238E27FC236}">
              <a16:creationId xmlns:a16="http://schemas.microsoft.com/office/drawing/2014/main" id="{798D169E-9F0D-491C-83A9-BA0385D6B9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1" name="Text Box 3">
          <a:extLst>
            <a:ext uri="{FF2B5EF4-FFF2-40B4-BE49-F238E27FC236}">
              <a16:creationId xmlns:a16="http://schemas.microsoft.com/office/drawing/2014/main" id="{6F91E607-3FB7-48D4-A4A8-1EC62C6CC2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2" name="Text Box 3">
          <a:extLst>
            <a:ext uri="{FF2B5EF4-FFF2-40B4-BE49-F238E27FC236}">
              <a16:creationId xmlns:a16="http://schemas.microsoft.com/office/drawing/2014/main" id="{CED4521A-B79C-4948-B938-E480A4F0D9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3" name="Text Box 3">
          <a:extLst>
            <a:ext uri="{FF2B5EF4-FFF2-40B4-BE49-F238E27FC236}">
              <a16:creationId xmlns:a16="http://schemas.microsoft.com/office/drawing/2014/main" id="{8E356E68-8A93-4440-9449-791F8CF55E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24" name="Text Box 3">
          <a:extLst>
            <a:ext uri="{FF2B5EF4-FFF2-40B4-BE49-F238E27FC236}">
              <a16:creationId xmlns:a16="http://schemas.microsoft.com/office/drawing/2014/main" id="{CD092105-23BF-49BE-91D2-01961E6E82A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25" name="Text Box 3">
          <a:extLst>
            <a:ext uri="{FF2B5EF4-FFF2-40B4-BE49-F238E27FC236}">
              <a16:creationId xmlns:a16="http://schemas.microsoft.com/office/drawing/2014/main" id="{5B514E7B-DA6E-45AA-BA3C-88FE1DB88E45}"/>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6" name="Text Box 3">
          <a:extLst>
            <a:ext uri="{FF2B5EF4-FFF2-40B4-BE49-F238E27FC236}">
              <a16:creationId xmlns:a16="http://schemas.microsoft.com/office/drawing/2014/main" id="{3FD84B7E-B261-4C6E-A5DC-9462989509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7" name="Text Box 3">
          <a:extLst>
            <a:ext uri="{FF2B5EF4-FFF2-40B4-BE49-F238E27FC236}">
              <a16:creationId xmlns:a16="http://schemas.microsoft.com/office/drawing/2014/main" id="{88D0D86C-A6EF-4207-BE85-66947E1DC0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8" name="Text Box 3">
          <a:extLst>
            <a:ext uri="{FF2B5EF4-FFF2-40B4-BE49-F238E27FC236}">
              <a16:creationId xmlns:a16="http://schemas.microsoft.com/office/drawing/2014/main" id="{3640D23F-1F6B-438E-BE6A-392E1C9806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9" name="Text Box 3">
          <a:extLst>
            <a:ext uri="{FF2B5EF4-FFF2-40B4-BE49-F238E27FC236}">
              <a16:creationId xmlns:a16="http://schemas.microsoft.com/office/drawing/2014/main" id="{5B374F85-5773-4CA0-9EBD-94019E9ABA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0" name="Text Box 3">
          <a:extLst>
            <a:ext uri="{FF2B5EF4-FFF2-40B4-BE49-F238E27FC236}">
              <a16:creationId xmlns:a16="http://schemas.microsoft.com/office/drawing/2014/main" id="{C65B8AA6-2725-4601-B701-022DF94035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1" name="Text Box 3">
          <a:extLst>
            <a:ext uri="{FF2B5EF4-FFF2-40B4-BE49-F238E27FC236}">
              <a16:creationId xmlns:a16="http://schemas.microsoft.com/office/drawing/2014/main" id="{567959F0-6B2E-4B0D-9DCC-B916C969C7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2" name="Text Box 3">
          <a:extLst>
            <a:ext uri="{FF2B5EF4-FFF2-40B4-BE49-F238E27FC236}">
              <a16:creationId xmlns:a16="http://schemas.microsoft.com/office/drawing/2014/main" id="{9B68044D-C577-4F8F-82D3-BFC37DAA28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3" name="Text Box 3">
          <a:extLst>
            <a:ext uri="{FF2B5EF4-FFF2-40B4-BE49-F238E27FC236}">
              <a16:creationId xmlns:a16="http://schemas.microsoft.com/office/drawing/2014/main" id="{AFB6303F-DC0D-409B-825D-4441E916C02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4" name="Text Box 3">
          <a:extLst>
            <a:ext uri="{FF2B5EF4-FFF2-40B4-BE49-F238E27FC236}">
              <a16:creationId xmlns:a16="http://schemas.microsoft.com/office/drawing/2014/main" id="{6DEC8C54-862A-4398-9B62-FE1922AAC8E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5" name="Text Box 3">
          <a:extLst>
            <a:ext uri="{FF2B5EF4-FFF2-40B4-BE49-F238E27FC236}">
              <a16:creationId xmlns:a16="http://schemas.microsoft.com/office/drawing/2014/main" id="{9786974D-E03A-4273-8D16-11B36879BE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6" name="Text Box 3">
          <a:extLst>
            <a:ext uri="{FF2B5EF4-FFF2-40B4-BE49-F238E27FC236}">
              <a16:creationId xmlns:a16="http://schemas.microsoft.com/office/drawing/2014/main" id="{6EA1426A-789A-416B-92F7-7C5575F2FF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7" name="Text Box 3">
          <a:extLst>
            <a:ext uri="{FF2B5EF4-FFF2-40B4-BE49-F238E27FC236}">
              <a16:creationId xmlns:a16="http://schemas.microsoft.com/office/drawing/2014/main" id="{A1D19557-D1C5-4F03-B7AD-955109386B0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8" name="Text Box 3">
          <a:extLst>
            <a:ext uri="{FF2B5EF4-FFF2-40B4-BE49-F238E27FC236}">
              <a16:creationId xmlns:a16="http://schemas.microsoft.com/office/drawing/2014/main" id="{A1D31741-BBFC-4923-870C-46D0F0AF499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9" name="Text Box 3">
          <a:extLst>
            <a:ext uri="{FF2B5EF4-FFF2-40B4-BE49-F238E27FC236}">
              <a16:creationId xmlns:a16="http://schemas.microsoft.com/office/drawing/2014/main" id="{9F5D3BAD-C764-4161-BD1F-2F9F8AB366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0" name="Text Box 3">
          <a:extLst>
            <a:ext uri="{FF2B5EF4-FFF2-40B4-BE49-F238E27FC236}">
              <a16:creationId xmlns:a16="http://schemas.microsoft.com/office/drawing/2014/main" id="{6A54AD2D-E540-4FCC-998D-EE325D2108E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1" name="Text Box 3">
          <a:extLst>
            <a:ext uri="{FF2B5EF4-FFF2-40B4-BE49-F238E27FC236}">
              <a16:creationId xmlns:a16="http://schemas.microsoft.com/office/drawing/2014/main" id="{2ECA0799-7434-4597-8048-AD86392C755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2" name="Text Box 3">
          <a:extLst>
            <a:ext uri="{FF2B5EF4-FFF2-40B4-BE49-F238E27FC236}">
              <a16:creationId xmlns:a16="http://schemas.microsoft.com/office/drawing/2014/main" id="{32239436-B08C-40D4-9452-1CCA9B8718F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3" name="Text Box 3">
          <a:extLst>
            <a:ext uri="{FF2B5EF4-FFF2-40B4-BE49-F238E27FC236}">
              <a16:creationId xmlns:a16="http://schemas.microsoft.com/office/drawing/2014/main" id="{B633F484-52FE-474C-92D3-3445D796AEF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4" name="Text Box 3">
          <a:extLst>
            <a:ext uri="{FF2B5EF4-FFF2-40B4-BE49-F238E27FC236}">
              <a16:creationId xmlns:a16="http://schemas.microsoft.com/office/drawing/2014/main" id="{10D34DFC-C85F-4B12-AD16-05B649A663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5" name="Text Box 3">
          <a:extLst>
            <a:ext uri="{FF2B5EF4-FFF2-40B4-BE49-F238E27FC236}">
              <a16:creationId xmlns:a16="http://schemas.microsoft.com/office/drawing/2014/main" id="{4E39B298-940C-493E-9520-1D52C7DFDD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6" name="Text Box 3">
          <a:extLst>
            <a:ext uri="{FF2B5EF4-FFF2-40B4-BE49-F238E27FC236}">
              <a16:creationId xmlns:a16="http://schemas.microsoft.com/office/drawing/2014/main" id="{0806B79D-41A3-4F35-9E27-6A89A85EA6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7" name="Text Box 3">
          <a:extLst>
            <a:ext uri="{FF2B5EF4-FFF2-40B4-BE49-F238E27FC236}">
              <a16:creationId xmlns:a16="http://schemas.microsoft.com/office/drawing/2014/main" id="{3A75D237-E116-4123-93CB-A01C52F0DCC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8" name="Text Box 3">
          <a:extLst>
            <a:ext uri="{FF2B5EF4-FFF2-40B4-BE49-F238E27FC236}">
              <a16:creationId xmlns:a16="http://schemas.microsoft.com/office/drawing/2014/main" id="{023C2FB3-5DBA-4C91-9EFD-954D2E3B986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9" name="Text Box 3">
          <a:extLst>
            <a:ext uri="{FF2B5EF4-FFF2-40B4-BE49-F238E27FC236}">
              <a16:creationId xmlns:a16="http://schemas.microsoft.com/office/drawing/2014/main" id="{0AAFD21F-DF37-430C-95A4-0C2A064422E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0" name="Text Box 3">
          <a:extLst>
            <a:ext uri="{FF2B5EF4-FFF2-40B4-BE49-F238E27FC236}">
              <a16:creationId xmlns:a16="http://schemas.microsoft.com/office/drawing/2014/main" id="{B1415FBB-A8A0-4D55-AD95-988C4AF0F2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1" name="Text Box 3">
          <a:extLst>
            <a:ext uri="{FF2B5EF4-FFF2-40B4-BE49-F238E27FC236}">
              <a16:creationId xmlns:a16="http://schemas.microsoft.com/office/drawing/2014/main" id="{2E67AB31-0B46-4394-82C8-D90B18FD85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2" name="Text Box 3">
          <a:extLst>
            <a:ext uri="{FF2B5EF4-FFF2-40B4-BE49-F238E27FC236}">
              <a16:creationId xmlns:a16="http://schemas.microsoft.com/office/drawing/2014/main" id="{81917BA5-6075-40BD-9395-EBB6293D26F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3" name="Text Box 3">
          <a:extLst>
            <a:ext uri="{FF2B5EF4-FFF2-40B4-BE49-F238E27FC236}">
              <a16:creationId xmlns:a16="http://schemas.microsoft.com/office/drawing/2014/main" id="{A38B269A-1296-40F1-AB6A-39E22842B2E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4" name="Text Box 3">
          <a:extLst>
            <a:ext uri="{FF2B5EF4-FFF2-40B4-BE49-F238E27FC236}">
              <a16:creationId xmlns:a16="http://schemas.microsoft.com/office/drawing/2014/main" id="{B76200D3-93C9-4D42-8E95-E7A451A05C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5" name="Text Box 3">
          <a:extLst>
            <a:ext uri="{FF2B5EF4-FFF2-40B4-BE49-F238E27FC236}">
              <a16:creationId xmlns:a16="http://schemas.microsoft.com/office/drawing/2014/main" id="{9BFA0487-9A68-4992-9226-1E8C3B2A6F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6" name="Text Box 3">
          <a:extLst>
            <a:ext uri="{FF2B5EF4-FFF2-40B4-BE49-F238E27FC236}">
              <a16:creationId xmlns:a16="http://schemas.microsoft.com/office/drawing/2014/main" id="{879E2CD1-7DA1-429C-A4E0-3489F669CE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7" name="Text Box 3">
          <a:extLst>
            <a:ext uri="{FF2B5EF4-FFF2-40B4-BE49-F238E27FC236}">
              <a16:creationId xmlns:a16="http://schemas.microsoft.com/office/drawing/2014/main" id="{880A3F23-67C5-4205-AE3C-41F45233B6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58" name="Text Box 3">
          <a:extLst>
            <a:ext uri="{FF2B5EF4-FFF2-40B4-BE49-F238E27FC236}">
              <a16:creationId xmlns:a16="http://schemas.microsoft.com/office/drawing/2014/main" id="{051C1E80-F0A5-4C91-B809-24F0DE8D12FD}"/>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59" name="Text Box 3">
          <a:extLst>
            <a:ext uri="{FF2B5EF4-FFF2-40B4-BE49-F238E27FC236}">
              <a16:creationId xmlns:a16="http://schemas.microsoft.com/office/drawing/2014/main" id="{D36AF60B-0DE0-4965-8CA0-F6A59190033A}"/>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0" name="Text Box 3">
          <a:extLst>
            <a:ext uri="{FF2B5EF4-FFF2-40B4-BE49-F238E27FC236}">
              <a16:creationId xmlns:a16="http://schemas.microsoft.com/office/drawing/2014/main" id="{98D3F296-7D1F-434B-B39C-FDE1D53A95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1" name="Text Box 3">
          <a:extLst>
            <a:ext uri="{FF2B5EF4-FFF2-40B4-BE49-F238E27FC236}">
              <a16:creationId xmlns:a16="http://schemas.microsoft.com/office/drawing/2014/main" id="{AEB14B74-69AF-4BE4-8827-3A97707DE7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2" name="Text Box 3">
          <a:extLst>
            <a:ext uri="{FF2B5EF4-FFF2-40B4-BE49-F238E27FC236}">
              <a16:creationId xmlns:a16="http://schemas.microsoft.com/office/drawing/2014/main" id="{EA0E7A76-1E21-4EAB-B6B6-3804478B7F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3" name="Text Box 3">
          <a:extLst>
            <a:ext uri="{FF2B5EF4-FFF2-40B4-BE49-F238E27FC236}">
              <a16:creationId xmlns:a16="http://schemas.microsoft.com/office/drawing/2014/main" id="{BF24630F-AC7C-4913-B429-D2DA2A65E7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4" name="Text Box 3">
          <a:extLst>
            <a:ext uri="{FF2B5EF4-FFF2-40B4-BE49-F238E27FC236}">
              <a16:creationId xmlns:a16="http://schemas.microsoft.com/office/drawing/2014/main" id="{740E830D-E4D9-41CD-BE6B-B50800133B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5" name="Text Box 3">
          <a:extLst>
            <a:ext uri="{FF2B5EF4-FFF2-40B4-BE49-F238E27FC236}">
              <a16:creationId xmlns:a16="http://schemas.microsoft.com/office/drawing/2014/main" id="{181AC324-C767-432A-9B38-0D66E038DD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6" name="Text Box 3">
          <a:extLst>
            <a:ext uri="{FF2B5EF4-FFF2-40B4-BE49-F238E27FC236}">
              <a16:creationId xmlns:a16="http://schemas.microsoft.com/office/drawing/2014/main" id="{442E8404-65E4-41C4-8583-417727FD2B5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7" name="Text Box 3">
          <a:extLst>
            <a:ext uri="{FF2B5EF4-FFF2-40B4-BE49-F238E27FC236}">
              <a16:creationId xmlns:a16="http://schemas.microsoft.com/office/drawing/2014/main" id="{236E42F0-8960-42C2-81EC-D47BC879BC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8" name="Text Box 3">
          <a:extLst>
            <a:ext uri="{FF2B5EF4-FFF2-40B4-BE49-F238E27FC236}">
              <a16:creationId xmlns:a16="http://schemas.microsoft.com/office/drawing/2014/main" id="{D88A7F46-1CD8-4128-A77D-B116957179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9" name="Text Box 3">
          <a:extLst>
            <a:ext uri="{FF2B5EF4-FFF2-40B4-BE49-F238E27FC236}">
              <a16:creationId xmlns:a16="http://schemas.microsoft.com/office/drawing/2014/main" id="{70E2D4BC-C459-47DF-A948-FA1369BCD2A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0" name="Text Box 3">
          <a:extLst>
            <a:ext uri="{FF2B5EF4-FFF2-40B4-BE49-F238E27FC236}">
              <a16:creationId xmlns:a16="http://schemas.microsoft.com/office/drawing/2014/main" id="{49CF8214-CF44-4B4B-8AC0-1DE532AF75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1" name="Text Box 3">
          <a:extLst>
            <a:ext uri="{FF2B5EF4-FFF2-40B4-BE49-F238E27FC236}">
              <a16:creationId xmlns:a16="http://schemas.microsoft.com/office/drawing/2014/main" id="{05D37D16-B413-4AD0-B281-68AC56E908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2" name="Text Box 3">
          <a:extLst>
            <a:ext uri="{FF2B5EF4-FFF2-40B4-BE49-F238E27FC236}">
              <a16:creationId xmlns:a16="http://schemas.microsoft.com/office/drawing/2014/main" id="{65F7BA33-1DC9-4F47-9A6C-55987FCDC0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3" name="Text Box 3">
          <a:extLst>
            <a:ext uri="{FF2B5EF4-FFF2-40B4-BE49-F238E27FC236}">
              <a16:creationId xmlns:a16="http://schemas.microsoft.com/office/drawing/2014/main" id="{12A47868-F61A-4ACF-9E4F-91078EDA27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4" name="Text Box 3">
          <a:extLst>
            <a:ext uri="{FF2B5EF4-FFF2-40B4-BE49-F238E27FC236}">
              <a16:creationId xmlns:a16="http://schemas.microsoft.com/office/drawing/2014/main" id="{4E4E64C1-4EEC-404E-8F5A-E0F9120E54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5" name="Text Box 3">
          <a:extLst>
            <a:ext uri="{FF2B5EF4-FFF2-40B4-BE49-F238E27FC236}">
              <a16:creationId xmlns:a16="http://schemas.microsoft.com/office/drawing/2014/main" id="{6D568845-5057-44E7-9E6B-DD68A8744F8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6" name="Text Box 3">
          <a:extLst>
            <a:ext uri="{FF2B5EF4-FFF2-40B4-BE49-F238E27FC236}">
              <a16:creationId xmlns:a16="http://schemas.microsoft.com/office/drawing/2014/main" id="{F0738171-B9FB-4818-BB7A-DEBF129F925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7" name="Text Box 3">
          <a:extLst>
            <a:ext uri="{FF2B5EF4-FFF2-40B4-BE49-F238E27FC236}">
              <a16:creationId xmlns:a16="http://schemas.microsoft.com/office/drawing/2014/main" id="{CF722929-BF5D-4E01-A69E-64DA70FF0D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8" name="Text Box 3">
          <a:extLst>
            <a:ext uri="{FF2B5EF4-FFF2-40B4-BE49-F238E27FC236}">
              <a16:creationId xmlns:a16="http://schemas.microsoft.com/office/drawing/2014/main" id="{30D67DA6-5E97-4849-9452-E312CC3291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9" name="Text Box 3">
          <a:extLst>
            <a:ext uri="{FF2B5EF4-FFF2-40B4-BE49-F238E27FC236}">
              <a16:creationId xmlns:a16="http://schemas.microsoft.com/office/drawing/2014/main" id="{F669BB41-338A-4D2D-A48E-82827312D2D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0" name="Text Box 3">
          <a:extLst>
            <a:ext uri="{FF2B5EF4-FFF2-40B4-BE49-F238E27FC236}">
              <a16:creationId xmlns:a16="http://schemas.microsoft.com/office/drawing/2014/main" id="{398DC9FE-18F9-4FBD-97D4-2217B8DAA0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1" name="Text Box 3">
          <a:extLst>
            <a:ext uri="{FF2B5EF4-FFF2-40B4-BE49-F238E27FC236}">
              <a16:creationId xmlns:a16="http://schemas.microsoft.com/office/drawing/2014/main" id="{945F5690-2A16-4AC0-A42D-44B94C4114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2" name="Text Box 3">
          <a:extLst>
            <a:ext uri="{FF2B5EF4-FFF2-40B4-BE49-F238E27FC236}">
              <a16:creationId xmlns:a16="http://schemas.microsoft.com/office/drawing/2014/main" id="{1ABF0137-1B69-441D-BA31-C6F782A807D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3" name="Text Box 3">
          <a:extLst>
            <a:ext uri="{FF2B5EF4-FFF2-40B4-BE49-F238E27FC236}">
              <a16:creationId xmlns:a16="http://schemas.microsoft.com/office/drawing/2014/main" id="{D8CB831C-F332-455D-913E-2C330F8AA2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4" name="Text Box 3">
          <a:extLst>
            <a:ext uri="{FF2B5EF4-FFF2-40B4-BE49-F238E27FC236}">
              <a16:creationId xmlns:a16="http://schemas.microsoft.com/office/drawing/2014/main" id="{F00FCAC1-4B12-4B70-91C9-1E2630D9A5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5" name="Text Box 3">
          <a:extLst>
            <a:ext uri="{FF2B5EF4-FFF2-40B4-BE49-F238E27FC236}">
              <a16:creationId xmlns:a16="http://schemas.microsoft.com/office/drawing/2014/main" id="{FA0B1E2B-5AFB-4E36-9870-BB40557DC8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6" name="Text Box 3">
          <a:extLst>
            <a:ext uri="{FF2B5EF4-FFF2-40B4-BE49-F238E27FC236}">
              <a16:creationId xmlns:a16="http://schemas.microsoft.com/office/drawing/2014/main" id="{73B36DDB-1191-43D7-9990-164A68EADB8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7" name="Text Box 3">
          <a:extLst>
            <a:ext uri="{FF2B5EF4-FFF2-40B4-BE49-F238E27FC236}">
              <a16:creationId xmlns:a16="http://schemas.microsoft.com/office/drawing/2014/main" id="{37DE78DF-F84B-45E4-859F-B5B1F99F38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8" name="Text Box 3">
          <a:extLst>
            <a:ext uri="{FF2B5EF4-FFF2-40B4-BE49-F238E27FC236}">
              <a16:creationId xmlns:a16="http://schemas.microsoft.com/office/drawing/2014/main" id="{6AE75BDB-BCDB-4B05-9D31-8951EB088D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9" name="Text Box 3">
          <a:extLst>
            <a:ext uri="{FF2B5EF4-FFF2-40B4-BE49-F238E27FC236}">
              <a16:creationId xmlns:a16="http://schemas.microsoft.com/office/drawing/2014/main" id="{C438E9F6-612E-4ED5-9A3D-DC0D15CFBF3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0" name="Text Box 3">
          <a:extLst>
            <a:ext uri="{FF2B5EF4-FFF2-40B4-BE49-F238E27FC236}">
              <a16:creationId xmlns:a16="http://schemas.microsoft.com/office/drawing/2014/main" id="{6F2968BD-C619-4A9D-9037-64631537BA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1" name="Text Box 3">
          <a:extLst>
            <a:ext uri="{FF2B5EF4-FFF2-40B4-BE49-F238E27FC236}">
              <a16:creationId xmlns:a16="http://schemas.microsoft.com/office/drawing/2014/main" id="{9698AB5A-D02C-4EDD-A51C-E804C20AC95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92" name="Text Box 3">
          <a:extLst>
            <a:ext uri="{FF2B5EF4-FFF2-40B4-BE49-F238E27FC236}">
              <a16:creationId xmlns:a16="http://schemas.microsoft.com/office/drawing/2014/main" id="{128BDF54-EB49-45F0-894C-4F1961CCE6F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93" name="Text Box 3">
          <a:extLst>
            <a:ext uri="{FF2B5EF4-FFF2-40B4-BE49-F238E27FC236}">
              <a16:creationId xmlns:a16="http://schemas.microsoft.com/office/drawing/2014/main" id="{BE46F740-4FE1-4EE8-9D23-AD2896B3BADA}"/>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4" name="Text Box 3">
          <a:extLst>
            <a:ext uri="{FF2B5EF4-FFF2-40B4-BE49-F238E27FC236}">
              <a16:creationId xmlns:a16="http://schemas.microsoft.com/office/drawing/2014/main" id="{A6A458C1-7CB1-47DD-9171-FC14580E2A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5" name="Text Box 3">
          <a:extLst>
            <a:ext uri="{FF2B5EF4-FFF2-40B4-BE49-F238E27FC236}">
              <a16:creationId xmlns:a16="http://schemas.microsoft.com/office/drawing/2014/main" id="{3211D1EE-95A4-436F-9416-0332B9FAB83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6" name="Text Box 3">
          <a:extLst>
            <a:ext uri="{FF2B5EF4-FFF2-40B4-BE49-F238E27FC236}">
              <a16:creationId xmlns:a16="http://schemas.microsoft.com/office/drawing/2014/main" id="{423E30C6-9AD6-482C-86CF-2D29DC8DA6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7" name="Text Box 3">
          <a:extLst>
            <a:ext uri="{FF2B5EF4-FFF2-40B4-BE49-F238E27FC236}">
              <a16:creationId xmlns:a16="http://schemas.microsoft.com/office/drawing/2014/main" id="{2AEC1D70-F47E-4F50-B817-2BBE4032B7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8" name="Text Box 3">
          <a:extLst>
            <a:ext uri="{FF2B5EF4-FFF2-40B4-BE49-F238E27FC236}">
              <a16:creationId xmlns:a16="http://schemas.microsoft.com/office/drawing/2014/main" id="{185D2610-4146-4FC8-9878-4F30D7B831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9" name="Text Box 3">
          <a:extLst>
            <a:ext uri="{FF2B5EF4-FFF2-40B4-BE49-F238E27FC236}">
              <a16:creationId xmlns:a16="http://schemas.microsoft.com/office/drawing/2014/main" id="{53EB98B9-65BE-4A59-8C43-51AF243037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0" name="Text Box 3">
          <a:extLst>
            <a:ext uri="{FF2B5EF4-FFF2-40B4-BE49-F238E27FC236}">
              <a16:creationId xmlns:a16="http://schemas.microsoft.com/office/drawing/2014/main" id="{A44C5A5E-CEAB-4748-BC6C-0F755F992D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1" name="Text Box 3">
          <a:extLst>
            <a:ext uri="{FF2B5EF4-FFF2-40B4-BE49-F238E27FC236}">
              <a16:creationId xmlns:a16="http://schemas.microsoft.com/office/drawing/2014/main" id="{BA33C741-01B6-40BA-BC5E-B3C3B6D4D4A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2" name="Text Box 3">
          <a:extLst>
            <a:ext uri="{FF2B5EF4-FFF2-40B4-BE49-F238E27FC236}">
              <a16:creationId xmlns:a16="http://schemas.microsoft.com/office/drawing/2014/main" id="{C82CF1C8-53FC-40C2-899C-770DA54E5C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3" name="Text Box 3">
          <a:extLst>
            <a:ext uri="{FF2B5EF4-FFF2-40B4-BE49-F238E27FC236}">
              <a16:creationId xmlns:a16="http://schemas.microsoft.com/office/drawing/2014/main" id="{4CAB22DC-1623-4D54-B22D-B64795E54A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4" name="Text Box 3">
          <a:extLst>
            <a:ext uri="{FF2B5EF4-FFF2-40B4-BE49-F238E27FC236}">
              <a16:creationId xmlns:a16="http://schemas.microsoft.com/office/drawing/2014/main" id="{BA140D1C-7C86-4668-9BA1-F732167E9D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5" name="Text Box 3">
          <a:extLst>
            <a:ext uri="{FF2B5EF4-FFF2-40B4-BE49-F238E27FC236}">
              <a16:creationId xmlns:a16="http://schemas.microsoft.com/office/drawing/2014/main" id="{A16CCC2A-AE91-40CF-B0DA-F2442C81E7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6" name="Text Box 3">
          <a:extLst>
            <a:ext uri="{FF2B5EF4-FFF2-40B4-BE49-F238E27FC236}">
              <a16:creationId xmlns:a16="http://schemas.microsoft.com/office/drawing/2014/main" id="{346F0CCB-87B9-454E-B88A-819FBC5B0D7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7" name="Text Box 3">
          <a:extLst>
            <a:ext uri="{FF2B5EF4-FFF2-40B4-BE49-F238E27FC236}">
              <a16:creationId xmlns:a16="http://schemas.microsoft.com/office/drawing/2014/main" id="{8FC81CBF-90DD-4983-B583-8AADB70C25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8" name="Text Box 3">
          <a:extLst>
            <a:ext uri="{FF2B5EF4-FFF2-40B4-BE49-F238E27FC236}">
              <a16:creationId xmlns:a16="http://schemas.microsoft.com/office/drawing/2014/main" id="{3A40CF68-3FCE-4072-8574-01CC9E2B8EA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9" name="Text Box 3">
          <a:extLst>
            <a:ext uri="{FF2B5EF4-FFF2-40B4-BE49-F238E27FC236}">
              <a16:creationId xmlns:a16="http://schemas.microsoft.com/office/drawing/2014/main" id="{6750DEC4-0B37-4C20-B993-A44915FA04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0" name="Text Box 3">
          <a:extLst>
            <a:ext uri="{FF2B5EF4-FFF2-40B4-BE49-F238E27FC236}">
              <a16:creationId xmlns:a16="http://schemas.microsoft.com/office/drawing/2014/main" id="{B3B46BEC-ABFA-46C9-9B2D-E445B91ADE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1" name="Text Box 3">
          <a:extLst>
            <a:ext uri="{FF2B5EF4-FFF2-40B4-BE49-F238E27FC236}">
              <a16:creationId xmlns:a16="http://schemas.microsoft.com/office/drawing/2014/main" id="{FD40A253-A09E-40E3-84E1-0E9FC7E973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2" name="Text Box 3">
          <a:extLst>
            <a:ext uri="{FF2B5EF4-FFF2-40B4-BE49-F238E27FC236}">
              <a16:creationId xmlns:a16="http://schemas.microsoft.com/office/drawing/2014/main" id="{E9255C29-CA77-49B2-AFA4-C2EACAEF59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3" name="Text Box 3">
          <a:extLst>
            <a:ext uri="{FF2B5EF4-FFF2-40B4-BE49-F238E27FC236}">
              <a16:creationId xmlns:a16="http://schemas.microsoft.com/office/drawing/2014/main" id="{945C324E-F050-4193-ABD8-1EED6A53D5F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4" name="Text Box 3">
          <a:extLst>
            <a:ext uri="{FF2B5EF4-FFF2-40B4-BE49-F238E27FC236}">
              <a16:creationId xmlns:a16="http://schemas.microsoft.com/office/drawing/2014/main" id="{F499E833-8D70-498D-A2AE-0015BEC987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5" name="Text Box 3">
          <a:extLst>
            <a:ext uri="{FF2B5EF4-FFF2-40B4-BE49-F238E27FC236}">
              <a16:creationId xmlns:a16="http://schemas.microsoft.com/office/drawing/2014/main" id="{51E31973-18AF-46BE-A6E8-09CFD70BFA3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6" name="Text Box 3">
          <a:extLst>
            <a:ext uri="{FF2B5EF4-FFF2-40B4-BE49-F238E27FC236}">
              <a16:creationId xmlns:a16="http://schemas.microsoft.com/office/drawing/2014/main" id="{0A2BC193-2C7D-4FB0-81FD-494DC22423D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7" name="Text Box 3">
          <a:extLst>
            <a:ext uri="{FF2B5EF4-FFF2-40B4-BE49-F238E27FC236}">
              <a16:creationId xmlns:a16="http://schemas.microsoft.com/office/drawing/2014/main" id="{4C76C83A-F649-4609-8719-F2C0BB5A43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8" name="Text Box 3">
          <a:extLst>
            <a:ext uri="{FF2B5EF4-FFF2-40B4-BE49-F238E27FC236}">
              <a16:creationId xmlns:a16="http://schemas.microsoft.com/office/drawing/2014/main" id="{5211BB18-B7BE-495E-9BE9-ECCC74EA5FB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9" name="Text Box 3">
          <a:extLst>
            <a:ext uri="{FF2B5EF4-FFF2-40B4-BE49-F238E27FC236}">
              <a16:creationId xmlns:a16="http://schemas.microsoft.com/office/drawing/2014/main" id="{28A9101B-FFCB-4C65-AF3F-B189B8C26D4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0" name="Text Box 3">
          <a:extLst>
            <a:ext uri="{FF2B5EF4-FFF2-40B4-BE49-F238E27FC236}">
              <a16:creationId xmlns:a16="http://schemas.microsoft.com/office/drawing/2014/main" id="{848E168E-DF4C-4BF5-88A2-EA20AA9096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1" name="Text Box 3">
          <a:extLst>
            <a:ext uri="{FF2B5EF4-FFF2-40B4-BE49-F238E27FC236}">
              <a16:creationId xmlns:a16="http://schemas.microsoft.com/office/drawing/2014/main" id="{2235DA63-EA55-4720-9C8F-A4D50C9026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2" name="Text Box 3">
          <a:extLst>
            <a:ext uri="{FF2B5EF4-FFF2-40B4-BE49-F238E27FC236}">
              <a16:creationId xmlns:a16="http://schemas.microsoft.com/office/drawing/2014/main" id="{C2C68163-86BF-45D2-8A94-06EF11EEEB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3" name="Text Box 3">
          <a:extLst>
            <a:ext uri="{FF2B5EF4-FFF2-40B4-BE49-F238E27FC236}">
              <a16:creationId xmlns:a16="http://schemas.microsoft.com/office/drawing/2014/main" id="{2E623AE8-5865-483E-9877-41DDC2B098D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4" name="Text Box 3">
          <a:extLst>
            <a:ext uri="{FF2B5EF4-FFF2-40B4-BE49-F238E27FC236}">
              <a16:creationId xmlns:a16="http://schemas.microsoft.com/office/drawing/2014/main" id="{0CF04D07-6D78-4A13-A36E-B9E84290FF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5" name="Text Box 3">
          <a:extLst>
            <a:ext uri="{FF2B5EF4-FFF2-40B4-BE49-F238E27FC236}">
              <a16:creationId xmlns:a16="http://schemas.microsoft.com/office/drawing/2014/main" id="{5B605655-7C20-49BD-9589-CEF4E498A1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526" name="Text Box 3">
          <a:extLst>
            <a:ext uri="{FF2B5EF4-FFF2-40B4-BE49-F238E27FC236}">
              <a16:creationId xmlns:a16="http://schemas.microsoft.com/office/drawing/2014/main" id="{40E21E0F-7837-4F52-B2A8-EB86D17A099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527" name="Text Box 3">
          <a:extLst>
            <a:ext uri="{FF2B5EF4-FFF2-40B4-BE49-F238E27FC236}">
              <a16:creationId xmlns:a16="http://schemas.microsoft.com/office/drawing/2014/main" id="{C2235999-8DF1-4572-AAFB-7829F1587905}"/>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8" name="Text Box 3">
          <a:extLst>
            <a:ext uri="{FF2B5EF4-FFF2-40B4-BE49-F238E27FC236}">
              <a16:creationId xmlns:a16="http://schemas.microsoft.com/office/drawing/2014/main" id="{6737244A-3D32-45BA-92C0-6973CB288B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9" name="Text Box 3">
          <a:extLst>
            <a:ext uri="{FF2B5EF4-FFF2-40B4-BE49-F238E27FC236}">
              <a16:creationId xmlns:a16="http://schemas.microsoft.com/office/drawing/2014/main" id="{E82A76AC-2A74-4035-B678-6DA2FADFE0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0" name="Text Box 3">
          <a:extLst>
            <a:ext uri="{FF2B5EF4-FFF2-40B4-BE49-F238E27FC236}">
              <a16:creationId xmlns:a16="http://schemas.microsoft.com/office/drawing/2014/main" id="{A8BD059D-C0D5-4186-8362-D9E825640A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1" name="Text Box 3">
          <a:extLst>
            <a:ext uri="{FF2B5EF4-FFF2-40B4-BE49-F238E27FC236}">
              <a16:creationId xmlns:a16="http://schemas.microsoft.com/office/drawing/2014/main" id="{EAB278B4-47E2-4A0D-B19D-373A1AB584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2" name="Text Box 3">
          <a:extLst>
            <a:ext uri="{FF2B5EF4-FFF2-40B4-BE49-F238E27FC236}">
              <a16:creationId xmlns:a16="http://schemas.microsoft.com/office/drawing/2014/main" id="{1EED04FB-E918-4DE3-8877-17D1E214BD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3" name="Text Box 3">
          <a:extLst>
            <a:ext uri="{FF2B5EF4-FFF2-40B4-BE49-F238E27FC236}">
              <a16:creationId xmlns:a16="http://schemas.microsoft.com/office/drawing/2014/main" id="{4FD5C53C-7578-459E-BF28-7B1E2A91F14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4" name="Text Box 3">
          <a:extLst>
            <a:ext uri="{FF2B5EF4-FFF2-40B4-BE49-F238E27FC236}">
              <a16:creationId xmlns:a16="http://schemas.microsoft.com/office/drawing/2014/main" id="{43085347-0C59-4059-A6E9-8B98CE8F5B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5" name="Text Box 3">
          <a:extLst>
            <a:ext uri="{FF2B5EF4-FFF2-40B4-BE49-F238E27FC236}">
              <a16:creationId xmlns:a16="http://schemas.microsoft.com/office/drawing/2014/main" id="{10E9F6E1-339A-4152-A192-24E87E4DC40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6" name="Text Box 3">
          <a:extLst>
            <a:ext uri="{FF2B5EF4-FFF2-40B4-BE49-F238E27FC236}">
              <a16:creationId xmlns:a16="http://schemas.microsoft.com/office/drawing/2014/main" id="{4F914802-029B-4CFE-AF15-C34D9650E5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7" name="Text Box 3">
          <a:extLst>
            <a:ext uri="{FF2B5EF4-FFF2-40B4-BE49-F238E27FC236}">
              <a16:creationId xmlns:a16="http://schemas.microsoft.com/office/drawing/2014/main" id="{51BA4FEF-9FB0-4C84-A0C8-7AAA725F323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8" name="Text Box 3">
          <a:extLst>
            <a:ext uri="{FF2B5EF4-FFF2-40B4-BE49-F238E27FC236}">
              <a16:creationId xmlns:a16="http://schemas.microsoft.com/office/drawing/2014/main" id="{5C037133-B531-4EFE-A559-40319100BE6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9" name="Text Box 3">
          <a:extLst>
            <a:ext uri="{FF2B5EF4-FFF2-40B4-BE49-F238E27FC236}">
              <a16:creationId xmlns:a16="http://schemas.microsoft.com/office/drawing/2014/main" id="{5CB575FF-48A8-46A3-AB58-7523098FD8F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0" name="Text Box 3">
          <a:extLst>
            <a:ext uri="{FF2B5EF4-FFF2-40B4-BE49-F238E27FC236}">
              <a16:creationId xmlns:a16="http://schemas.microsoft.com/office/drawing/2014/main" id="{E00FF8D2-CAED-43AB-885F-8E5752176BD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1" name="Text Box 3">
          <a:extLst>
            <a:ext uri="{FF2B5EF4-FFF2-40B4-BE49-F238E27FC236}">
              <a16:creationId xmlns:a16="http://schemas.microsoft.com/office/drawing/2014/main" id="{A84886D3-0450-4737-B421-F9756C4B25F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2" name="Text Box 3">
          <a:extLst>
            <a:ext uri="{FF2B5EF4-FFF2-40B4-BE49-F238E27FC236}">
              <a16:creationId xmlns:a16="http://schemas.microsoft.com/office/drawing/2014/main" id="{41B487C8-C43A-45CF-8E27-34E0128B26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3" name="Text Box 3">
          <a:extLst>
            <a:ext uri="{FF2B5EF4-FFF2-40B4-BE49-F238E27FC236}">
              <a16:creationId xmlns:a16="http://schemas.microsoft.com/office/drawing/2014/main" id="{AB701509-02B0-472F-B2D0-18B543D17F6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4" name="Text Box 3">
          <a:extLst>
            <a:ext uri="{FF2B5EF4-FFF2-40B4-BE49-F238E27FC236}">
              <a16:creationId xmlns:a16="http://schemas.microsoft.com/office/drawing/2014/main" id="{8B8F0FFE-4E85-4F13-B6E3-B10AA25DFBF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5" name="Text Box 3">
          <a:extLst>
            <a:ext uri="{FF2B5EF4-FFF2-40B4-BE49-F238E27FC236}">
              <a16:creationId xmlns:a16="http://schemas.microsoft.com/office/drawing/2014/main" id="{1319C3C2-A60E-4842-9D14-8317C5A042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6" name="Text Box 3">
          <a:extLst>
            <a:ext uri="{FF2B5EF4-FFF2-40B4-BE49-F238E27FC236}">
              <a16:creationId xmlns:a16="http://schemas.microsoft.com/office/drawing/2014/main" id="{FC6B533D-A909-4C58-A009-467DFB62163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7" name="Text Box 3">
          <a:extLst>
            <a:ext uri="{FF2B5EF4-FFF2-40B4-BE49-F238E27FC236}">
              <a16:creationId xmlns:a16="http://schemas.microsoft.com/office/drawing/2014/main" id="{E49A0661-5407-4A86-89DC-E645F76A8EA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8" name="Text Box 3">
          <a:extLst>
            <a:ext uri="{FF2B5EF4-FFF2-40B4-BE49-F238E27FC236}">
              <a16:creationId xmlns:a16="http://schemas.microsoft.com/office/drawing/2014/main" id="{E1B09D3C-CA83-4BDC-A750-6E292418EC5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9" name="Text Box 3">
          <a:extLst>
            <a:ext uri="{FF2B5EF4-FFF2-40B4-BE49-F238E27FC236}">
              <a16:creationId xmlns:a16="http://schemas.microsoft.com/office/drawing/2014/main" id="{4BFF7D5B-69C9-42F3-B154-3DFBF59165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0" name="Text Box 3">
          <a:extLst>
            <a:ext uri="{FF2B5EF4-FFF2-40B4-BE49-F238E27FC236}">
              <a16:creationId xmlns:a16="http://schemas.microsoft.com/office/drawing/2014/main" id="{A5E36202-68B9-4D2E-AF98-0FA1C40A81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1" name="Text Box 3">
          <a:extLst>
            <a:ext uri="{FF2B5EF4-FFF2-40B4-BE49-F238E27FC236}">
              <a16:creationId xmlns:a16="http://schemas.microsoft.com/office/drawing/2014/main" id="{E796016B-749B-4869-81A6-B7458BE9FB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2" name="Text Box 3">
          <a:extLst>
            <a:ext uri="{FF2B5EF4-FFF2-40B4-BE49-F238E27FC236}">
              <a16:creationId xmlns:a16="http://schemas.microsoft.com/office/drawing/2014/main" id="{F6DF7816-1506-4CE8-875B-6FDF574451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3" name="Text Box 3">
          <a:extLst>
            <a:ext uri="{FF2B5EF4-FFF2-40B4-BE49-F238E27FC236}">
              <a16:creationId xmlns:a16="http://schemas.microsoft.com/office/drawing/2014/main" id="{F1235090-A6E2-4A5C-B7D7-A0A842448F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4" name="Text Box 3">
          <a:extLst>
            <a:ext uri="{FF2B5EF4-FFF2-40B4-BE49-F238E27FC236}">
              <a16:creationId xmlns:a16="http://schemas.microsoft.com/office/drawing/2014/main" id="{CAC37097-8A90-4C6C-96C3-275CFF8592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5" name="Text Box 3">
          <a:extLst>
            <a:ext uri="{FF2B5EF4-FFF2-40B4-BE49-F238E27FC236}">
              <a16:creationId xmlns:a16="http://schemas.microsoft.com/office/drawing/2014/main" id="{53CE19EC-3165-417F-8E3A-B6A6BCA3F43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6" name="Text Box 3">
          <a:extLst>
            <a:ext uri="{FF2B5EF4-FFF2-40B4-BE49-F238E27FC236}">
              <a16:creationId xmlns:a16="http://schemas.microsoft.com/office/drawing/2014/main" id="{06922D9C-C2E4-4B7F-A4DF-F9E8CB3BA66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7" name="Text Box 3">
          <a:extLst>
            <a:ext uri="{FF2B5EF4-FFF2-40B4-BE49-F238E27FC236}">
              <a16:creationId xmlns:a16="http://schemas.microsoft.com/office/drawing/2014/main" id="{BCC19FF2-5BA5-49B0-9F74-0A91F06EDF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8" name="Text Box 3">
          <a:extLst>
            <a:ext uri="{FF2B5EF4-FFF2-40B4-BE49-F238E27FC236}">
              <a16:creationId xmlns:a16="http://schemas.microsoft.com/office/drawing/2014/main" id="{20AFBEF3-D8DF-46EA-96DB-BE1D73132CE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9" name="Text Box 3">
          <a:extLst>
            <a:ext uri="{FF2B5EF4-FFF2-40B4-BE49-F238E27FC236}">
              <a16:creationId xmlns:a16="http://schemas.microsoft.com/office/drawing/2014/main" id="{138ABF1B-902F-4841-9F8B-0A9554504D3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0" name="Text Box 3">
          <a:extLst>
            <a:ext uri="{FF2B5EF4-FFF2-40B4-BE49-F238E27FC236}">
              <a16:creationId xmlns:a16="http://schemas.microsoft.com/office/drawing/2014/main" id="{D0730D1D-BBD3-4CDC-9051-23C2F179A9D9}"/>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1" name="Text Box 3">
          <a:extLst>
            <a:ext uri="{FF2B5EF4-FFF2-40B4-BE49-F238E27FC236}">
              <a16:creationId xmlns:a16="http://schemas.microsoft.com/office/drawing/2014/main" id="{6AB1CA8B-ADA7-4F0A-BF71-45FED21283F8}"/>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2" name="Text Box 3">
          <a:extLst>
            <a:ext uri="{FF2B5EF4-FFF2-40B4-BE49-F238E27FC236}">
              <a16:creationId xmlns:a16="http://schemas.microsoft.com/office/drawing/2014/main" id="{4BA6734F-FC61-4C9E-94C7-9E8C8EE83D3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3" name="Text Box 3">
          <a:extLst>
            <a:ext uri="{FF2B5EF4-FFF2-40B4-BE49-F238E27FC236}">
              <a16:creationId xmlns:a16="http://schemas.microsoft.com/office/drawing/2014/main" id="{B02A12BC-B915-4EF8-B927-EC7D7EA309B6}"/>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4" name="Text Box 3">
          <a:extLst>
            <a:ext uri="{FF2B5EF4-FFF2-40B4-BE49-F238E27FC236}">
              <a16:creationId xmlns:a16="http://schemas.microsoft.com/office/drawing/2014/main" id="{00D864B4-03CC-4239-877A-67E8F82740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5" name="Text Box 3">
          <a:extLst>
            <a:ext uri="{FF2B5EF4-FFF2-40B4-BE49-F238E27FC236}">
              <a16:creationId xmlns:a16="http://schemas.microsoft.com/office/drawing/2014/main" id="{484068DB-A128-4969-BBF1-622213454B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6" name="Text Box 3">
          <a:extLst>
            <a:ext uri="{FF2B5EF4-FFF2-40B4-BE49-F238E27FC236}">
              <a16:creationId xmlns:a16="http://schemas.microsoft.com/office/drawing/2014/main" id="{CF8C5E64-104E-49A6-85A3-A52F283A90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7" name="Text Box 3">
          <a:extLst>
            <a:ext uri="{FF2B5EF4-FFF2-40B4-BE49-F238E27FC236}">
              <a16:creationId xmlns:a16="http://schemas.microsoft.com/office/drawing/2014/main" id="{65DB80AC-5CA0-461B-83A8-EFC8F29421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8" name="Text Box 3">
          <a:extLst>
            <a:ext uri="{FF2B5EF4-FFF2-40B4-BE49-F238E27FC236}">
              <a16:creationId xmlns:a16="http://schemas.microsoft.com/office/drawing/2014/main" id="{9B67D797-9578-4358-BC9E-8B49BCDEE42F}"/>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9" name="Text Box 3">
          <a:extLst>
            <a:ext uri="{FF2B5EF4-FFF2-40B4-BE49-F238E27FC236}">
              <a16:creationId xmlns:a16="http://schemas.microsoft.com/office/drawing/2014/main" id="{35F762FC-A1CE-4EA2-A316-AF464B299908}"/>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0" name="Text Box 3">
          <a:extLst>
            <a:ext uri="{FF2B5EF4-FFF2-40B4-BE49-F238E27FC236}">
              <a16:creationId xmlns:a16="http://schemas.microsoft.com/office/drawing/2014/main" id="{25ECAC30-C721-45EA-8A6C-A2A33A0A00C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1" name="Text Box 3">
          <a:extLst>
            <a:ext uri="{FF2B5EF4-FFF2-40B4-BE49-F238E27FC236}">
              <a16:creationId xmlns:a16="http://schemas.microsoft.com/office/drawing/2014/main" id="{4768C02E-1B28-4454-BE24-9CAF9EB1FCA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2" name="Text Box 3">
          <a:extLst>
            <a:ext uri="{FF2B5EF4-FFF2-40B4-BE49-F238E27FC236}">
              <a16:creationId xmlns:a16="http://schemas.microsoft.com/office/drawing/2014/main" id="{E60CA508-39FC-49BC-AF5D-0D71146B6CDB}"/>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3" name="Text Box 3">
          <a:extLst>
            <a:ext uri="{FF2B5EF4-FFF2-40B4-BE49-F238E27FC236}">
              <a16:creationId xmlns:a16="http://schemas.microsoft.com/office/drawing/2014/main" id="{D88BDC11-1CE7-4073-B632-52A67C373E1E}"/>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4" name="Text Box 3">
          <a:extLst>
            <a:ext uri="{FF2B5EF4-FFF2-40B4-BE49-F238E27FC236}">
              <a16:creationId xmlns:a16="http://schemas.microsoft.com/office/drawing/2014/main" id="{5406559F-0948-4107-9971-540FC4C47C69}"/>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5" name="Text Box 3">
          <a:extLst>
            <a:ext uri="{FF2B5EF4-FFF2-40B4-BE49-F238E27FC236}">
              <a16:creationId xmlns:a16="http://schemas.microsoft.com/office/drawing/2014/main" id="{47C69834-3ED9-465D-BAEC-321269CCEF11}"/>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6" name="Text Box 3">
          <a:extLst>
            <a:ext uri="{FF2B5EF4-FFF2-40B4-BE49-F238E27FC236}">
              <a16:creationId xmlns:a16="http://schemas.microsoft.com/office/drawing/2014/main" id="{768668F1-64F3-43A4-B975-039B8BD047A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7" name="Text Box 3">
          <a:extLst>
            <a:ext uri="{FF2B5EF4-FFF2-40B4-BE49-F238E27FC236}">
              <a16:creationId xmlns:a16="http://schemas.microsoft.com/office/drawing/2014/main" id="{FD7B2CBB-F548-4D1B-A791-CDEE2CB4AC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8" name="Text Box 3">
          <a:extLst>
            <a:ext uri="{FF2B5EF4-FFF2-40B4-BE49-F238E27FC236}">
              <a16:creationId xmlns:a16="http://schemas.microsoft.com/office/drawing/2014/main" id="{92ADA430-DDFC-4179-8CB4-1AE36227C67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9" name="Text Box 3">
          <a:extLst>
            <a:ext uri="{FF2B5EF4-FFF2-40B4-BE49-F238E27FC236}">
              <a16:creationId xmlns:a16="http://schemas.microsoft.com/office/drawing/2014/main" id="{68425016-E9E4-4DF7-A43D-18B105A4B4C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0" name="Text Box 3">
          <a:extLst>
            <a:ext uri="{FF2B5EF4-FFF2-40B4-BE49-F238E27FC236}">
              <a16:creationId xmlns:a16="http://schemas.microsoft.com/office/drawing/2014/main" id="{A328819A-38B4-4891-96AB-36D071C3760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1" name="Text Box 3">
          <a:extLst>
            <a:ext uri="{FF2B5EF4-FFF2-40B4-BE49-F238E27FC236}">
              <a16:creationId xmlns:a16="http://schemas.microsoft.com/office/drawing/2014/main" id="{FE97FB0E-ABAA-4E48-ABF7-1C0BD4E940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2" name="Text Box 3">
          <a:extLst>
            <a:ext uri="{FF2B5EF4-FFF2-40B4-BE49-F238E27FC236}">
              <a16:creationId xmlns:a16="http://schemas.microsoft.com/office/drawing/2014/main" id="{36040C23-2AC8-41B5-8E60-5D6F839795C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3" name="Text Box 3">
          <a:extLst>
            <a:ext uri="{FF2B5EF4-FFF2-40B4-BE49-F238E27FC236}">
              <a16:creationId xmlns:a16="http://schemas.microsoft.com/office/drawing/2014/main" id="{CAE2991C-ED57-42CD-904C-4636BF4216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4" name="Text Box 3">
          <a:extLst>
            <a:ext uri="{FF2B5EF4-FFF2-40B4-BE49-F238E27FC236}">
              <a16:creationId xmlns:a16="http://schemas.microsoft.com/office/drawing/2014/main" id="{B5E49B08-FA91-4499-848D-6588146D64B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5" name="Text Box 3">
          <a:extLst>
            <a:ext uri="{FF2B5EF4-FFF2-40B4-BE49-F238E27FC236}">
              <a16:creationId xmlns:a16="http://schemas.microsoft.com/office/drawing/2014/main" id="{9AA71AD6-1AB4-461E-8806-F302BE5392F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6" name="Text Box 3">
          <a:extLst>
            <a:ext uri="{FF2B5EF4-FFF2-40B4-BE49-F238E27FC236}">
              <a16:creationId xmlns:a16="http://schemas.microsoft.com/office/drawing/2014/main" id="{81A3A5F8-B093-4364-ACDE-0AA5A301AAD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7" name="Text Box 3">
          <a:extLst>
            <a:ext uri="{FF2B5EF4-FFF2-40B4-BE49-F238E27FC236}">
              <a16:creationId xmlns:a16="http://schemas.microsoft.com/office/drawing/2014/main" id="{0A1739B9-0AE1-48DA-8F57-1189DF6A7B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8" name="Text Box 3">
          <a:extLst>
            <a:ext uri="{FF2B5EF4-FFF2-40B4-BE49-F238E27FC236}">
              <a16:creationId xmlns:a16="http://schemas.microsoft.com/office/drawing/2014/main" id="{4584CCA5-DBE6-4656-A4DB-441AD331F8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9" name="Text Box 3">
          <a:extLst>
            <a:ext uri="{FF2B5EF4-FFF2-40B4-BE49-F238E27FC236}">
              <a16:creationId xmlns:a16="http://schemas.microsoft.com/office/drawing/2014/main" id="{55AC754B-DD1F-4E48-8F9D-1552F695838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0" name="Text Box 3">
          <a:extLst>
            <a:ext uri="{FF2B5EF4-FFF2-40B4-BE49-F238E27FC236}">
              <a16:creationId xmlns:a16="http://schemas.microsoft.com/office/drawing/2014/main" id="{3DE0E9C7-9A44-45BA-AF1C-D5C26409B14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1" name="Text Box 3">
          <a:extLst>
            <a:ext uri="{FF2B5EF4-FFF2-40B4-BE49-F238E27FC236}">
              <a16:creationId xmlns:a16="http://schemas.microsoft.com/office/drawing/2014/main" id="{62FF1572-B117-415E-BD0D-D4CA2CF9E6C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2" name="Text Box 3">
          <a:extLst>
            <a:ext uri="{FF2B5EF4-FFF2-40B4-BE49-F238E27FC236}">
              <a16:creationId xmlns:a16="http://schemas.microsoft.com/office/drawing/2014/main" id="{1D06845C-49C9-43A5-854A-0741901424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3" name="Text Box 3">
          <a:extLst>
            <a:ext uri="{FF2B5EF4-FFF2-40B4-BE49-F238E27FC236}">
              <a16:creationId xmlns:a16="http://schemas.microsoft.com/office/drawing/2014/main" id="{4BF0D8ED-C97B-40C4-BEF5-FAC1106EC7A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4" name="Text Box 3">
          <a:extLst>
            <a:ext uri="{FF2B5EF4-FFF2-40B4-BE49-F238E27FC236}">
              <a16:creationId xmlns:a16="http://schemas.microsoft.com/office/drawing/2014/main" id="{3BCB2203-AF25-4B4D-AD0C-B4C052ACF8D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5" name="Text Box 3">
          <a:extLst>
            <a:ext uri="{FF2B5EF4-FFF2-40B4-BE49-F238E27FC236}">
              <a16:creationId xmlns:a16="http://schemas.microsoft.com/office/drawing/2014/main" id="{6307D055-9475-4D7A-BF0D-5A0081B773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6" name="Text Box 3">
          <a:extLst>
            <a:ext uri="{FF2B5EF4-FFF2-40B4-BE49-F238E27FC236}">
              <a16:creationId xmlns:a16="http://schemas.microsoft.com/office/drawing/2014/main" id="{EF021F8C-E684-4C95-8FB1-B8B2783F9C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7" name="Text Box 3">
          <a:extLst>
            <a:ext uri="{FF2B5EF4-FFF2-40B4-BE49-F238E27FC236}">
              <a16:creationId xmlns:a16="http://schemas.microsoft.com/office/drawing/2014/main" id="{E7428583-1F52-45E3-BBEB-A4D5E7078AA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8" name="Text Box 3">
          <a:extLst>
            <a:ext uri="{FF2B5EF4-FFF2-40B4-BE49-F238E27FC236}">
              <a16:creationId xmlns:a16="http://schemas.microsoft.com/office/drawing/2014/main" id="{0147E2A6-95F7-425A-9E4F-C447D277E56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9" name="Text Box 3">
          <a:extLst>
            <a:ext uri="{FF2B5EF4-FFF2-40B4-BE49-F238E27FC236}">
              <a16:creationId xmlns:a16="http://schemas.microsoft.com/office/drawing/2014/main" id="{B95F2949-E475-4DA2-AB33-755C86085D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0" name="Text Box 3">
          <a:extLst>
            <a:ext uri="{FF2B5EF4-FFF2-40B4-BE49-F238E27FC236}">
              <a16:creationId xmlns:a16="http://schemas.microsoft.com/office/drawing/2014/main" id="{842F1923-9625-4C9B-B29C-887CED96E80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1" name="Text Box 3">
          <a:extLst>
            <a:ext uri="{FF2B5EF4-FFF2-40B4-BE49-F238E27FC236}">
              <a16:creationId xmlns:a16="http://schemas.microsoft.com/office/drawing/2014/main" id="{CBDB528A-1974-4C67-ACAF-467E04FAF1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2" name="Text Box 3">
          <a:extLst>
            <a:ext uri="{FF2B5EF4-FFF2-40B4-BE49-F238E27FC236}">
              <a16:creationId xmlns:a16="http://schemas.microsoft.com/office/drawing/2014/main" id="{B8BE19AA-4995-4B97-AF7C-F2A5B9D538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3" name="Text Box 3">
          <a:extLst>
            <a:ext uri="{FF2B5EF4-FFF2-40B4-BE49-F238E27FC236}">
              <a16:creationId xmlns:a16="http://schemas.microsoft.com/office/drawing/2014/main" id="{8D2A4F9F-BF8D-4DC1-9C88-D9219332640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4" name="Text Box 3">
          <a:extLst>
            <a:ext uri="{FF2B5EF4-FFF2-40B4-BE49-F238E27FC236}">
              <a16:creationId xmlns:a16="http://schemas.microsoft.com/office/drawing/2014/main" id="{2679EE02-C00D-4C5F-BA44-270525522F6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5" name="Text Box 3">
          <a:extLst>
            <a:ext uri="{FF2B5EF4-FFF2-40B4-BE49-F238E27FC236}">
              <a16:creationId xmlns:a16="http://schemas.microsoft.com/office/drawing/2014/main" id="{CDFA8C7F-FBF6-4959-B7CC-873AF34429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6" name="Text Box 3">
          <a:extLst>
            <a:ext uri="{FF2B5EF4-FFF2-40B4-BE49-F238E27FC236}">
              <a16:creationId xmlns:a16="http://schemas.microsoft.com/office/drawing/2014/main" id="{04CF3B72-BFF8-43BB-9450-FF40CD083C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7" name="Text Box 3">
          <a:extLst>
            <a:ext uri="{FF2B5EF4-FFF2-40B4-BE49-F238E27FC236}">
              <a16:creationId xmlns:a16="http://schemas.microsoft.com/office/drawing/2014/main" id="{F668060D-4E73-4DBC-AA2C-437ACB37191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8" name="Text Box 3">
          <a:extLst>
            <a:ext uri="{FF2B5EF4-FFF2-40B4-BE49-F238E27FC236}">
              <a16:creationId xmlns:a16="http://schemas.microsoft.com/office/drawing/2014/main" id="{212C27D2-31DE-4DC1-A35F-717CCFE4CBA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9" name="Text Box 3">
          <a:extLst>
            <a:ext uri="{FF2B5EF4-FFF2-40B4-BE49-F238E27FC236}">
              <a16:creationId xmlns:a16="http://schemas.microsoft.com/office/drawing/2014/main" id="{74AD00F7-D4FE-40EE-B2AA-C9B293143A9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0" name="Text Box 3">
          <a:extLst>
            <a:ext uri="{FF2B5EF4-FFF2-40B4-BE49-F238E27FC236}">
              <a16:creationId xmlns:a16="http://schemas.microsoft.com/office/drawing/2014/main" id="{49CED3BC-0992-4C6A-8143-922AA4FC776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1" name="Text Box 3">
          <a:extLst>
            <a:ext uri="{FF2B5EF4-FFF2-40B4-BE49-F238E27FC236}">
              <a16:creationId xmlns:a16="http://schemas.microsoft.com/office/drawing/2014/main" id="{9F60213B-5C77-4969-B778-4A2F4A1E0E4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2" name="Text Box 3">
          <a:extLst>
            <a:ext uri="{FF2B5EF4-FFF2-40B4-BE49-F238E27FC236}">
              <a16:creationId xmlns:a16="http://schemas.microsoft.com/office/drawing/2014/main" id="{54CCCEE4-CB4B-4DCD-B656-4AAF0B08CE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3" name="Text Box 3">
          <a:extLst>
            <a:ext uri="{FF2B5EF4-FFF2-40B4-BE49-F238E27FC236}">
              <a16:creationId xmlns:a16="http://schemas.microsoft.com/office/drawing/2014/main" id="{0CC5531A-A339-4549-B068-05EE1A551D9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4" name="Text Box 3">
          <a:extLst>
            <a:ext uri="{FF2B5EF4-FFF2-40B4-BE49-F238E27FC236}">
              <a16:creationId xmlns:a16="http://schemas.microsoft.com/office/drawing/2014/main" id="{9C0C202F-D63D-4EFF-BE4F-E827D54D92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5" name="Text Box 3">
          <a:extLst>
            <a:ext uri="{FF2B5EF4-FFF2-40B4-BE49-F238E27FC236}">
              <a16:creationId xmlns:a16="http://schemas.microsoft.com/office/drawing/2014/main" id="{1B47BE03-AAAB-481F-8F65-3D3D26530B9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6" name="Text Box 3">
          <a:extLst>
            <a:ext uri="{FF2B5EF4-FFF2-40B4-BE49-F238E27FC236}">
              <a16:creationId xmlns:a16="http://schemas.microsoft.com/office/drawing/2014/main" id="{DCEEBB82-AE0E-417D-9389-176E0764B56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7" name="Text Box 3">
          <a:extLst>
            <a:ext uri="{FF2B5EF4-FFF2-40B4-BE49-F238E27FC236}">
              <a16:creationId xmlns:a16="http://schemas.microsoft.com/office/drawing/2014/main" id="{E9D5373F-4C0A-45C2-8F9F-5C93A0AD710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8" name="Text Box 3">
          <a:extLst>
            <a:ext uri="{FF2B5EF4-FFF2-40B4-BE49-F238E27FC236}">
              <a16:creationId xmlns:a16="http://schemas.microsoft.com/office/drawing/2014/main" id="{D0CCA8B4-BDE5-465A-82DA-56BCA94EA0F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9" name="Text Box 3">
          <a:extLst>
            <a:ext uri="{FF2B5EF4-FFF2-40B4-BE49-F238E27FC236}">
              <a16:creationId xmlns:a16="http://schemas.microsoft.com/office/drawing/2014/main" id="{552C43B3-0407-4B8E-B9B4-A234D6C1D97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0" name="Text Box 3">
          <a:extLst>
            <a:ext uri="{FF2B5EF4-FFF2-40B4-BE49-F238E27FC236}">
              <a16:creationId xmlns:a16="http://schemas.microsoft.com/office/drawing/2014/main" id="{37C04F95-4AE9-43CF-95B3-A34F23D2769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1" name="Text Box 3">
          <a:extLst>
            <a:ext uri="{FF2B5EF4-FFF2-40B4-BE49-F238E27FC236}">
              <a16:creationId xmlns:a16="http://schemas.microsoft.com/office/drawing/2014/main" id="{2A213A2B-71D6-4206-B56B-F62777ACF59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2" name="Text Box 3">
          <a:extLst>
            <a:ext uri="{FF2B5EF4-FFF2-40B4-BE49-F238E27FC236}">
              <a16:creationId xmlns:a16="http://schemas.microsoft.com/office/drawing/2014/main" id="{EA86560A-B635-445E-94DE-C83796D8113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3" name="Text Box 3">
          <a:extLst>
            <a:ext uri="{FF2B5EF4-FFF2-40B4-BE49-F238E27FC236}">
              <a16:creationId xmlns:a16="http://schemas.microsoft.com/office/drawing/2014/main" id="{D26E3B9C-1366-4929-8485-3FD5E150B1F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4" name="Text Box 3">
          <a:extLst>
            <a:ext uri="{FF2B5EF4-FFF2-40B4-BE49-F238E27FC236}">
              <a16:creationId xmlns:a16="http://schemas.microsoft.com/office/drawing/2014/main" id="{CA69B9E1-C7D4-4F6E-B902-BB0F436799E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5" name="Text Box 3">
          <a:extLst>
            <a:ext uri="{FF2B5EF4-FFF2-40B4-BE49-F238E27FC236}">
              <a16:creationId xmlns:a16="http://schemas.microsoft.com/office/drawing/2014/main" id="{2EB4A6E8-7877-4A5F-B3B9-DA6CEF405EF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6" name="Text Box 3">
          <a:extLst>
            <a:ext uri="{FF2B5EF4-FFF2-40B4-BE49-F238E27FC236}">
              <a16:creationId xmlns:a16="http://schemas.microsoft.com/office/drawing/2014/main" id="{D004EE6F-E06A-4DE2-96B7-08176D99DE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7" name="Text Box 3">
          <a:extLst>
            <a:ext uri="{FF2B5EF4-FFF2-40B4-BE49-F238E27FC236}">
              <a16:creationId xmlns:a16="http://schemas.microsoft.com/office/drawing/2014/main" id="{36A78FF7-68EA-41E3-A1E2-D6D601C4AE7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8" name="Text Box 3">
          <a:extLst>
            <a:ext uri="{FF2B5EF4-FFF2-40B4-BE49-F238E27FC236}">
              <a16:creationId xmlns:a16="http://schemas.microsoft.com/office/drawing/2014/main" id="{3BA8F799-B2F6-41A4-BD3B-42241FE5581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9" name="Text Box 3">
          <a:extLst>
            <a:ext uri="{FF2B5EF4-FFF2-40B4-BE49-F238E27FC236}">
              <a16:creationId xmlns:a16="http://schemas.microsoft.com/office/drawing/2014/main" id="{70BCD391-4DCC-45DB-9046-039B197FBB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0" name="Text Box 3">
          <a:extLst>
            <a:ext uri="{FF2B5EF4-FFF2-40B4-BE49-F238E27FC236}">
              <a16:creationId xmlns:a16="http://schemas.microsoft.com/office/drawing/2014/main" id="{3D2B4424-6610-4EED-85C4-3EB3ECCE5C9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1" name="Text Box 3">
          <a:extLst>
            <a:ext uri="{FF2B5EF4-FFF2-40B4-BE49-F238E27FC236}">
              <a16:creationId xmlns:a16="http://schemas.microsoft.com/office/drawing/2014/main" id="{A4D2D9AF-6BD4-4434-8C4F-842FFE0C3F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2" name="Text Box 3">
          <a:extLst>
            <a:ext uri="{FF2B5EF4-FFF2-40B4-BE49-F238E27FC236}">
              <a16:creationId xmlns:a16="http://schemas.microsoft.com/office/drawing/2014/main" id="{96D415D3-530E-49B0-8320-2DBBADC8F0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3" name="Text Box 3">
          <a:extLst>
            <a:ext uri="{FF2B5EF4-FFF2-40B4-BE49-F238E27FC236}">
              <a16:creationId xmlns:a16="http://schemas.microsoft.com/office/drawing/2014/main" id="{E01E381E-713A-45A3-9540-7A681B3EF0E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4" name="Text Box 3">
          <a:extLst>
            <a:ext uri="{FF2B5EF4-FFF2-40B4-BE49-F238E27FC236}">
              <a16:creationId xmlns:a16="http://schemas.microsoft.com/office/drawing/2014/main" id="{D076FA72-DFAB-48E9-AEBE-9615F317E1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5" name="Text Box 3">
          <a:extLst>
            <a:ext uri="{FF2B5EF4-FFF2-40B4-BE49-F238E27FC236}">
              <a16:creationId xmlns:a16="http://schemas.microsoft.com/office/drawing/2014/main" id="{DC79651B-7095-44A8-8B12-405CB703187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6" name="Text Box 3">
          <a:extLst>
            <a:ext uri="{FF2B5EF4-FFF2-40B4-BE49-F238E27FC236}">
              <a16:creationId xmlns:a16="http://schemas.microsoft.com/office/drawing/2014/main" id="{07D5C8AB-4A7D-4A6D-81BC-B2262E5642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7" name="Text Box 3">
          <a:extLst>
            <a:ext uri="{FF2B5EF4-FFF2-40B4-BE49-F238E27FC236}">
              <a16:creationId xmlns:a16="http://schemas.microsoft.com/office/drawing/2014/main" id="{C8B0839D-A5DD-4294-B43C-23EF77A1C57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8" name="Text Box 3">
          <a:extLst>
            <a:ext uri="{FF2B5EF4-FFF2-40B4-BE49-F238E27FC236}">
              <a16:creationId xmlns:a16="http://schemas.microsoft.com/office/drawing/2014/main" id="{F6BB0118-007D-4A87-8F48-C0ADFC58A6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9" name="Text Box 3">
          <a:extLst>
            <a:ext uri="{FF2B5EF4-FFF2-40B4-BE49-F238E27FC236}">
              <a16:creationId xmlns:a16="http://schemas.microsoft.com/office/drawing/2014/main" id="{50174FF7-933E-4407-AD46-035DD281146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0" name="Text Box 3">
          <a:extLst>
            <a:ext uri="{FF2B5EF4-FFF2-40B4-BE49-F238E27FC236}">
              <a16:creationId xmlns:a16="http://schemas.microsoft.com/office/drawing/2014/main" id="{6D8CD1AA-FED5-45E9-81F8-EF12EE66F7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1" name="Text Box 3">
          <a:extLst>
            <a:ext uri="{FF2B5EF4-FFF2-40B4-BE49-F238E27FC236}">
              <a16:creationId xmlns:a16="http://schemas.microsoft.com/office/drawing/2014/main" id="{9247D439-9B04-4B58-B89C-58AECD4736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2" name="Text Box 3">
          <a:extLst>
            <a:ext uri="{FF2B5EF4-FFF2-40B4-BE49-F238E27FC236}">
              <a16:creationId xmlns:a16="http://schemas.microsoft.com/office/drawing/2014/main" id="{77EAFA85-83F8-4438-86FE-9FB8E32682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3" name="Text Box 3">
          <a:extLst>
            <a:ext uri="{FF2B5EF4-FFF2-40B4-BE49-F238E27FC236}">
              <a16:creationId xmlns:a16="http://schemas.microsoft.com/office/drawing/2014/main" id="{67CDA3EE-0978-4F4C-A889-3CFBF4DFFB5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4" name="Text Box 3">
          <a:extLst>
            <a:ext uri="{FF2B5EF4-FFF2-40B4-BE49-F238E27FC236}">
              <a16:creationId xmlns:a16="http://schemas.microsoft.com/office/drawing/2014/main" id="{15D1656B-576A-4F41-B2AC-C4EC34CCA48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5" name="Text Box 3">
          <a:extLst>
            <a:ext uri="{FF2B5EF4-FFF2-40B4-BE49-F238E27FC236}">
              <a16:creationId xmlns:a16="http://schemas.microsoft.com/office/drawing/2014/main" id="{3733D382-2B5D-452C-AC20-E8659BF64BA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6" name="Text Box 3">
          <a:extLst>
            <a:ext uri="{FF2B5EF4-FFF2-40B4-BE49-F238E27FC236}">
              <a16:creationId xmlns:a16="http://schemas.microsoft.com/office/drawing/2014/main" id="{42298180-647F-48F6-8FBF-ED5D2EF673E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7" name="Text Box 3">
          <a:extLst>
            <a:ext uri="{FF2B5EF4-FFF2-40B4-BE49-F238E27FC236}">
              <a16:creationId xmlns:a16="http://schemas.microsoft.com/office/drawing/2014/main" id="{922BED7E-BC7D-4159-BBD6-B7DA9D5DF73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8" name="Text Box 3">
          <a:extLst>
            <a:ext uri="{FF2B5EF4-FFF2-40B4-BE49-F238E27FC236}">
              <a16:creationId xmlns:a16="http://schemas.microsoft.com/office/drawing/2014/main" id="{F06FA937-9747-46CF-BBAE-6E59A7F908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9" name="Text Box 3">
          <a:extLst>
            <a:ext uri="{FF2B5EF4-FFF2-40B4-BE49-F238E27FC236}">
              <a16:creationId xmlns:a16="http://schemas.microsoft.com/office/drawing/2014/main" id="{E5259D84-758B-45EB-8625-C5EF8A46167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0" name="Text Box 3">
          <a:extLst>
            <a:ext uri="{FF2B5EF4-FFF2-40B4-BE49-F238E27FC236}">
              <a16:creationId xmlns:a16="http://schemas.microsoft.com/office/drawing/2014/main" id="{BF68474C-5DAD-4ACE-A8A2-5BA0DB83280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1" name="Text Box 3">
          <a:extLst>
            <a:ext uri="{FF2B5EF4-FFF2-40B4-BE49-F238E27FC236}">
              <a16:creationId xmlns:a16="http://schemas.microsoft.com/office/drawing/2014/main" id="{27821CCE-84DC-49BA-B0F0-199663DB00B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2" name="Text Box 3">
          <a:extLst>
            <a:ext uri="{FF2B5EF4-FFF2-40B4-BE49-F238E27FC236}">
              <a16:creationId xmlns:a16="http://schemas.microsoft.com/office/drawing/2014/main" id="{F8A71F3D-C64A-4AA9-A6F2-3E83643AB8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3" name="Text Box 3">
          <a:extLst>
            <a:ext uri="{FF2B5EF4-FFF2-40B4-BE49-F238E27FC236}">
              <a16:creationId xmlns:a16="http://schemas.microsoft.com/office/drawing/2014/main" id="{304A4888-DB0B-4383-A09B-9FD06A5D5A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4" name="Text Box 3">
          <a:extLst>
            <a:ext uri="{FF2B5EF4-FFF2-40B4-BE49-F238E27FC236}">
              <a16:creationId xmlns:a16="http://schemas.microsoft.com/office/drawing/2014/main" id="{503DF97E-E67D-4D64-9F43-65AF4B04BB6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5" name="Text Box 3">
          <a:extLst>
            <a:ext uri="{FF2B5EF4-FFF2-40B4-BE49-F238E27FC236}">
              <a16:creationId xmlns:a16="http://schemas.microsoft.com/office/drawing/2014/main" id="{BAF3843C-3A1C-4CCB-9921-3C3F7E9F762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6" name="Text Box 3">
          <a:extLst>
            <a:ext uri="{FF2B5EF4-FFF2-40B4-BE49-F238E27FC236}">
              <a16:creationId xmlns:a16="http://schemas.microsoft.com/office/drawing/2014/main" id="{B0DF4DD6-86C1-419D-A7B5-DCEFE7C387E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7" name="Text Box 3">
          <a:extLst>
            <a:ext uri="{FF2B5EF4-FFF2-40B4-BE49-F238E27FC236}">
              <a16:creationId xmlns:a16="http://schemas.microsoft.com/office/drawing/2014/main" id="{B6462650-76EE-44F3-8B67-BF5ED3C0E65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8" name="Text Box 3">
          <a:extLst>
            <a:ext uri="{FF2B5EF4-FFF2-40B4-BE49-F238E27FC236}">
              <a16:creationId xmlns:a16="http://schemas.microsoft.com/office/drawing/2014/main" id="{7C396BEA-9A18-44CA-9597-8BB0DD80FF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9" name="Text Box 3">
          <a:extLst>
            <a:ext uri="{FF2B5EF4-FFF2-40B4-BE49-F238E27FC236}">
              <a16:creationId xmlns:a16="http://schemas.microsoft.com/office/drawing/2014/main" id="{87BBBEBF-CCBE-4E28-879A-F91861FF21B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0" name="Text Box 3">
          <a:extLst>
            <a:ext uri="{FF2B5EF4-FFF2-40B4-BE49-F238E27FC236}">
              <a16:creationId xmlns:a16="http://schemas.microsoft.com/office/drawing/2014/main" id="{9AB2683B-EA51-477A-AF2C-B56F6ADC90C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1" name="Text Box 3">
          <a:extLst>
            <a:ext uri="{FF2B5EF4-FFF2-40B4-BE49-F238E27FC236}">
              <a16:creationId xmlns:a16="http://schemas.microsoft.com/office/drawing/2014/main" id="{FCA74EF5-B7A8-4CF0-97E9-3D59884D884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2" name="Text Box 3">
          <a:extLst>
            <a:ext uri="{FF2B5EF4-FFF2-40B4-BE49-F238E27FC236}">
              <a16:creationId xmlns:a16="http://schemas.microsoft.com/office/drawing/2014/main" id="{D62BF046-FAD8-43F4-ABF4-99A3551C30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3" name="Text Box 3">
          <a:extLst>
            <a:ext uri="{FF2B5EF4-FFF2-40B4-BE49-F238E27FC236}">
              <a16:creationId xmlns:a16="http://schemas.microsoft.com/office/drawing/2014/main" id="{8A780B89-D173-4E89-9D11-45B150A224E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4" name="Text Box 3">
          <a:extLst>
            <a:ext uri="{FF2B5EF4-FFF2-40B4-BE49-F238E27FC236}">
              <a16:creationId xmlns:a16="http://schemas.microsoft.com/office/drawing/2014/main" id="{53D828DD-4746-4860-B159-48031E900FC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5" name="Text Box 3">
          <a:extLst>
            <a:ext uri="{FF2B5EF4-FFF2-40B4-BE49-F238E27FC236}">
              <a16:creationId xmlns:a16="http://schemas.microsoft.com/office/drawing/2014/main" id="{DBA00DE1-5614-4776-9643-5F2BD528983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6" name="Text Box 3">
          <a:extLst>
            <a:ext uri="{FF2B5EF4-FFF2-40B4-BE49-F238E27FC236}">
              <a16:creationId xmlns:a16="http://schemas.microsoft.com/office/drawing/2014/main" id="{750A3C5C-309E-42C7-AC0E-99864B42D4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7" name="Text Box 3">
          <a:extLst>
            <a:ext uri="{FF2B5EF4-FFF2-40B4-BE49-F238E27FC236}">
              <a16:creationId xmlns:a16="http://schemas.microsoft.com/office/drawing/2014/main" id="{251E2EA3-71CB-4489-BF36-008D5BD506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8" name="Text Box 3">
          <a:extLst>
            <a:ext uri="{FF2B5EF4-FFF2-40B4-BE49-F238E27FC236}">
              <a16:creationId xmlns:a16="http://schemas.microsoft.com/office/drawing/2014/main" id="{EF1B58B8-4C01-4B91-9579-02A14B62DE1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9" name="Text Box 3">
          <a:extLst>
            <a:ext uri="{FF2B5EF4-FFF2-40B4-BE49-F238E27FC236}">
              <a16:creationId xmlns:a16="http://schemas.microsoft.com/office/drawing/2014/main" id="{0C31DE92-99A9-4CE4-BFAF-5706808B046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0" name="Text Box 3">
          <a:extLst>
            <a:ext uri="{FF2B5EF4-FFF2-40B4-BE49-F238E27FC236}">
              <a16:creationId xmlns:a16="http://schemas.microsoft.com/office/drawing/2014/main" id="{03122062-C85A-4F65-A9A4-828BC3406C6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1" name="Text Box 3">
          <a:extLst>
            <a:ext uri="{FF2B5EF4-FFF2-40B4-BE49-F238E27FC236}">
              <a16:creationId xmlns:a16="http://schemas.microsoft.com/office/drawing/2014/main" id="{E19E24CB-8228-4A6A-95FB-3FF07112773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2" name="Text Box 3">
          <a:extLst>
            <a:ext uri="{FF2B5EF4-FFF2-40B4-BE49-F238E27FC236}">
              <a16:creationId xmlns:a16="http://schemas.microsoft.com/office/drawing/2014/main" id="{F54AD7DE-D3E3-4480-8157-ECC474A1A4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3" name="Text Box 3">
          <a:extLst>
            <a:ext uri="{FF2B5EF4-FFF2-40B4-BE49-F238E27FC236}">
              <a16:creationId xmlns:a16="http://schemas.microsoft.com/office/drawing/2014/main" id="{70EAC62C-82D7-42BA-BD14-0DBE7FCEA2A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4" name="Text Box 3">
          <a:extLst>
            <a:ext uri="{FF2B5EF4-FFF2-40B4-BE49-F238E27FC236}">
              <a16:creationId xmlns:a16="http://schemas.microsoft.com/office/drawing/2014/main" id="{65EF530B-3823-4BA4-ABF7-B9123DA3CF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5" name="Text Box 3">
          <a:extLst>
            <a:ext uri="{FF2B5EF4-FFF2-40B4-BE49-F238E27FC236}">
              <a16:creationId xmlns:a16="http://schemas.microsoft.com/office/drawing/2014/main" id="{C6DD8D85-25C5-4713-8808-7069DCC582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6" name="Text Box 3">
          <a:extLst>
            <a:ext uri="{FF2B5EF4-FFF2-40B4-BE49-F238E27FC236}">
              <a16:creationId xmlns:a16="http://schemas.microsoft.com/office/drawing/2014/main" id="{68855048-475C-46D0-AAB1-CD5683511C4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7" name="Text Box 3">
          <a:extLst>
            <a:ext uri="{FF2B5EF4-FFF2-40B4-BE49-F238E27FC236}">
              <a16:creationId xmlns:a16="http://schemas.microsoft.com/office/drawing/2014/main" id="{86337789-D8F5-4B3B-ACBB-C48FF2F75DB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8" name="Text Box 3">
          <a:extLst>
            <a:ext uri="{FF2B5EF4-FFF2-40B4-BE49-F238E27FC236}">
              <a16:creationId xmlns:a16="http://schemas.microsoft.com/office/drawing/2014/main" id="{B008B15C-2515-423F-BA52-E958CEE3FE6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9" name="Text Box 3">
          <a:extLst>
            <a:ext uri="{FF2B5EF4-FFF2-40B4-BE49-F238E27FC236}">
              <a16:creationId xmlns:a16="http://schemas.microsoft.com/office/drawing/2014/main" id="{25103E79-9A88-46AA-B619-39C9DB62EA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0" name="Text Box 3">
          <a:extLst>
            <a:ext uri="{FF2B5EF4-FFF2-40B4-BE49-F238E27FC236}">
              <a16:creationId xmlns:a16="http://schemas.microsoft.com/office/drawing/2014/main" id="{186AEC6E-94AA-4263-ACE5-F0B2B19FA79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1" name="Text Box 3">
          <a:extLst>
            <a:ext uri="{FF2B5EF4-FFF2-40B4-BE49-F238E27FC236}">
              <a16:creationId xmlns:a16="http://schemas.microsoft.com/office/drawing/2014/main" id="{F96E477B-4797-4385-A8F1-FD17FD18178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2" name="Text Box 3">
          <a:extLst>
            <a:ext uri="{FF2B5EF4-FFF2-40B4-BE49-F238E27FC236}">
              <a16:creationId xmlns:a16="http://schemas.microsoft.com/office/drawing/2014/main" id="{97C4C37D-D03F-446A-8F07-77CF00D0B2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3" name="Text Box 3">
          <a:extLst>
            <a:ext uri="{FF2B5EF4-FFF2-40B4-BE49-F238E27FC236}">
              <a16:creationId xmlns:a16="http://schemas.microsoft.com/office/drawing/2014/main" id="{264257DE-46FB-4B54-A980-3E7775C138A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4" name="Text Box 3">
          <a:extLst>
            <a:ext uri="{FF2B5EF4-FFF2-40B4-BE49-F238E27FC236}">
              <a16:creationId xmlns:a16="http://schemas.microsoft.com/office/drawing/2014/main" id="{1A38578C-C0BD-4674-A2DE-D4B6586DCFC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5" name="Text Box 3">
          <a:extLst>
            <a:ext uri="{FF2B5EF4-FFF2-40B4-BE49-F238E27FC236}">
              <a16:creationId xmlns:a16="http://schemas.microsoft.com/office/drawing/2014/main" id="{5B803B96-0324-490A-8702-8CE6ACE0E4A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6" name="Text Box 3">
          <a:extLst>
            <a:ext uri="{FF2B5EF4-FFF2-40B4-BE49-F238E27FC236}">
              <a16:creationId xmlns:a16="http://schemas.microsoft.com/office/drawing/2014/main" id="{1E665F31-9D79-4575-9DD7-7435696B1A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7" name="Text Box 3">
          <a:extLst>
            <a:ext uri="{FF2B5EF4-FFF2-40B4-BE49-F238E27FC236}">
              <a16:creationId xmlns:a16="http://schemas.microsoft.com/office/drawing/2014/main" id="{F09E54CC-4D8E-415D-9347-A0F724C9608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8" name="Text Box 3">
          <a:extLst>
            <a:ext uri="{FF2B5EF4-FFF2-40B4-BE49-F238E27FC236}">
              <a16:creationId xmlns:a16="http://schemas.microsoft.com/office/drawing/2014/main" id="{C8A90859-99FA-4004-90C9-CA303E72EB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9" name="Text Box 3">
          <a:extLst>
            <a:ext uri="{FF2B5EF4-FFF2-40B4-BE49-F238E27FC236}">
              <a16:creationId xmlns:a16="http://schemas.microsoft.com/office/drawing/2014/main" id="{ACD91476-FC64-4E65-8C40-1802A8A6373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0" name="Text Box 3">
          <a:extLst>
            <a:ext uri="{FF2B5EF4-FFF2-40B4-BE49-F238E27FC236}">
              <a16:creationId xmlns:a16="http://schemas.microsoft.com/office/drawing/2014/main" id="{8EFB5C9E-BD84-45B3-9A80-B9915BDD5B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1" name="Text Box 3">
          <a:extLst>
            <a:ext uri="{FF2B5EF4-FFF2-40B4-BE49-F238E27FC236}">
              <a16:creationId xmlns:a16="http://schemas.microsoft.com/office/drawing/2014/main" id="{05E71391-A4AC-4BEA-A5AC-CC8CB00C255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2" name="Text Box 3">
          <a:extLst>
            <a:ext uri="{FF2B5EF4-FFF2-40B4-BE49-F238E27FC236}">
              <a16:creationId xmlns:a16="http://schemas.microsoft.com/office/drawing/2014/main" id="{543795B1-D00C-4BE3-B8EB-A571522D577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3" name="Text Box 3">
          <a:extLst>
            <a:ext uri="{FF2B5EF4-FFF2-40B4-BE49-F238E27FC236}">
              <a16:creationId xmlns:a16="http://schemas.microsoft.com/office/drawing/2014/main" id="{8196DAF4-CB81-49D0-BAC2-0DBC1BC5BFD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4" name="Text Box 3">
          <a:extLst>
            <a:ext uri="{FF2B5EF4-FFF2-40B4-BE49-F238E27FC236}">
              <a16:creationId xmlns:a16="http://schemas.microsoft.com/office/drawing/2014/main" id="{043140CA-99A2-4B2C-9613-ECE4EE8A57B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5" name="Text Box 3">
          <a:extLst>
            <a:ext uri="{FF2B5EF4-FFF2-40B4-BE49-F238E27FC236}">
              <a16:creationId xmlns:a16="http://schemas.microsoft.com/office/drawing/2014/main" id="{A421FE30-68BF-4EE9-A522-44EDE6F5048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6" name="Text Box 3">
          <a:extLst>
            <a:ext uri="{FF2B5EF4-FFF2-40B4-BE49-F238E27FC236}">
              <a16:creationId xmlns:a16="http://schemas.microsoft.com/office/drawing/2014/main" id="{3E29EA08-A179-4466-8E38-C3B2E13B1B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7" name="Text Box 3">
          <a:extLst>
            <a:ext uri="{FF2B5EF4-FFF2-40B4-BE49-F238E27FC236}">
              <a16:creationId xmlns:a16="http://schemas.microsoft.com/office/drawing/2014/main" id="{B6165D7C-287E-443E-B3F1-9C533569430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8" name="Text Box 3">
          <a:extLst>
            <a:ext uri="{FF2B5EF4-FFF2-40B4-BE49-F238E27FC236}">
              <a16:creationId xmlns:a16="http://schemas.microsoft.com/office/drawing/2014/main" id="{4912125E-1E65-4475-BC46-DA1C25BD5D1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9" name="Text Box 3">
          <a:extLst>
            <a:ext uri="{FF2B5EF4-FFF2-40B4-BE49-F238E27FC236}">
              <a16:creationId xmlns:a16="http://schemas.microsoft.com/office/drawing/2014/main" id="{09EA28A2-AF1C-4D5F-B359-0176460557F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0" name="Text Box 3">
          <a:extLst>
            <a:ext uri="{FF2B5EF4-FFF2-40B4-BE49-F238E27FC236}">
              <a16:creationId xmlns:a16="http://schemas.microsoft.com/office/drawing/2014/main" id="{9656EA5D-C2EB-4039-B00E-57A5B7E70BA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1" name="Text Box 3">
          <a:extLst>
            <a:ext uri="{FF2B5EF4-FFF2-40B4-BE49-F238E27FC236}">
              <a16:creationId xmlns:a16="http://schemas.microsoft.com/office/drawing/2014/main" id="{EBB58D7B-8010-4BB9-83B4-CAAB7DE4875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2" name="Text Box 3">
          <a:extLst>
            <a:ext uri="{FF2B5EF4-FFF2-40B4-BE49-F238E27FC236}">
              <a16:creationId xmlns:a16="http://schemas.microsoft.com/office/drawing/2014/main" id="{46122E5A-42B7-4DF5-9336-F983F036755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3" name="Text Box 3">
          <a:extLst>
            <a:ext uri="{FF2B5EF4-FFF2-40B4-BE49-F238E27FC236}">
              <a16:creationId xmlns:a16="http://schemas.microsoft.com/office/drawing/2014/main" id="{F58001FA-F7E0-4FFD-BC85-D391415CFF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4" name="Text Box 3">
          <a:extLst>
            <a:ext uri="{FF2B5EF4-FFF2-40B4-BE49-F238E27FC236}">
              <a16:creationId xmlns:a16="http://schemas.microsoft.com/office/drawing/2014/main" id="{6486389E-1801-413F-97B6-3A05E66CC8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5" name="Text Box 3">
          <a:extLst>
            <a:ext uri="{FF2B5EF4-FFF2-40B4-BE49-F238E27FC236}">
              <a16:creationId xmlns:a16="http://schemas.microsoft.com/office/drawing/2014/main" id="{9D66EA41-97AB-4C73-A569-05F86F6E56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6" name="Text Box 3">
          <a:extLst>
            <a:ext uri="{FF2B5EF4-FFF2-40B4-BE49-F238E27FC236}">
              <a16:creationId xmlns:a16="http://schemas.microsoft.com/office/drawing/2014/main" id="{B80AA46B-F75A-46D4-9979-87C6DC58CD7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7" name="Text Box 3">
          <a:extLst>
            <a:ext uri="{FF2B5EF4-FFF2-40B4-BE49-F238E27FC236}">
              <a16:creationId xmlns:a16="http://schemas.microsoft.com/office/drawing/2014/main" id="{7B71D321-69D9-43EC-B074-85B9180DE5A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08" name="Text Box 3">
          <a:extLst>
            <a:ext uri="{FF2B5EF4-FFF2-40B4-BE49-F238E27FC236}">
              <a16:creationId xmlns:a16="http://schemas.microsoft.com/office/drawing/2014/main" id="{D56FF3AA-F292-4744-91EC-6E5A936B468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09" name="Text Box 3">
          <a:extLst>
            <a:ext uri="{FF2B5EF4-FFF2-40B4-BE49-F238E27FC236}">
              <a16:creationId xmlns:a16="http://schemas.microsoft.com/office/drawing/2014/main" id="{828335DD-5EE1-4C9C-AD63-58C376C2649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0" name="Text Box 3">
          <a:extLst>
            <a:ext uri="{FF2B5EF4-FFF2-40B4-BE49-F238E27FC236}">
              <a16:creationId xmlns:a16="http://schemas.microsoft.com/office/drawing/2014/main" id="{510469D7-D872-40F7-9648-F0BD207224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1" name="Text Box 3">
          <a:extLst>
            <a:ext uri="{FF2B5EF4-FFF2-40B4-BE49-F238E27FC236}">
              <a16:creationId xmlns:a16="http://schemas.microsoft.com/office/drawing/2014/main" id="{DDB350B6-29C5-4ACC-9551-F03900742F5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2" name="Text Box 3">
          <a:extLst>
            <a:ext uri="{FF2B5EF4-FFF2-40B4-BE49-F238E27FC236}">
              <a16:creationId xmlns:a16="http://schemas.microsoft.com/office/drawing/2014/main" id="{C727EAE9-14C1-4D87-92E9-693E3EF239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3" name="Text Box 3">
          <a:extLst>
            <a:ext uri="{FF2B5EF4-FFF2-40B4-BE49-F238E27FC236}">
              <a16:creationId xmlns:a16="http://schemas.microsoft.com/office/drawing/2014/main" id="{DE8505C6-D97D-4ED7-94CC-178286F290D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4" name="Text Box 3">
          <a:extLst>
            <a:ext uri="{FF2B5EF4-FFF2-40B4-BE49-F238E27FC236}">
              <a16:creationId xmlns:a16="http://schemas.microsoft.com/office/drawing/2014/main" id="{B61E2776-C8AC-4EB5-BB30-D830C40C55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5" name="Text Box 3">
          <a:extLst>
            <a:ext uri="{FF2B5EF4-FFF2-40B4-BE49-F238E27FC236}">
              <a16:creationId xmlns:a16="http://schemas.microsoft.com/office/drawing/2014/main" id="{57EBF77F-03EE-45DB-BF3C-D6351DE6D2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6" name="Text Box 3">
          <a:extLst>
            <a:ext uri="{FF2B5EF4-FFF2-40B4-BE49-F238E27FC236}">
              <a16:creationId xmlns:a16="http://schemas.microsoft.com/office/drawing/2014/main" id="{99223B08-446C-4E88-B380-A8F1046B9A4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7" name="Text Box 3">
          <a:extLst>
            <a:ext uri="{FF2B5EF4-FFF2-40B4-BE49-F238E27FC236}">
              <a16:creationId xmlns:a16="http://schemas.microsoft.com/office/drawing/2014/main" id="{24F58A45-6B22-41F9-B207-1BE1223F232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8" name="Text Box 3">
          <a:extLst>
            <a:ext uri="{FF2B5EF4-FFF2-40B4-BE49-F238E27FC236}">
              <a16:creationId xmlns:a16="http://schemas.microsoft.com/office/drawing/2014/main" id="{DDD36DDB-28F6-41E4-8440-A5F5A77361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9" name="Text Box 3">
          <a:extLst>
            <a:ext uri="{FF2B5EF4-FFF2-40B4-BE49-F238E27FC236}">
              <a16:creationId xmlns:a16="http://schemas.microsoft.com/office/drawing/2014/main" id="{D19E451C-1411-4521-B948-98506B6331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0" name="Text Box 3">
          <a:extLst>
            <a:ext uri="{FF2B5EF4-FFF2-40B4-BE49-F238E27FC236}">
              <a16:creationId xmlns:a16="http://schemas.microsoft.com/office/drawing/2014/main" id="{39D03E95-EDE1-4DFF-AEDE-1206615A88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1" name="Text Box 3">
          <a:extLst>
            <a:ext uri="{FF2B5EF4-FFF2-40B4-BE49-F238E27FC236}">
              <a16:creationId xmlns:a16="http://schemas.microsoft.com/office/drawing/2014/main" id="{992501E3-ACCD-49CB-B0B3-C4F3DE9135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2" name="Text Box 3">
          <a:extLst>
            <a:ext uri="{FF2B5EF4-FFF2-40B4-BE49-F238E27FC236}">
              <a16:creationId xmlns:a16="http://schemas.microsoft.com/office/drawing/2014/main" id="{60DD63BE-323D-428B-A56F-57E6EB6DF2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3" name="Text Box 3">
          <a:extLst>
            <a:ext uri="{FF2B5EF4-FFF2-40B4-BE49-F238E27FC236}">
              <a16:creationId xmlns:a16="http://schemas.microsoft.com/office/drawing/2014/main" id="{37A0AA74-7E5D-4E36-8F63-45C398F401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4" name="Text Box 3">
          <a:extLst>
            <a:ext uri="{FF2B5EF4-FFF2-40B4-BE49-F238E27FC236}">
              <a16:creationId xmlns:a16="http://schemas.microsoft.com/office/drawing/2014/main" id="{7EA1CFC0-B3AB-4FA8-9EBB-1A7F4213EC4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5" name="Text Box 3">
          <a:extLst>
            <a:ext uri="{FF2B5EF4-FFF2-40B4-BE49-F238E27FC236}">
              <a16:creationId xmlns:a16="http://schemas.microsoft.com/office/drawing/2014/main" id="{B3178674-DA69-41B9-B90B-1D138A27BF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6" name="Text Box 3">
          <a:extLst>
            <a:ext uri="{FF2B5EF4-FFF2-40B4-BE49-F238E27FC236}">
              <a16:creationId xmlns:a16="http://schemas.microsoft.com/office/drawing/2014/main" id="{F253F0FD-2165-4058-814F-0CCFA9577A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7" name="Text Box 3">
          <a:extLst>
            <a:ext uri="{FF2B5EF4-FFF2-40B4-BE49-F238E27FC236}">
              <a16:creationId xmlns:a16="http://schemas.microsoft.com/office/drawing/2014/main" id="{989D40DC-D04A-4F79-98BA-79E93300980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8" name="Text Box 3">
          <a:extLst>
            <a:ext uri="{FF2B5EF4-FFF2-40B4-BE49-F238E27FC236}">
              <a16:creationId xmlns:a16="http://schemas.microsoft.com/office/drawing/2014/main" id="{E75B60E4-7BC3-454E-9883-4F599ADC48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9" name="Text Box 3">
          <a:extLst>
            <a:ext uri="{FF2B5EF4-FFF2-40B4-BE49-F238E27FC236}">
              <a16:creationId xmlns:a16="http://schemas.microsoft.com/office/drawing/2014/main" id="{945DB457-0C6A-40A1-A715-2C671CDEDE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0" name="Text Box 3">
          <a:extLst>
            <a:ext uri="{FF2B5EF4-FFF2-40B4-BE49-F238E27FC236}">
              <a16:creationId xmlns:a16="http://schemas.microsoft.com/office/drawing/2014/main" id="{6E2587E7-4E47-4FCE-8D37-E084B1744E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1" name="Text Box 3">
          <a:extLst>
            <a:ext uri="{FF2B5EF4-FFF2-40B4-BE49-F238E27FC236}">
              <a16:creationId xmlns:a16="http://schemas.microsoft.com/office/drawing/2014/main" id="{04C1B5A7-0338-490C-85E1-87E2DFCBAB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2" name="Text Box 3">
          <a:extLst>
            <a:ext uri="{FF2B5EF4-FFF2-40B4-BE49-F238E27FC236}">
              <a16:creationId xmlns:a16="http://schemas.microsoft.com/office/drawing/2014/main" id="{CE530F49-71B1-4501-952B-5800264AC55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3" name="Text Box 3">
          <a:extLst>
            <a:ext uri="{FF2B5EF4-FFF2-40B4-BE49-F238E27FC236}">
              <a16:creationId xmlns:a16="http://schemas.microsoft.com/office/drawing/2014/main" id="{297B5BA4-B1D2-4B22-A7CF-91846207FDC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4" name="Text Box 3">
          <a:extLst>
            <a:ext uri="{FF2B5EF4-FFF2-40B4-BE49-F238E27FC236}">
              <a16:creationId xmlns:a16="http://schemas.microsoft.com/office/drawing/2014/main" id="{DA887D95-0B77-49DE-A93F-5B7223CC9C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5" name="Text Box 3">
          <a:extLst>
            <a:ext uri="{FF2B5EF4-FFF2-40B4-BE49-F238E27FC236}">
              <a16:creationId xmlns:a16="http://schemas.microsoft.com/office/drawing/2014/main" id="{469F4758-0ADA-4EC6-8140-FC73CBD130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6" name="Text Box 3">
          <a:extLst>
            <a:ext uri="{FF2B5EF4-FFF2-40B4-BE49-F238E27FC236}">
              <a16:creationId xmlns:a16="http://schemas.microsoft.com/office/drawing/2014/main" id="{B3394513-6EFC-4D05-A9FD-7FA9FAB9A0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7" name="Text Box 3">
          <a:extLst>
            <a:ext uri="{FF2B5EF4-FFF2-40B4-BE49-F238E27FC236}">
              <a16:creationId xmlns:a16="http://schemas.microsoft.com/office/drawing/2014/main" id="{68F21433-4569-455C-9FAF-B6A3DD6AD4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8" name="Text Box 3">
          <a:extLst>
            <a:ext uri="{FF2B5EF4-FFF2-40B4-BE49-F238E27FC236}">
              <a16:creationId xmlns:a16="http://schemas.microsoft.com/office/drawing/2014/main" id="{B285A50A-BAF5-4A3D-9F76-8C51C958F5A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9" name="Text Box 3">
          <a:extLst>
            <a:ext uri="{FF2B5EF4-FFF2-40B4-BE49-F238E27FC236}">
              <a16:creationId xmlns:a16="http://schemas.microsoft.com/office/drawing/2014/main" id="{E7E86E6D-2D44-4C0C-B3DE-858A6C015D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0" name="Text Box 3">
          <a:extLst>
            <a:ext uri="{FF2B5EF4-FFF2-40B4-BE49-F238E27FC236}">
              <a16:creationId xmlns:a16="http://schemas.microsoft.com/office/drawing/2014/main" id="{ECF71A53-9226-463E-B295-1A8368C1F3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1" name="Text Box 3">
          <a:extLst>
            <a:ext uri="{FF2B5EF4-FFF2-40B4-BE49-F238E27FC236}">
              <a16:creationId xmlns:a16="http://schemas.microsoft.com/office/drawing/2014/main" id="{E79E962A-FFCA-4217-83A3-4BE0CA6BB87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2" name="Text Box 3">
          <a:extLst>
            <a:ext uri="{FF2B5EF4-FFF2-40B4-BE49-F238E27FC236}">
              <a16:creationId xmlns:a16="http://schemas.microsoft.com/office/drawing/2014/main" id="{010DF5B5-6262-4920-A54F-6080A41704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3" name="Text Box 3">
          <a:extLst>
            <a:ext uri="{FF2B5EF4-FFF2-40B4-BE49-F238E27FC236}">
              <a16:creationId xmlns:a16="http://schemas.microsoft.com/office/drawing/2014/main" id="{44060172-D775-453B-BACF-F12A2AE9BD8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4" name="Text Box 3">
          <a:extLst>
            <a:ext uri="{FF2B5EF4-FFF2-40B4-BE49-F238E27FC236}">
              <a16:creationId xmlns:a16="http://schemas.microsoft.com/office/drawing/2014/main" id="{EFE982AF-168C-43DD-AA85-49F2775477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5" name="Text Box 3">
          <a:extLst>
            <a:ext uri="{FF2B5EF4-FFF2-40B4-BE49-F238E27FC236}">
              <a16:creationId xmlns:a16="http://schemas.microsoft.com/office/drawing/2014/main" id="{1905EEE1-96DD-4C06-9501-A80A890FB3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6" name="Text Box 3">
          <a:extLst>
            <a:ext uri="{FF2B5EF4-FFF2-40B4-BE49-F238E27FC236}">
              <a16:creationId xmlns:a16="http://schemas.microsoft.com/office/drawing/2014/main" id="{1CBF1FB8-B28E-4655-9ECA-E9D9A407DD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7" name="Text Box 3">
          <a:extLst>
            <a:ext uri="{FF2B5EF4-FFF2-40B4-BE49-F238E27FC236}">
              <a16:creationId xmlns:a16="http://schemas.microsoft.com/office/drawing/2014/main" id="{8E44C10B-6E07-4204-9BFB-BE7AE8DD3D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8" name="Text Box 3">
          <a:extLst>
            <a:ext uri="{FF2B5EF4-FFF2-40B4-BE49-F238E27FC236}">
              <a16:creationId xmlns:a16="http://schemas.microsoft.com/office/drawing/2014/main" id="{51296B53-12D9-4A62-8D95-8CBB34CC33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9" name="Text Box 3">
          <a:extLst>
            <a:ext uri="{FF2B5EF4-FFF2-40B4-BE49-F238E27FC236}">
              <a16:creationId xmlns:a16="http://schemas.microsoft.com/office/drawing/2014/main" id="{4B86B204-19D3-4CCD-AFAB-C5563F2EBD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0" name="Text Box 3">
          <a:extLst>
            <a:ext uri="{FF2B5EF4-FFF2-40B4-BE49-F238E27FC236}">
              <a16:creationId xmlns:a16="http://schemas.microsoft.com/office/drawing/2014/main" id="{FC7329A4-5949-4AB8-92DD-DC1B65A029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1" name="Text Box 3">
          <a:extLst>
            <a:ext uri="{FF2B5EF4-FFF2-40B4-BE49-F238E27FC236}">
              <a16:creationId xmlns:a16="http://schemas.microsoft.com/office/drawing/2014/main" id="{ABEAE8B1-489C-4720-BFBC-92600DFE35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2" name="Text Box 3">
          <a:extLst>
            <a:ext uri="{FF2B5EF4-FFF2-40B4-BE49-F238E27FC236}">
              <a16:creationId xmlns:a16="http://schemas.microsoft.com/office/drawing/2014/main" id="{4CBF65FC-65D6-4844-B0EB-A48C09ADF80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3" name="Text Box 3">
          <a:extLst>
            <a:ext uri="{FF2B5EF4-FFF2-40B4-BE49-F238E27FC236}">
              <a16:creationId xmlns:a16="http://schemas.microsoft.com/office/drawing/2014/main" id="{E8551F00-6047-4EAD-B4E4-891E5390E41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4" name="Text Box 3">
          <a:extLst>
            <a:ext uri="{FF2B5EF4-FFF2-40B4-BE49-F238E27FC236}">
              <a16:creationId xmlns:a16="http://schemas.microsoft.com/office/drawing/2014/main" id="{397609C9-B07C-4389-B1EF-06FC498F09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5" name="Text Box 3">
          <a:extLst>
            <a:ext uri="{FF2B5EF4-FFF2-40B4-BE49-F238E27FC236}">
              <a16:creationId xmlns:a16="http://schemas.microsoft.com/office/drawing/2014/main" id="{67C6B553-C3F2-4069-BC51-984892DE299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6" name="Text Box 3">
          <a:extLst>
            <a:ext uri="{FF2B5EF4-FFF2-40B4-BE49-F238E27FC236}">
              <a16:creationId xmlns:a16="http://schemas.microsoft.com/office/drawing/2014/main" id="{2AAC23D4-5077-41EC-BDCC-E806DFD86F0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7" name="Text Box 3">
          <a:extLst>
            <a:ext uri="{FF2B5EF4-FFF2-40B4-BE49-F238E27FC236}">
              <a16:creationId xmlns:a16="http://schemas.microsoft.com/office/drawing/2014/main" id="{AAC7C941-DB0A-47A7-9085-1756AAAFA20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8" name="Text Box 3">
          <a:extLst>
            <a:ext uri="{FF2B5EF4-FFF2-40B4-BE49-F238E27FC236}">
              <a16:creationId xmlns:a16="http://schemas.microsoft.com/office/drawing/2014/main" id="{2735D903-60EC-46C5-ADAD-0B125C6483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9" name="Text Box 3">
          <a:extLst>
            <a:ext uri="{FF2B5EF4-FFF2-40B4-BE49-F238E27FC236}">
              <a16:creationId xmlns:a16="http://schemas.microsoft.com/office/drawing/2014/main" id="{37C0437F-385C-45B3-BD20-6A8F50DA343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0" name="Text Box 3">
          <a:extLst>
            <a:ext uri="{FF2B5EF4-FFF2-40B4-BE49-F238E27FC236}">
              <a16:creationId xmlns:a16="http://schemas.microsoft.com/office/drawing/2014/main" id="{3D5AB7CE-BF05-4423-BA29-E5CFB2C4BB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1" name="Text Box 3">
          <a:extLst>
            <a:ext uri="{FF2B5EF4-FFF2-40B4-BE49-F238E27FC236}">
              <a16:creationId xmlns:a16="http://schemas.microsoft.com/office/drawing/2014/main" id="{C2D02A4A-89F0-4AC5-BBEA-71884657E2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2" name="Text Box 3">
          <a:extLst>
            <a:ext uri="{FF2B5EF4-FFF2-40B4-BE49-F238E27FC236}">
              <a16:creationId xmlns:a16="http://schemas.microsoft.com/office/drawing/2014/main" id="{D652ED81-D0C0-4F08-ACB7-23EF62A3B76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3" name="Text Box 3">
          <a:extLst>
            <a:ext uri="{FF2B5EF4-FFF2-40B4-BE49-F238E27FC236}">
              <a16:creationId xmlns:a16="http://schemas.microsoft.com/office/drawing/2014/main" id="{33E5E43E-C3ED-4DAC-933D-8A5D181314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4" name="Text Box 3">
          <a:extLst>
            <a:ext uri="{FF2B5EF4-FFF2-40B4-BE49-F238E27FC236}">
              <a16:creationId xmlns:a16="http://schemas.microsoft.com/office/drawing/2014/main" id="{5209C0FB-9363-4AD3-954C-498F649FE7E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5" name="Text Box 3">
          <a:extLst>
            <a:ext uri="{FF2B5EF4-FFF2-40B4-BE49-F238E27FC236}">
              <a16:creationId xmlns:a16="http://schemas.microsoft.com/office/drawing/2014/main" id="{7AEBB87F-983B-47EE-B07B-56C957739F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6" name="Text Box 3">
          <a:extLst>
            <a:ext uri="{FF2B5EF4-FFF2-40B4-BE49-F238E27FC236}">
              <a16:creationId xmlns:a16="http://schemas.microsoft.com/office/drawing/2014/main" id="{42779F9F-A5FF-426D-B0B1-80172CF12E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7" name="Text Box 3">
          <a:extLst>
            <a:ext uri="{FF2B5EF4-FFF2-40B4-BE49-F238E27FC236}">
              <a16:creationId xmlns:a16="http://schemas.microsoft.com/office/drawing/2014/main" id="{D07CF49C-1F70-46F2-B3BF-E6BFA64C71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8" name="Text Box 3">
          <a:extLst>
            <a:ext uri="{FF2B5EF4-FFF2-40B4-BE49-F238E27FC236}">
              <a16:creationId xmlns:a16="http://schemas.microsoft.com/office/drawing/2014/main" id="{1A10F49A-B9A9-4D17-A8F7-9F6332DC0C0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9" name="Text Box 3">
          <a:extLst>
            <a:ext uri="{FF2B5EF4-FFF2-40B4-BE49-F238E27FC236}">
              <a16:creationId xmlns:a16="http://schemas.microsoft.com/office/drawing/2014/main" id="{F08ED786-7FE6-4C7D-97C4-485B3DE6A92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0" name="Text Box 3">
          <a:extLst>
            <a:ext uri="{FF2B5EF4-FFF2-40B4-BE49-F238E27FC236}">
              <a16:creationId xmlns:a16="http://schemas.microsoft.com/office/drawing/2014/main" id="{25D2108A-5364-43AC-A30F-F673E18E11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1" name="Text Box 3">
          <a:extLst>
            <a:ext uri="{FF2B5EF4-FFF2-40B4-BE49-F238E27FC236}">
              <a16:creationId xmlns:a16="http://schemas.microsoft.com/office/drawing/2014/main" id="{871573E4-FA9E-49D8-A8AB-CAE090949A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2" name="Text Box 3">
          <a:extLst>
            <a:ext uri="{FF2B5EF4-FFF2-40B4-BE49-F238E27FC236}">
              <a16:creationId xmlns:a16="http://schemas.microsoft.com/office/drawing/2014/main" id="{53D93074-98A4-4625-8A5C-41244848DB9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3" name="Text Box 3">
          <a:extLst>
            <a:ext uri="{FF2B5EF4-FFF2-40B4-BE49-F238E27FC236}">
              <a16:creationId xmlns:a16="http://schemas.microsoft.com/office/drawing/2014/main" id="{2DBDDA2F-90F1-466B-A896-A77D70546A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4" name="Text Box 3">
          <a:extLst>
            <a:ext uri="{FF2B5EF4-FFF2-40B4-BE49-F238E27FC236}">
              <a16:creationId xmlns:a16="http://schemas.microsoft.com/office/drawing/2014/main" id="{189E8433-2EF4-46CE-8E2B-5D0B56CB68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5" name="Text Box 3">
          <a:extLst>
            <a:ext uri="{FF2B5EF4-FFF2-40B4-BE49-F238E27FC236}">
              <a16:creationId xmlns:a16="http://schemas.microsoft.com/office/drawing/2014/main" id="{C754F913-4CF9-41EB-8B7E-0EC7BB690D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6" name="Text Box 3">
          <a:extLst>
            <a:ext uri="{FF2B5EF4-FFF2-40B4-BE49-F238E27FC236}">
              <a16:creationId xmlns:a16="http://schemas.microsoft.com/office/drawing/2014/main" id="{1EBD1067-ECC6-49D7-B826-9E6E409088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7" name="Text Box 3">
          <a:extLst>
            <a:ext uri="{FF2B5EF4-FFF2-40B4-BE49-F238E27FC236}">
              <a16:creationId xmlns:a16="http://schemas.microsoft.com/office/drawing/2014/main" id="{10EDFCEF-396F-4316-8BEE-0030448AA87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8" name="Text Box 3">
          <a:extLst>
            <a:ext uri="{FF2B5EF4-FFF2-40B4-BE49-F238E27FC236}">
              <a16:creationId xmlns:a16="http://schemas.microsoft.com/office/drawing/2014/main" id="{9EF42C1B-0D8E-4284-89CA-8761C74128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9" name="Text Box 3">
          <a:extLst>
            <a:ext uri="{FF2B5EF4-FFF2-40B4-BE49-F238E27FC236}">
              <a16:creationId xmlns:a16="http://schemas.microsoft.com/office/drawing/2014/main" id="{25EA0DB3-3C9C-4896-8BEC-3E01D47F89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0" name="Text Box 3">
          <a:extLst>
            <a:ext uri="{FF2B5EF4-FFF2-40B4-BE49-F238E27FC236}">
              <a16:creationId xmlns:a16="http://schemas.microsoft.com/office/drawing/2014/main" id="{284691EE-CD65-420A-850B-66E4C023FE7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1" name="Text Box 3">
          <a:extLst>
            <a:ext uri="{FF2B5EF4-FFF2-40B4-BE49-F238E27FC236}">
              <a16:creationId xmlns:a16="http://schemas.microsoft.com/office/drawing/2014/main" id="{DA3C7C37-B20C-4872-AD71-7A8118171A3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2" name="Text Box 3">
          <a:extLst>
            <a:ext uri="{FF2B5EF4-FFF2-40B4-BE49-F238E27FC236}">
              <a16:creationId xmlns:a16="http://schemas.microsoft.com/office/drawing/2014/main" id="{FF0379C6-6B2D-4B5D-9C57-9D8815D0B7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3" name="Text Box 3">
          <a:extLst>
            <a:ext uri="{FF2B5EF4-FFF2-40B4-BE49-F238E27FC236}">
              <a16:creationId xmlns:a16="http://schemas.microsoft.com/office/drawing/2014/main" id="{AFD9302A-6938-42A5-8D2F-116593BB18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4" name="Text Box 3">
          <a:extLst>
            <a:ext uri="{FF2B5EF4-FFF2-40B4-BE49-F238E27FC236}">
              <a16:creationId xmlns:a16="http://schemas.microsoft.com/office/drawing/2014/main" id="{B71FDE57-5D69-4E54-989E-7B45936DB9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5" name="Text Box 3">
          <a:extLst>
            <a:ext uri="{FF2B5EF4-FFF2-40B4-BE49-F238E27FC236}">
              <a16:creationId xmlns:a16="http://schemas.microsoft.com/office/drawing/2014/main" id="{A323A385-930A-4B10-97B8-F8E0EF64F9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6" name="Text Box 3">
          <a:extLst>
            <a:ext uri="{FF2B5EF4-FFF2-40B4-BE49-F238E27FC236}">
              <a16:creationId xmlns:a16="http://schemas.microsoft.com/office/drawing/2014/main" id="{10A5E1BA-8816-438D-84E0-F90E2BB525E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7" name="Text Box 3">
          <a:extLst>
            <a:ext uri="{FF2B5EF4-FFF2-40B4-BE49-F238E27FC236}">
              <a16:creationId xmlns:a16="http://schemas.microsoft.com/office/drawing/2014/main" id="{7E480BF0-686C-43B2-8182-FB5484BDB75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8" name="Text Box 3">
          <a:extLst>
            <a:ext uri="{FF2B5EF4-FFF2-40B4-BE49-F238E27FC236}">
              <a16:creationId xmlns:a16="http://schemas.microsoft.com/office/drawing/2014/main" id="{EDD17A90-F88F-44F8-A494-6285267A67E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9" name="Text Box 3">
          <a:extLst>
            <a:ext uri="{FF2B5EF4-FFF2-40B4-BE49-F238E27FC236}">
              <a16:creationId xmlns:a16="http://schemas.microsoft.com/office/drawing/2014/main" id="{D8FC4B07-B4BC-44A6-88F3-FC2E043FB5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0" name="Text Box 3">
          <a:extLst>
            <a:ext uri="{FF2B5EF4-FFF2-40B4-BE49-F238E27FC236}">
              <a16:creationId xmlns:a16="http://schemas.microsoft.com/office/drawing/2014/main" id="{739D281C-4872-4781-8303-40F08D7DDD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1" name="Text Box 3">
          <a:extLst>
            <a:ext uri="{FF2B5EF4-FFF2-40B4-BE49-F238E27FC236}">
              <a16:creationId xmlns:a16="http://schemas.microsoft.com/office/drawing/2014/main" id="{9CE66FD6-E99D-44C5-9A4D-6804F8422DC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2" name="Text Box 3">
          <a:extLst>
            <a:ext uri="{FF2B5EF4-FFF2-40B4-BE49-F238E27FC236}">
              <a16:creationId xmlns:a16="http://schemas.microsoft.com/office/drawing/2014/main" id="{754D82CE-CD8A-419C-96F2-7476AC731D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3" name="Text Box 3">
          <a:extLst>
            <a:ext uri="{FF2B5EF4-FFF2-40B4-BE49-F238E27FC236}">
              <a16:creationId xmlns:a16="http://schemas.microsoft.com/office/drawing/2014/main" id="{21556B73-3E03-43A6-A59A-A5F5F8C9CEE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4" name="Text Box 3">
          <a:extLst>
            <a:ext uri="{FF2B5EF4-FFF2-40B4-BE49-F238E27FC236}">
              <a16:creationId xmlns:a16="http://schemas.microsoft.com/office/drawing/2014/main" id="{48CB4AFD-A972-45BC-9026-82532D0C19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5" name="Text Box 3">
          <a:extLst>
            <a:ext uri="{FF2B5EF4-FFF2-40B4-BE49-F238E27FC236}">
              <a16:creationId xmlns:a16="http://schemas.microsoft.com/office/drawing/2014/main" id="{7D7B4D6D-36E8-4CA0-93AA-613B44052A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6" name="Text Box 3">
          <a:extLst>
            <a:ext uri="{FF2B5EF4-FFF2-40B4-BE49-F238E27FC236}">
              <a16:creationId xmlns:a16="http://schemas.microsoft.com/office/drawing/2014/main" id="{C694F2C4-D6DD-478D-BDD7-0842137753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7" name="Text Box 3">
          <a:extLst>
            <a:ext uri="{FF2B5EF4-FFF2-40B4-BE49-F238E27FC236}">
              <a16:creationId xmlns:a16="http://schemas.microsoft.com/office/drawing/2014/main" id="{72B35E6A-01A0-42EF-9626-7E9DE0A1427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8" name="Text Box 3">
          <a:extLst>
            <a:ext uri="{FF2B5EF4-FFF2-40B4-BE49-F238E27FC236}">
              <a16:creationId xmlns:a16="http://schemas.microsoft.com/office/drawing/2014/main" id="{04FAF500-2C19-4958-84DE-FD50AACDD4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9" name="Text Box 3">
          <a:extLst>
            <a:ext uri="{FF2B5EF4-FFF2-40B4-BE49-F238E27FC236}">
              <a16:creationId xmlns:a16="http://schemas.microsoft.com/office/drawing/2014/main" id="{9D45F1E5-9EED-4366-A532-2BB124D056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0" name="Text Box 3">
          <a:extLst>
            <a:ext uri="{FF2B5EF4-FFF2-40B4-BE49-F238E27FC236}">
              <a16:creationId xmlns:a16="http://schemas.microsoft.com/office/drawing/2014/main" id="{89D141FE-EF6D-4CDD-A71A-156F3502906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1" name="Text Box 3">
          <a:extLst>
            <a:ext uri="{FF2B5EF4-FFF2-40B4-BE49-F238E27FC236}">
              <a16:creationId xmlns:a16="http://schemas.microsoft.com/office/drawing/2014/main" id="{D6B76917-FBFC-489E-9307-D4C64FABC5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2" name="Text Box 3">
          <a:extLst>
            <a:ext uri="{FF2B5EF4-FFF2-40B4-BE49-F238E27FC236}">
              <a16:creationId xmlns:a16="http://schemas.microsoft.com/office/drawing/2014/main" id="{E85E3122-1FA6-4BB4-9420-1B6C2F278A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3" name="Text Box 3">
          <a:extLst>
            <a:ext uri="{FF2B5EF4-FFF2-40B4-BE49-F238E27FC236}">
              <a16:creationId xmlns:a16="http://schemas.microsoft.com/office/drawing/2014/main" id="{AB508BB8-4283-47B2-AC79-19EEAFC2873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4" name="Text Box 3">
          <a:extLst>
            <a:ext uri="{FF2B5EF4-FFF2-40B4-BE49-F238E27FC236}">
              <a16:creationId xmlns:a16="http://schemas.microsoft.com/office/drawing/2014/main" id="{D9D2D8F4-7A17-4A6E-B125-CF71C63A18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5" name="Text Box 3">
          <a:extLst>
            <a:ext uri="{FF2B5EF4-FFF2-40B4-BE49-F238E27FC236}">
              <a16:creationId xmlns:a16="http://schemas.microsoft.com/office/drawing/2014/main" id="{922525B5-42C3-4AEB-9F9B-0D52B95625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6" name="Text Box 3">
          <a:extLst>
            <a:ext uri="{FF2B5EF4-FFF2-40B4-BE49-F238E27FC236}">
              <a16:creationId xmlns:a16="http://schemas.microsoft.com/office/drawing/2014/main" id="{106C53ED-21AE-4EE5-A231-BBE280569F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7" name="Text Box 3">
          <a:extLst>
            <a:ext uri="{FF2B5EF4-FFF2-40B4-BE49-F238E27FC236}">
              <a16:creationId xmlns:a16="http://schemas.microsoft.com/office/drawing/2014/main" id="{B23DECA8-7A55-4C48-885C-C1F114B750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8" name="Text Box 3">
          <a:extLst>
            <a:ext uri="{FF2B5EF4-FFF2-40B4-BE49-F238E27FC236}">
              <a16:creationId xmlns:a16="http://schemas.microsoft.com/office/drawing/2014/main" id="{C7D7C1BB-E428-441A-A4D3-80601EA1F88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9" name="Text Box 3">
          <a:extLst>
            <a:ext uri="{FF2B5EF4-FFF2-40B4-BE49-F238E27FC236}">
              <a16:creationId xmlns:a16="http://schemas.microsoft.com/office/drawing/2014/main" id="{3CC7952A-9705-469C-8707-DD5ED5F215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0" name="Text Box 3">
          <a:extLst>
            <a:ext uri="{FF2B5EF4-FFF2-40B4-BE49-F238E27FC236}">
              <a16:creationId xmlns:a16="http://schemas.microsoft.com/office/drawing/2014/main" id="{3B4655CB-3A8D-4EFE-8C2C-8CCBB010D21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1" name="Text Box 3">
          <a:extLst>
            <a:ext uri="{FF2B5EF4-FFF2-40B4-BE49-F238E27FC236}">
              <a16:creationId xmlns:a16="http://schemas.microsoft.com/office/drawing/2014/main" id="{6A40D476-4857-46DD-96B8-948608A8DC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2" name="Text Box 3">
          <a:extLst>
            <a:ext uri="{FF2B5EF4-FFF2-40B4-BE49-F238E27FC236}">
              <a16:creationId xmlns:a16="http://schemas.microsoft.com/office/drawing/2014/main" id="{CB9F10B0-2127-4F67-98A5-932F7B4773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3" name="Text Box 3">
          <a:extLst>
            <a:ext uri="{FF2B5EF4-FFF2-40B4-BE49-F238E27FC236}">
              <a16:creationId xmlns:a16="http://schemas.microsoft.com/office/drawing/2014/main" id="{1E85C13D-BFBE-4396-98CD-BB78224D87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4" name="Text Box 3">
          <a:extLst>
            <a:ext uri="{FF2B5EF4-FFF2-40B4-BE49-F238E27FC236}">
              <a16:creationId xmlns:a16="http://schemas.microsoft.com/office/drawing/2014/main" id="{54AF0A57-F900-442D-BD93-3AA9185C90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5" name="Text Box 3">
          <a:extLst>
            <a:ext uri="{FF2B5EF4-FFF2-40B4-BE49-F238E27FC236}">
              <a16:creationId xmlns:a16="http://schemas.microsoft.com/office/drawing/2014/main" id="{8165AD94-FF73-4308-A9E1-20BDB5848FB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6" name="Text Box 3">
          <a:extLst>
            <a:ext uri="{FF2B5EF4-FFF2-40B4-BE49-F238E27FC236}">
              <a16:creationId xmlns:a16="http://schemas.microsoft.com/office/drawing/2014/main" id="{64C48145-04C4-431F-A799-FC094078C2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7" name="Text Box 3">
          <a:extLst>
            <a:ext uri="{FF2B5EF4-FFF2-40B4-BE49-F238E27FC236}">
              <a16:creationId xmlns:a16="http://schemas.microsoft.com/office/drawing/2014/main" id="{54F622A2-8B98-481C-B89C-1AC74D8155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8" name="Text Box 3">
          <a:extLst>
            <a:ext uri="{FF2B5EF4-FFF2-40B4-BE49-F238E27FC236}">
              <a16:creationId xmlns:a16="http://schemas.microsoft.com/office/drawing/2014/main" id="{9F104DEC-D945-4498-874D-AF86015192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9" name="Text Box 3">
          <a:extLst>
            <a:ext uri="{FF2B5EF4-FFF2-40B4-BE49-F238E27FC236}">
              <a16:creationId xmlns:a16="http://schemas.microsoft.com/office/drawing/2014/main" id="{92042404-2DBF-4DA2-9F37-9CE23C433DF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0" name="Text Box 3">
          <a:extLst>
            <a:ext uri="{FF2B5EF4-FFF2-40B4-BE49-F238E27FC236}">
              <a16:creationId xmlns:a16="http://schemas.microsoft.com/office/drawing/2014/main" id="{B432DDE9-5A8F-48DF-8FF0-9EC04E8AE84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1" name="Text Box 3">
          <a:extLst>
            <a:ext uri="{FF2B5EF4-FFF2-40B4-BE49-F238E27FC236}">
              <a16:creationId xmlns:a16="http://schemas.microsoft.com/office/drawing/2014/main" id="{BB3A4DB3-DF2D-4152-8E72-5269A3284AB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2" name="Text Box 3">
          <a:extLst>
            <a:ext uri="{FF2B5EF4-FFF2-40B4-BE49-F238E27FC236}">
              <a16:creationId xmlns:a16="http://schemas.microsoft.com/office/drawing/2014/main" id="{B47BE129-C546-4CA5-AC59-69AB386860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3" name="Text Box 3">
          <a:extLst>
            <a:ext uri="{FF2B5EF4-FFF2-40B4-BE49-F238E27FC236}">
              <a16:creationId xmlns:a16="http://schemas.microsoft.com/office/drawing/2014/main" id="{C12485A3-7515-418E-8A04-25B2567BF7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4" name="Text Box 3">
          <a:extLst>
            <a:ext uri="{FF2B5EF4-FFF2-40B4-BE49-F238E27FC236}">
              <a16:creationId xmlns:a16="http://schemas.microsoft.com/office/drawing/2014/main" id="{0A3A9EF6-6051-4D55-A089-0FD67520163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5" name="Text Box 3">
          <a:extLst>
            <a:ext uri="{FF2B5EF4-FFF2-40B4-BE49-F238E27FC236}">
              <a16:creationId xmlns:a16="http://schemas.microsoft.com/office/drawing/2014/main" id="{23CF3819-0CA9-46B6-AEB7-69414D1558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6" name="Text Box 3">
          <a:extLst>
            <a:ext uri="{FF2B5EF4-FFF2-40B4-BE49-F238E27FC236}">
              <a16:creationId xmlns:a16="http://schemas.microsoft.com/office/drawing/2014/main" id="{B52DE030-037C-4701-BD5A-388F061E84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7" name="Text Box 3">
          <a:extLst>
            <a:ext uri="{FF2B5EF4-FFF2-40B4-BE49-F238E27FC236}">
              <a16:creationId xmlns:a16="http://schemas.microsoft.com/office/drawing/2014/main" id="{42198D05-1B92-4049-9957-E3068DABEBC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8" name="Text Box 3">
          <a:extLst>
            <a:ext uri="{FF2B5EF4-FFF2-40B4-BE49-F238E27FC236}">
              <a16:creationId xmlns:a16="http://schemas.microsoft.com/office/drawing/2014/main" id="{2D8DD513-6417-4AFA-BEDE-91FF24B5B5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9" name="Text Box 3">
          <a:extLst>
            <a:ext uri="{FF2B5EF4-FFF2-40B4-BE49-F238E27FC236}">
              <a16:creationId xmlns:a16="http://schemas.microsoft.com/office/drawing/2014/main" id="{03A58D95-1E2A-41E9-AF62-F36D276D68B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0" name="Text Box 3">
          <a:extLst>
            <a:ext uri="{FF2B5EF4-FFF2-40B4-BE49-F238E27FC236}">
              <a16:creationId xmlns:a16="http://schemas.microsoft.com/office/drawing/2014/main" id="{4F8FF783-3C76-4048-8EA2-51EF5CAE093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1" name="Text Box 3">
          <a:extLst>
            <a:ext uri="{FF2B5EF4-FFF2-40B4-BE49-F238E27FC236}">
              <a16:creationId xmlns:a16="http://schemas.microsoft.com/office/drawing/2014/main" id="{EFAA20EF-C786-403E-B6FD-054B29A181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2" name="Text Box 3">
          <a:extLst>
            <a:ext uri="{FF2B5EF4-FFF2-40B4-BE49-F238E27FC236}">
              <a16:creationId xmlns:a16="http://schemas.microsoft.com/office/drawing/2014/main" id="{92317173-7E15-4DB4-8E57-1728722359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3" name="Text Box 3">
          <a:extLst>
            <a:ext uri="{FF2B5EF4-FFF2-40B4-BE49-F238E27FC236}">
              <a16:creationId xmlns:a16="http://schemas.microsoft.com/office/drawing/2014/main" id="{CC84E559-0EA7-40CD-8EDB-A0492FE4ECB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4" name="Text Box 3">
          <a:extLst>
            <a:ext uri="{FF2B5EF4-FFF2-40B4-BE49-F238E27FC236}">
              <a16:creationId xmlns:a16="http://schemas.microsoft.com/office/drawing/2014/main" id="{52E9C8F6-44B9-4CF6-827F-CA544957ABA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5" name="Text Box 3">
          <a:extLst>
            <a:ext uri="{FF2B5EF4-FFF2-40B4-BE49-F238E27FC236}">
              <a16:creationId xmlns:a16="http://schemas.microsoft.com/office/drawing/2014/main" id="{CCD271AE-FAA5-4D5F-A94C-0712B4B1C4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6" name="Text Box 3">
          <a:extLst>
            <a:ext uri="{FF2B5EF4-FFF2-40B4-BE49-F238E27FC236}">
              <a16:creationId xmlns:a16="http://schemas.microsoft.com/office/drawing/2014/main" id="{9A495396-6100-44FC-A4BB-FB9DAFF1F6C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7" name="Text Box 3">
          <a:extLst>
            <a:ext uri="{FF2B5EF4-FFF2-40B4-BE49-F238E27FC236}">
              <a16:creationId xmlns:a16="http://schemas.microsoft.com/office/drawing/2014/main" id="{E699B572-A5CC-49A1-8428-3B1596447C5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8" name="Text Box 3">
          <a:extLst>
            <a:ext uri="{FF2B5EF4-FFF2-40B4-BE49-F238E27FC236}">
              <a16:creationId xmlns:a16="http://schemas.microsoft.com/office/drawing/2014/main" id="{FB806CAA-1437-4AFB-9A5E-41F25F61209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9" name="Text Box 3">
          <a:extLst>
            <a:ext uri="{FF2B5EF4-FFF2-40B4-BE49-F238E27FC236}">
              <a16:creationId xmlns:a16="http://schemas.microsoft.com/office/drawing/2014/main" id="{DF628297-8B79-413E-8278-6C6BD89028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0" name="Text Box 3">
          <a:extLst>
            <a:ext uri="{FF2B5EF4-FFF2-40B4-BE49-F238E27FC236}">
              <a16:creationId xmlns:a16="http://schemas.microsoft.com/office/drawing/2014/main" id="{DE726E78-E303-479C-83C0-478829B17D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1" name="Text Box 3">
          <a:extLst>
            <a:ext uri="{FF2B5EF4-FFF2-40B4-BE49-F238E27FC236}">
              <a16:creationId xmlns:a16="http://schemas.microsoft.com/office/drawing/2014/main" id="{8A1F2D3D-913D-4AA4-80B4-6DCBC0BDBA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2" name="Text Box 3">
          <a:extLst>
            <a:ext uri="{FF2B5EF4-FFF2-40B4-BE49-F238E27FC236}">
              <a16:creationId xmlns:a16="http://schemas.microsoft.com/office/drawing/2014/main" id="{36DC1A74-5B87-44F9-B4EC-91D92399C43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3" name="Text Box 3">
          <a:extLst>
            <a:ext uri="{FF2B5EF4-FFF2-40B4-BE49-F238E27FC236}">
              <a16:creationId xmlns:a16="http://schemas.microsoft.com/office/drawing/2014/main" id="{D20F3A43-7BC0-4580-9908-7973E8D326A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4" name="Text Box 3">
          <a:extLst>
            <a:ext uri="{FF2B5EF4-FFF2-40B4-BE49-F238E27FC236}">
              <a16:creationId xmlns:a16="http://schemas.microsoft.com/office/drawing/2014/main" id="{7C040D8D-F5A2-4A16-B6B1-50837DEFBF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5" name="Text Box 3">
          <a:extLst>
            <a:ext uri="{FF2B5EF4-FFF2-40B4-BE49-F238E27FC236}">
              <a16:creationId xmlns:a16="http://schemas.microsoft.com/office/drawing/2014/main" id="{7A411E00-1FE1-46E7-81CD-43E61D819B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6" name="Text Box 3">
          <a:extLst>
            <a:ext uri="{FF2B5EF4-FFF2-40B4-BE49-F238E27FC236}">
              <a16:creationId xmlns:a16="http://schemas.microsoft.com/office/drawing/2014/main" id="{218D6DF5-831E-40AB-AF08-482FEA8C48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7" name="Text Box 3">
          <a:extLst>
            <a:ext uri="{FF2B5EF4-FFF2-40B4-BE49-F238E27FC236}">
              <a16:creationId xmlns:a16="http://schemas.microsoft.com/office/drawing/2014/main" id="{5B95CF76-3B52-4F05-A850-417F378F4F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8" name="Text Box 3">
          <a:extLst>
            <a:ext uri="{FF2B5EF4-FFF2-40B4-BE49-F238E27FC236}">
              <a16:creationId xmlns:a16="http://schemas.microsoft.com/office/drawing/2014/main" id="{A95F2CE9-206E-42E5-A231-A581843BB4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9" name="Text Box 3">
          <a:extLst>
            <a:ext uri="{FF2B5EF4-FFF2-40B4-BE49-F238E27FC236}">
              <a16:creationId xmlns:a16="http://schemas.microsoft.com/office/drawing/2014/main" id="{AEC82292-3FA9-4C34-A368-CF5404F2AF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0" name="Text Box 3">
          <a:extLst>
            <a:ext uri="{FF2B5EF4-FFF2-40B4-BE49-F238E27FC236}">
              <a16:creationId xmlns:a16="http://schemas.microsoft.com/office/drawing/2014/main" id="{E8D841BE-A0C2-4296-AC88-4929DDE51F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1" name="Text Box 3">
          <a:extLst>
            <a:ext uri="{FF2B5EF4-FFF2-40B4-BE49-F238E27FC236}">
              <a16:creationId xmlns:a16="http://schemas.microsoft.com/office/drawing/2014/main" id="{E77C1198-1A35-4B77-ADA2-B9235C5391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2" name="Text Box 3">
          <a:extLst>
            <a:ext uri="{FF2B5EF4-FFF2-40B4-BE49-F238E27FC236}">
              <a16:creationId xmlns:a16="http://schemas.microsoft.com/office/drawing/2014/main" id="{E5CB902F-5FBB-4F51-BE90-EB055193DB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3" name="Text Box 3">
          <a:extLst>
            <a:ext uri="{FF2B5EF4-FFF2-40B4-BE49-F238E27FC236}">
              <a16:creationId xmlns:a16="http://schemas.microsoft.com/office/drawing/2014/main" id="{6017CA6D-4FDC-4975-B9E7-FEDFF67E6E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4" name="Text Box 3">
          <a:extLst>
            <a:ext uri="{FF2B5EF4-FFF2-40B4-BE49-F238E27FC236}">
              <a16:creationId xmlns:a16="http://schemas.microsoft.com/office/drawing/2014/main" id="{26084FE5-C71C-44F2-BCD6-AC155AA08D6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5" name="Text Box 3">
          <a:extLst>
            <a:ext uri="{FF2B5EF4-FFF2-40B4-BE49-F238E27FC236}">
              <a16:creationId xmlns:a16="http://schemas.microsoft.com/office/drawing/2014/main" id="{F7244C70-AD61-4957-B828-34AF9CA91C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6" name="Text Box 3">
          <a:extLst>
            <a:ext uri="{FF2B5EF4-FFF2-40B4-BE49-F238E27FC236}">
              <a16:creationId xmlns:a16="http://schemas.microsoft.com/office/drawing/2014/main" id="{AF0A330D-A54F-4313-8F87-1323AB67EF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7" name="Text Box 3">
          <a:extLst>
            <a:ext uri="{FF2B5EF4-FFF2-40B4-BE49-F238E27FC236}">
              <a16:creationId xmlns:a16="http://schemas.microsoft.com/office/drawing/2014/main" id="{22B2304D-9DC3-4A41-A7D3-710DD12CCC4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8" name="Text Box 3">
          <a:extLst>
            <a:ext uri="{FF2B5EF4-FFF2-40B4-BE49-F238E27FC236}">
              <a16:creationId xmlns:a16="http://schemas.microsoft.com/office/drawing/2014/main" id="{FF74FD06-9085-4989-AA37-4C2B543970F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9" name="Text Box 3">
          <a:extLst>
            <a:ext uri="{FF2B5EF4-FFF2-40B4-BE49-F238E27FC236}">
              <a16:creationId xmlns:a16="http://schemas.microsoft.com/office/drawing/2014/main" id="{2705F342-4682-4814-B192-73D6DCF0B1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0" name="Text Box 3">
          <a:extLst>
            <a:ext uri="{FF2B5EF4-FFF2-40B4-BE49-F238E27FC236}">
              <a16:creationId xmlns:a16="http://schemas.microsoft.com/office/drawing/2014/main" id="{7DD81433-DEE2-4E86-ADFB-01CE193E0A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1" name="Text Box 3">
          <a:extLst>
            <a:ext uri="{FF2B5EF4-FFF2-40B4-BE49-F238E27FC236}">
              <a16:creationId xmlns:a16="http://schemas.microsoft.com/office/drawing/2014/main" id="{3FADCED0-20A7-4C55-AF11-80B06C992BF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2" name="Text Box 3">
          <a:extLst>
            <a:ext uri="{FF2B5EF4-FFF2-40B4-BE49-F238E27FC236}">
              <a16:creationId xmlns:a16="http://schemas.microsoft.com/office/drawing/2014/main" id="{D029B457-0CC2-4F00-A154-DB0515669F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3" name="Text Box 3">
          <a:extLst>
            <a:ext uri="{FF2B5EF4-FFF2-40B4-BE49-F238E27FC236}">
              <a16:creationId xmlns:a16="http://schemas.microsoft.com/office/drawing/2014/main" id="{2F164228-C1D2-4192-9018-814A9581AA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4" name="Text Box 3">
          <a:extLst>
            <a:ext uri="{FF2B5EF4-FFF2-40B4-BE49-F238E27FC236}">
              <a16:creationId xmlns:a16="http://schemas.microsoft.com/office/drawing/2014/main" id="{73F1F8AB-1329-4493-9C61-48DA1EE81D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5" name="Text Box 3">
          <a:extLst>
            <a:ext uri="{FF2B5EF4-FFF2-40B4-BE49-F238E27FC236}">
              <a16:creationId xmlns:a16="http://schemas.microsoft.com/office/drawing/2014/main" id="{9B0509EE-6D66-4BAD-91A8-7C707D19702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6" name="Text Box 3">
          <a:extLst>
            <a:ext uri="{FF2B5EF4-FFF2-40B4-BE49-F238E27FC236}">
              <a16:creationId xmlns:a16="http://schemas.microsoft.com/office/drawing/2014/main" id="{406276CF-3DBE-41A9-A5A6-79889580CC1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7" name="Text Box 3">
          <a:extLst>
            <a:ext uri="{FF2B5EF4-FFF2-40B4-BE49-F238E27FC236}">
              <a16:creationId xmlns:a16="http://schemas.microsoft.com/office/drawing/2014/main" id="{04F1EE36-A1ED-4849-B575-C8E1C85400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8" name="Text Box 3">
          <a:extLst>
            <a:ext uri="{FF2B5EF4-FFF2-40B4-BE49-F238E27FC236}">
              <a16:creationId xmlns:a16="http://schemas.microsoft.com/office/drawing/2014/main" id="{27312BB5-7874-42C2-B8C9-8FFE4C3FF3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9" name="Text Box 3">
          <a:extLst>
            <a:ext uri="{FF2B5EF4-FFF2-40B4-BE49-F238E27FC236}">
              <a16:creationId xmlns:a16="http://schemas.microsoft.com/office/drawing/2014/main" id="{9549B02F-0B36-4564-AC80-76530A157E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0" name="Text Box 3">
          <a:extLst>
            <a:ext uri="{FF2B5EF4-FFF2-40B4-BE49-F238E27FC236}">
              <a16:creationId xmlns:a16="http://schemas.microsoft.com/office/drawing/2014/main" id="{CC7E266D-885D-40D3-AF81-F823DC9D05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1" name="Text Box 3">
          <a:extLst>
            <a:ext uri="{FF2B5EF4-FFF2-40B4-BE49-F238E27FC236}">
              <a16:creationId xmlns:a16="http://schemas.microsoft.com/office/drawing/2014/main" id="{255851E8-EDBD-4A02-BD7C-99C5B8A52C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2" name="Text Box 3">
          <a:extLst>
            <a:ext uri="{FF2B5EF4-FFF2-40B4-BE49-F238E27FC236}">
              <a16:creationId xmlns:a16="http://schemas.microsoft.com/office/drawing/2014/main" id="{A3588DA2-A489-4576-B004-FE397B7AD2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3" name="Text Box 3">
          <a:extLst>
            <a:ext uri="{FF2B5EF4-FFF2-40B4-BE49-F238E27FC236}">
              <a16:creationId xmlns:a16="http://schemas.microsoft.com/office/drawing/2014/main" id="{812BE119-B2D8-4F8C-9613-BE41EE8B81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4" name="Text Box 3">
          <a:extLst>
            <a:ext uri="{FF2B5EF4-FFF2-40B4-BE49-F238E27FC236}">
              <a16:creationId xmlns:a16="http://schemas.microsoft.com/office/drawing/2014/main" id="{DF927E02-1EE7-4752-A4AF-DB0116106E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5" name="Text Box 3">
          <a:extLst>
            <a:ext uri="{FF2B5EF4-FFF2-40B4-BE49-F238E27FC236}">
              <a16:creationId xmlns:a16="http://schemas.microsoft.com/office/drawing/2014/main" id="{3E06C4F7-6D49-48A2-8DDF-276D901A32F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6" name="Text Box 3">
          <a:extLst>
            <a:ext uri="{FF2B5EF4-FFF2-40B4-BE49-F238E27FC236}">
              <a16:creationId xmlns:a16="http://schemas.microsoft.com/office/drawing/2014/main" id="{97E89D03-BF59-41A4-B7C1-FE1DE3C7A2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7" name="Text Box 3">
          <a:extLst>
            <a:ext uri="{FF2B5EF4-FFF2-40B4-BE49-F238E27FC236}">
              <a16:creationId xmlns:a16="http://schemas.microsoft.com/office/drawing/2014/main" id="{17501184-F849-4D0B-A7C2-6A8355846C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8" name="Text Box 3">
          <a:extLst>
            <a:ext uri="{FF2B5EF4-FFF2-40B4-BE49-F238E27FC236}">
              <a16:creationId xmlns:a16="http://schemas.microsoft.com/office/drawing/2014/main" id="{8F571EDE-6FC0-4050-88D3-B349E84E5B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9" name="Text Box 3">
          <a:extLst>
            <a:ext uri="{FF2B5EF4-FFF2-40B4-BE49-F238E27FC236}">
              <a16:creationId xmlns:a16="http://schemas.microsoft.com/office/drawing/2014/main" id="{D963EB59-B199-4522-8C1B-888529C5872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0" name="Text Box 3">
          <a:extLst>
            <a:ext uri="{FF2B5EF4-FFF2-40B4-BE49-F238E27FC236}">
              <a16:creationId xmlns:a16="http://schemas.microsoft.com/office/drawing/2014/main" id="{B83E009D-45E0-410A-8577-A483C4CF97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1" name="Text Box 3">
          <a:extLst>
            <a:ext uri="{FF2B5EF4-FFF2-40B4-BE49-F238E27FC236}">
              <a16:creationId xmlns:a16="http://schemas.microsoft.com/office/drawing/2014/main" id="{A15E9155-E71D-45C5-89A9-065E719F93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2" name="Text Box 3">
          <a:extLst>
            <a:ext uri="{FF2B5EF4-FFF2-40B4-BE49-F238E27FC236}">
              <a16:creationId xmlns:a16="http://schemas.microsoft.com/office/drawing/2014/main" id="{F4FEE02E-14F6-4024-998B-1278219D97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3" name="Text Box 3">
          <a:extLst>
            <a:ext uri="{FF2B5EF4-FFF2-40B4-BE49-F238E27FC236}">
              <a16:creationId xmlns:a16="http://schemas.microsoft.com/office/drawing/2014/main" id="{20AAE8E7-C630-44F7-812D-6612A5DA991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4" name="Text Box 3">
          <a:extLst>
            <a:ext uri="{FF2B5EF4-FFF2-40B4-BE49-F238E27FC236}">
              <a16:creationId xmlns:a16="http://schemas.microsoft.com/office/drawing/2014/main" id="{D490EC48-2A9C-4F1E-9E8E-0A120B46814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5" name="Text Box 3">
          <a:extLst>
            <a:ext uri="{FF2B5EF4-FFF2-40B4-BE49-F238E27FC236}">
              <a16:creationId xmlns:a16="http://schemas.microsoft.com/office/drawing/2014/main" id="{BD0193EB-5174-4ECC-B76D-3B93D37D13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6" name="Text Box 3">
          <a:extLst>
            <a:ext uri="{FF2B5EF4-FFF2-40B4-BE49-F238E27FC236}">
              <a16:creationId xmlns:a16="http://schemas.microsoft.com/office/drawing/2014/main" id="{9B99072E-5782-470D-99AF-2C926B0E59F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7" name="Text Box 3">
          <a:extLst>
            <a:ext uri="{FF2B5EF4-FFF2-40B4-BE49-F238E27FC236}">
              <a16:creationId xmlns:a16="http://schemas.microsoft.com/office/drawing/2014/main" id="{96ED3F2F-3C99-4F54-8C33-0D94FC99FB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8" name="Text Box 3">
          <a:extLst>
            <a:ext uri="{FF2B5EF4-FFF2-40B4-BE49-F238E27FC236}">
              <a16:creationId xmlns:a16="http://schemas.microsoft.com/office/drawing/2014/main" id="{A412A639-DD4D-4C53-A9DD-9598F38DB0E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9" name="Text Box 3">
          <a:extLst>
            <a:ext uri="{FF2B5EF4-FFF2-40B4-BE49-F238E27FC236}">
              <a16:creationId xmlns:a16="http://schemas.microsoft.com/office/drawing/2014/main" id="{881E5379-D9E3-4979-9A7E-25B91A6EC8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0" name="Text Box 3">
          <a:extLst>
            <a:ext uri="{FF2B5EF4-FFF2-40B4-BE49-F238E27FC236}">
              <a16:creationId xmlns:a16="http://schemas.microsoft.com/office/drawing/2014/main" id="{EDF3830C-2A61-44D9-B4FE-368632CC4B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1" name="Text Box 3">
          <a:extLst>
            <a:ext uri="{FF2B5EF4-FFF2-40B4-BE49-F238E27FC236}">
              <a16:creationId xmlns:a16="http://schemas.microsoft.com/office/drawing/2014/main" id="{F45AFC90-1319-49EA-981A-2AF0BD32FA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2" name="Text Box 3">
          <a:extLst>
            <a:ext uri="{FF2B5EF4-FFF2-40B4-BE49-F238E27FC236}">
              <a16:creationId xmlns:a16="http://schemas.microsoft.com/office/drawing/2014/main" id="{79C1C2AC-54D6-4D50-ABF3-F715F39092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3" name="Text Box 3">
          <a:extLst>
            <a:ext uri="{FF2B5EF4-FFF2-40B4-BE49-F238E27FC236}">
              <a16:creationId xmlns:a16="http://schemas.microsoft.com/office/drawing/2014/main" id="{1CDC3C97-9CE7-4EA3-A63E-16A41090924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4" name="Text Box 3">
          <a:extLst>
            <a:ext uri="{FF2B5EF4-FFF2-40B4-BE49-F238E27FC236}">
              <a16:creationId xmlns:a16="http://schemas.microsoft.com/office/drawing/2014/main" id="{6C57C13A-E30C-4BB3-858A-69D17488406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5" name="Text Box 3">
          <a:extLst>
            <a:ext uri="{FF2B5EF4-FFF2-40B4-BE49-F238E27FC236}">
              <a16:creationId xmlns:a16="http://schemas.microsoft.com/office/drawing/2014/main" id="{0D134E94-1BC6-46DD-BFAC-0BF91838336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6" name="Text Box 3">
          <a:extLst>
            <a:ext uri="{FF2B5EF4-FFF2-40B4-BE49-F238E27FC236}">
              <a16:creationId xmlns:a16="http://schemas.microsoft.com/office/drawing/2014/main" id="{FB73CE94-6317-479D-B470-FD27E8B0AF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7" name="Text Box 3">
          <a:extLst>
            <a:ext uri="{FF2B5EF4-FFF2-40B4-BE49-F238E27FC236}">
              <a16:creationId xmlns:a16="http://schemas.microsoft.com/office/drawing/2014/main" id="{098C453D-D3A0-4CED-B36B-F94A523F71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8" name="Text Box 3">
          <a:extLst>
            <a:ext uri="{FF2B5EF4-FFF2-40B4-BE49-F238E27FC236}">
              <a16:creationId xmlns:a16="http://schemas.microsoft.com/office/drawing/2014/main" id="{0540A05E-E70A-48B1-AD34-44CDB609E5B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9" name="Text Box 3">
          <a:extLst>
            <a:ext uri="{FF2B5EF4-FFF2-40B4-BE49-F238E27FC236}">
              <a16:creationId xmlns:a16="http://schemas.microsoft.com/office/drawing/2014/main" id="{983FECC6-1DC3-4047-9B4E-80F2AD46E7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0" name="Text Box 3">
          <a:extLst>
            <a:ext uri="{FF2B5EF4-FFF2-40B4-BE49-F238E27FC236}">
              <a16:creationId xmlns:a16="http://schemas.microsoft.com/office/drawing/2014/main" id="{840D75F2-EAF2-4312-B8DC-45372E278C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1" name="Text Box 3">
          <a:extLst>
            <a:ext uri="{FF2B5EF4-FFF2-40B4-BE49-F238E27FC236}">
              <a16:creationId xmlns:a16="http://schemas.microsoft.com/office/drawing/2014/main" id="{72BF68EC-4984-418F-8CD6-98A74B7B44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2" name="Text Box 3">
          <a:extLst>
            <a:ext uri="{FF2B5EF4-FFF2-40B4-BE49-F238E27FC236}">
              <a16:creationId xmlns:a16="http://schemas.microsoft.com/office/drawing/2014/main" id="{9CAD528A-D6A2-49B9-A6A7-FA0777CEA42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3" name="Text Box 3">
          <a:extLst>
            <a:ext uri="{FF2B5EF4-FFF2-40B4-BE49-F238E27FC236}">
              <a16:creationId xmlns:a16="http://schemas.microsoft.com/office/drawing/2014/main" id="{A612A6D7-B015-4D5E-AB7F-F93B89EE79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4" name="Text Box 3">
          <a:extLst>
            <a:ext uri="{FF2B5EF4-FFF2-40B4-BE49-F238E27FC236}">
              <a16:creationId xmlns:a16="http://schemas.microsoft.com/office/drawing/2014/main" id="{1FF81A32-976F-4DAA-8BE1-98890829366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5" name="Text Box 3">
          <a:extLst>
            <a:ext uri="{FF2B5EF4-FFF2-40B4-BE49-F238E27FC236}">
              <a16:creationId xmlns:a16="http://schemas.microsoft.com/office/drawing/2014/main" id="{50B74988-83DD-43C9-A6DD-FDE84165CF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6" name="Text Box 3">
          <a:extLst>
            <a:ext uri="{FF2B5EF4-FFF2-40B4-BE49-F238E27FC236}">
              <a16:creationId xmlns:a16="http://schemas.microsoft.com/office/drawing/2014/main" id="{6E5B5F2D-6527-4325-8F1D-CE563F1671F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7" name="Text Box 3">
          <a:extLst>
            <a:ext uri="{FF2B5EF4-FFF2-40B4-BE49-F238E27FC236}">
              <a16:creationId xmlns:a16="http://schemas.microsoft.com/office/drawing/2014/main" id="{679E012B-F33F-4829-A378-3C356F81E27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8" name="Text Box 3">
          <a:extLst>
            <a:ext uri="{FF2B5EF4-FFF2-40B4-BE49-F238E27FC236}">
              <a16:creationId xmlns:a16="http://schemas.microsoft.com/office/drawing/2014/main" id="{8910F57C-7894-4BD0-A6A3-A4343A77CD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9" name="Text Box 3">
          <a:extLst>
            <a:ext uri="{FF2B5EF4-FFF2-40B4-BE49-F238E27FC236}">
              <a16:creationId xmlns:a16="http://schemas.microsoft.com/office/drawing/2014/main" id="{C30B9EB1-2E89-4969-A611-85C18E77AB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0" name="Text Box 3">
          <a:extLst>
            <a:ext uri="{FF2B5EF4-FFF2-40B4-BE49-F238E27FC236}">
              <a16:creationId xmlns:a16="http://schemas.microsoft.com/office/drawing/2014/main" id="{A60B1682-24CD-44A0-92CE-15F1D8C8134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1" name="Text Box 3">
          <a:extLst>
            <a:ext uri="{FF2B5EF4-FFF2-40B4-BE49-F238E27FC236}">
              <a16:creationId xmlns:a16="http://schemas.microsoft.com/office/drawing/2014/main" id="{6CE95185-698B-4162-8376-4059030267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2" name="Text Box 3">
          <a:extLst>
            <a:ext uri="{FF2B5EF4-FFF2-40B4-BE49-F238E27FC236}">
              <a16:creationId xmlns:a16="http://schemas.microsoft.com/office/drawing/2014/main" id="{EFF28825-A59B-4AD4-B370-5262423D8A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3" name="Text Box 3">
          <a:extLst>
            <a:ext uri="{FF2B5EF4-FFF2-40B4-BE49-F238E27FC236}">
              <a16:creationId xmlns:a16="http://schemas.microsoft.com/office/drawing/2014/main" id="{73673A9E-99E7-459A-8FB0-4BE1589C89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4" name="Text Box 3">
          <a:extLst>
            <a:ext uri="{FF2B5EF4-FFF2-40B4-BE49-F238E27FC236}">
              <a16:creationId xmlns:a16="http://schemas.microsoft.com/office/drawing/2014/main" id="{8518913A-06B9-4A16-894C-91E35249AA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5" name="Text Box 3">
          <a:extLst>
            <a:ext uri="{FF2B5EF4-FFF2-40B4-BE49-F238E27FC236}">
              <a16:creationId xmlns:a16="http://schemas.microsoft.com/office/drawing/2014/main" id="{D0E4C6E9-C23F-42DE-BEF9-913F5E0ABC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6" name="Text Box 3">
          <a:extLst>
            <a:ext uri="{FF2B5EF4-FFF2-40B4-BE49-F238E27FC236}">
              <a16:creationId xmlns:a16="http://schemas.microsoft.com/office/drawing/2014/main" id="{FB45F2C7-BA07-4A8E-8CE9-A94481692B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7" name="Text Box 3">
          <a:extLst>
            <a:ext uri="{FF2B5EF4-FFF2-40B4-BE49-F238E27FC236}">
              <a16:creationId xmlns:a16="http://schemas.microsoft.com/office/drawing/2014/main" id="{B6A53A4C-0400-49CC-A094-366D211EDF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8" name="Text Box 3">
          <a:extLst>
            <a:ext uri="{FF2B5EF4-FFF2-40B4-BE49-F238E27FC236}">
              <a16:creationId xmlns:a16="http://schemas.microsoft.com/office/drawing/2014/main" id="{4CA6E4F7-55B7-4804-83F9-D9AA0F693B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9" name="Text Box 3">
          <a:extLst>
            <a:ext uri="{FF2B5EF4-FFF2-40B4-BE49-F238E27FC236}">
              <a16:creationId xmlns:a16="http://schemas.microsoft.com/office/drawing/2014/main" id="{E2209039-6ED7-4857-9F5D-5E5FFE7E32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1. Zem"/>
      <sheetName val="2. Bet"/>
      <sheetName val="List2"/>
      <sheetName val="Li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E2D57-AA4E-422B-B990-E9D5E7A56EF2}">
  <dimension ref="A2:K19"/>
  <sheetViews>
    <sheetView workbookViewId="0">
      <selection activeCell="F12" sqref="F12"/>
    </sheetView>
  </sheetViews>
  <sheetFormatPr defaultRowHeight="15"/>
  <cols>
    <col min="1" max="1" width="9.140625" style="3"/>
    <col min="2" max="2" width="17.42578125" style="3" customWidth="1"/>
    <col min="3" max="5" width="9.140625" style="3"/>
    <col min="6" max="6" width="17.28515625" style="3" customWidth="1"/>
    <col min="7" max="7" width="9.140625" style="3"/>
    <col min="8" max="8" width="14" style="3" customWidth="1"/>
    <col min="9" max="16384" width="9.140625" style="3"/>
  </cols>
  <sheetData>
    <row r="2" spans="1:11" s="2" customFormat="1" ht="15.75">
      <c r="A2" s="1" t="s">
        <v>0</v>
      </c>
    </row>
    <row r="4" spans="1:11">
      <c r="A4" s="920" t="s">
        <v>1</v>
      </c>
      <c r="B4" s="920"/>
      <c r="C4" s="920"/>
      <c r="D4" s="920"/>
      <c r="E4" s="920"/>
      <c r="F4" s="921"/>
    </row>
    <row r="5" spans="1:11">
      <c r="A5" s="4"/>
      <c r="B5" s="4"/>
      <c r="C5" s="4"/>
      <c r="D5" s="4"/>
      <c r="E5" s="4"/>
    </row>
    <row r="6" spans="1:11">
      <c r="A6" s="5"/>
      <c r="B6" s="5"/>
      <c r="C6" s="5"/>
      <c r="D6" s="5"/>
      <c r="E6" s="5"/>
    </row>
    <row r="7" spans="1:11">
      <c r="A7" s="6" t="s">
        <v>2</v>
      </c>
      <c r="B7" s="922" t="s">
        <v>1838</v>
      </c>
      <c r="C7" s="922"/>
      <c r="D7" s="922"/>
      <c r="E7" s="922"/>
      <c r="F7" s="7">
        <f>REKAP_GO!I103</f>
        <v>0</v>
      </c>
      <c r="H7" s="8"/>
    </row>
    <row r="8" spans="1:11">
      <c r="A8" s="5"/>
      <c r="B8" s="5"/>
      <c r="C8" s="5"/>
      <c r="D8" s="5"/>
      <c r="E8" s="5"/>
      <c r="F8" s="9"/>
      <c r="H8" s="8"/>
    </row>
    <row r="9" spans="1:11">
      <c r="A9" s="10" t="s">
        <v>3</v>
      </c>
      <c r="B9" s="923" t="s">
        <v>4</v>
      </c>
      <c r="C9" s="923"/>
      <c r="D9" s="923"/>
      <c r="E9" s="923"/>
      <c r="F9" s="12">
        <f>EL_INSTAL!G200</f>
        <v>0</v>
      </c>
      <c r="H9" s="13"/>
      <c r="I9" s="14"/>
      <c r="J9" s="14"/>
      <c r="K9" s="14"/>
    </row>
    <row r="10" spans="1:11">
      <c r="A10" s="15"/>
      <c r="B10" s="4"/>
      <c r="C10" s="4"/>
      <c r="D10" s="4"/>
      <c r="E10" s="4"/>
      <c r="F10" s="9"/>
      <c r="H10" s="13"/>
      <c r="I10" s="14"/>
      <c r="J10" s="14"/>
      <c r="K10" s="14"/>
    </row>
    <row r="11" spans="1:11">
      <c r="A11" s="10" t="s">
        <v>5</v>
      </c>
      <c r="B11" s="11" t="s">
        <v>6</v>
      </c>
      <c r="C11" s="11"/>
      <c r="D11" s="11"/>
      <c r="E11" s="11"/>
      <c r="F11" s="12">
        <f>'REKAP ST_INSTAL '!E40</f>
        <v>0</v>
      </c>
      <c r="H11" s="8"/>
    </row>
    <row r="12" spans="1:11">
      <c r="A12" s="15"/>
      <c r="B12" s="16" t="s">
        <v>7</v>
      </c>
      <c r="C12" s="17"/>
      <c r="D12" s="17"/>
      <c r="E12" s="17"/>
      <c r="F12" s="18">
        <f>SUM(F7:F11)*0.1</f>
        <v>0</v>
      </c>
      <c r="H12" s="8"/>
    </row>
    <row r="13" spans="1:11">
      <c r="A13" s="15"/>
      <c r="B13" s="4"/>
      <c r="C13" s="4"/>
      <c r="D13" s="4"/>
      <c r="E13" s="4"/>
      <c r="G13" s="8"/>
      <c r="H13" s="8"/>
      <c r="I13" s="8"/>
    </row>
    <row r="14" spans="1:11" ht="15.6" customHeight="1">
      <c r="A14" s="19"/>
      <c r="B14" s="19" t="s">
        <v>8</v>
      </c>
      <c r="C14" s="19"/>
      <c r="D14" s="19"/>
      <c r="E14" s="19"/>
      <c r="F14" s="20">
        <f xml:space="preserve"> SUM(F7:F11)</f>
        <v>0</v>
      </c>
      <c r="G14" s="8"/>
      <c r="H14" s="8"/>
      <c r="I14" s="8"/>
    </row>
    <row r="15" spans="1:11" ht="15.6" customHeight="1">
      <c r="B15" s="3" t="s">
        <v>9</v>
      </c>
      <c r="F15" s="21">
        <f>SUM(F7:F11)*0.22</f>
        <v>0</v>
      </c>
    </row>
    <row r="16" spans="1:11">
      <c r="A16" s="22"/>
      <c r="B16" s="11" t="s">
        <v>10</v>
      </c>
      <c r="C16" s="22"/>
      <c r="D16" s="22"/>
      <c r="E16" s="22"/>
      <c r="F16" s="23">
        <f>SUM(F14:F15)</f>
        <v>0</v>
      </c>
    </row>
    <row r="18" spans="6:6">
      <c r="F18" s="21"/>
    </row>
    <row r="19" spans="6:6">
      <c r="F19" s="21"/>
    </row>
  </sheetData>
  <mergeCells count="3">
    <mergeCell ref="A4:F4"/>
    <mergeCell ref="B7:E7"/>
    <mergeCell ref="B9:E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75313-F42D-4FD4-B306-621ED14F29BD}">
  <sheetPr>
    <tabColor rgb="FF92D050"/>
  </sheetPr>
  <dimension ref="A1:I104"/>
  <sheetViews>
    <sheetView view="pageBreakPreview" topLeftCell="A65" zoomScaleNormal="100" zoomScaleSheetLayoutView="100" workbookViewId="0">
      <selection activeCell="L98" sqref="L98"/>
    </sheetView>
  </sheetViews>
  <sheetFormatPr defaultColWidth="8.85546875" defaultRowHeight="12.75"/>
  <cols>
    <col min="1" max="1" width="4.7109375" style="5" customWidth="1"/>
    <col min="2" max="7" width="8.85546875" style="5"/>
    <col min="8" max="8" width="1.28515625" style="5" customWidth="1"/>
    <col min="9" max="9" width="18.28515625" style="5" customWidth="1"/>
    <col min="10" max="16384" width="8.85546875" style="5"/>
  </cols>
  <sheetData>
    <row r="1" spans="1:9" ht="26.45" customHeight="1">
      <c r="B1" s="934" t="s">
        <v>11</v>
      </c>
      <c r="C1" s="934"/>
      <c r="D1" s="934"/>
      <c r="E1" s="934"/>
      <c r="F1" s="934"/>
      <c r="G1" s="934"/>
      <c r="H1" s="934"/>
      <c r="I1" s="934"/>
    </row>
    <row r="4" spans="1:9" ht="19.149999999999999" customHeight="1">
      <c r="B4" s="934" t="s">
        <v>12</v>
      </c>
      <c r="C4" s="934"/>
      <c r="D4" s="934"/>
      <c r="E4" s="934"/>
      <c r="F4" s="934"/>
      <c r="G4" s="934"/>
      <c r="H4" s="934"/>
      <c r="I4" s="934"/>
    </row>
    <row r="6" spans="1:9">
      <c r="B6" s="15" t="s">
        <v>13</v>
      </c>
    </row>
    <row r="8" spans="1:9">
      <c r="B8" s="15" t="s">
        <v>14</v>
      </c>
    </row>
    <row r="9" spans="1:9">
      <c r="B9" s="15"/>
    </row>
    <row r="10" spans="1:9">
      <c r="B10" s="15" t="s">
        <v>15</v>
      </c>
    </row>
    <row r="12" spans="1:9">
      <c r="A12" s="929" t="s">
        <v>16</v>
      </c>
      <c r="B12" s="929"/>
      <c r="C12" s="929"/>
      <c r="D12" s="929"/>
      <c r="E12" s="929"/>
      <c r="F12" s="929"/>
      <c r="G12" s="929"/>
      <c r="H12" s="929"/>
      <c r="I12" s="929"/>
    </row>
    <row r="14" spans="1:9">
      <c r="A14" s="15" t="s">
        <v>17</v>
      </c>
      <c r="B14" s="930" t="s">
        <v>18</v>
      </c>
      <c r="C14" s="930"/>
      <c r="D14" s="930"/>
      <c r="E14" s="930"/>
      <c r="F14" s="930"/>
      <c r="G14" s="930"/>
      <c r="I14" s="25">
        <f>I47</f>
        <v>0</v>
      </c>
    </row>
    <row r="15" spans="1:9">
      <c r="I15" s="25"/>
    </row>
    <row r="16" spans="1:9">
      <c r="A16" s="15" t="s">
        <v>19</v>
      </c>
      <c r="B16" s="930" t="s">
        <v>20</v>
      </c>
      <c r="C16" s="930"/>
      <c r="D16" s="930"/>
      <c r="E16" s="930"/>
      <c r="F16" s="930"/>
      <c r="G16" s="930"/>
      <c r="I16" s="25">
        <f>I63</f>
        <v>0</v>
      </c>
    </row>
    <row r="17" spans="1:9">
      <c r="I17" s="25"/>
    </row>
    <row r="18" spans="1:9">
      <c r="A18" s="15" t="s">
        <v>21</v>
      </c>
      <c r="B18" s="930" t="s">
        <v>22</v>
      </c>
      <c r="C18" s="930"/>
      <c r="D18" s="930"/>
      <c r="E18" s="930"/>
      <c r="F18" s="930"/>
      <c r="G18" s="930"/>
      <c r="I18" s="25">
        <f>I95</f>
        <v>0</v>
      </c>
    </row>
    <row r="19" spans="1:9">
      <c r="A19" s="15"/>
      <c r="B19" s="4"/>
      <c r="C19" s="4"/>
      <c r="D19" s="4"/>
      <c r="E19" s="4"/>
      <c r="F19" s="4"/>
      <c r="G19" s="4"/>
      <c r="I19" s="25"/>
    </row>
    <row r="20" spans="1:9">
      <c r="A20" s="15" t="s">
        <v>23</v>
      </c>
      <c r="B20" s="4" t="s">
        <v>24</v>
      </c>
      <c r="C20" s="4"/>
      <c r="D20" s="4"/>
      <c r="E20" s="4"/>
      <c r="F20" s="4"/>
      <c r="G20" s="4"/>
      <c r="I20" s="25">
        <f>I101</f>
        <v>0</v>
      </c>
    </row>
    <row r="21" spans="1:9">
      <c r="A21" s="15"/>
      <c r="B21" s="4"/>
      <c r="C21" s="4"/>
      <c r="D21" s="4"/>
      <c r="E21" s="4"/>
      <c r="F21" s="4"/>
      <c r="G21" s="4"/>
      <c r="I21" s="25"/>
    </row>
    <row r="22" spans="1:9">
      <c r="A22" s="15" t="s">
        <v>23</v>
      </c>
      <c r="B22" s="930" t="s">
        <v>25</v>
      </c>
      <c r="C22" s="930"/>
      <c r="D22" s="930"/>
      <c r="E22" s="930"/>
      <c r="F22" s="930"/>
      <c r="G22" s="930"/>
      <c r="I22" s="25">
        <f>(I14+I16+I18+I20)*0.1</f>
        <v>0</v>
      </c>
    </row>
    <row r="23" spans="1:9">
      <c r="A23" s="26"/>
      <c r="B23" s="931"/>
      <c r="C23" s="931"/>
      <c r="D23" s="931"/>
      <c r="E23" s="931"/>
      <c r="F23" s="931"/>
      <c r="G23" s="931"/>
      <c r="H23" s="27"/>
      <c r="I23" s="28"/>
    </row>
    <row r="24" spans="1:9" ht="21.6" customHeight="1">
      <c r="B24" s="932" t="s">
        <v>26</v>
      </c>
      <c r="C24" s="932"/>
      <c r="D24" s="932"/>
      <c r="E24" s="932"/>
      <c r="F24" s="932"/>
      <c r="G24" s="932"/>
      <c r="I24" s="9">
        <f>I14+I16+I18+I22+I20</f>
        <v>0</v>
      </c>
    </row>
    <row r="26" spans="1:9">
      <c r="B26" s="928" t="s">
        <v>27</v>
      </c>
      <c r="C26" s="928"/>
      <c r="D26" s="928"/>
      <c r="E26" s="928"/>
      <c r="F26" s="928"/>
      <c r="G26" s="928"/>
      <c r="I26" s="25">
        <f>(I24/100)*22</f>
        <v>0</v>
      </c>
    </row>
    <row r="28" spans="1:9">
      <c r="B28" s="930" t="s">
        <v>28</v>
      </c>
      <c r="C28" s="930"/>
      <c r="D28" s="930"/>
      <c r="I28" s="9">
        <f>I24+I26</f>
        <v>0</v>
      </c>
    </row>
    <row r="35" spans="1:9" ht="70.900000000000006" customHeight="1">
      <c r="B35" s="933" t="s">
        <v>29</v>
      </c>
      <c r="C35" s="933"/>
      <c r="D35" s="933"/>
      <c r="E35" s="933"/>
      <c r="F35" s="933"/>
      <c r="G35" s="933"/>
      <c r="H35" s="933"/>
      <c r="I35" s="933"/>
    </row>
    <row r="36" spans="1:9" ht="63.6" customHeight="1">
      <c r="B36" s="927" t="s">
        <v>30</v>
      </c>
      <c r="C36" s="927"/>
      <c r="D36" s="927"/>
      <c r="E36" s="927"/>
      <c r="F36" s="927"/>
      <c r="G36" s="927"/>
      <c r="H36" s="927"/>
      <c r="I36" s="927"/>
    </row>
    <row r="37" spans="1:9">
      <c r="B37" s="928" t="s">
        <v>31</v>
      </c>
      <c r="C37" s="928"/>
      <c r="D37" s="928"/>
      <c r="E37" s="928"/>
      <c r="F37" s="928"/>
      <c r="G37" s="928"/>
      <c r="H37" s="928"/>
      <c r="I37" s="928"/>
    </row>
    <row r="38" spans="1:9">
      <c r="B38" s="29"/>
      <c r="C38" s="29"/>
      <c r="D38" s="29"/>
      <c r="E38" s="29"/>
      <c r="F38" s="29"/>
      <c r="G38" s="29"/>
      <c r="H38" s="29"/>
      <c r="I38" s="29"/>
    </row>
    <row r="39" spans="1:9">
      <c r="B39" s="29"/>
      <c r="C39" s="29"/>
      <c r="D39" s="29"/>
      <c r="E39" s="29"/>
      <c r="F39" s="29"/>
      <c r="G39" s="29"/>
      <c r="H39" s="29"/>
      <c r="I39" s="29"/>
    </row>
    <row r="40" spans="1:9">
      <c r="B40" s="29"/>
      <c r="C40" s="29"/>
      <c r="D40" s="29"/>
      <c r="E40" s="29"/>
      <c r="F40" s="29"/>
      <c r="G40" s="29"/>
      <c r="H40" s="29"/>
      <c r="I40" s="29"/>
    </row>
    <row r="41" spans="1:9">
      <c r="B41" s="29"/>
      <c r="C41" s="29"/>
      <c r="D41" s="29"/>
      <c r="E41" s="29"/>
      <c r="F41" s="29"/>
      <c r="G41" s="29"/>
      <c r="H41" s="29"/>
      <c r="I41" s="29"/>
    </row>
    <row r="42" spans="1:9">
      <c r="B42" s="29"/>
      <c r="C42" s="29"/>
      <c r="D42" s="29"/>
      <c r="E42" s="29"/>
      <c r="F42" s="29"/>
      <c r="G42" s="29"/>
      <c r="H42" s="29"/>
      <c r="I42" s="29"/>
    </row>
    <row r="43" spans="1:9">
      <c r="B43" s="29"/>
      <c r="C43" s="29"/>
      <c r="D43" s="29"/>
      <c r="E43" s="29"/>
      <c r="F43" s="29"/>
      <c r="G43" s="29"/>
      <c r="H43" s="29"/>
      <c r="I43" s="29"/>
    </row>
    <row r="44" spans="1:9">
      <c r="B44" s="29"/>
      <c r="C44" s="29"/>
      <c r="D44" s="29"/>
      <c r="E44" s="29"/>
      <c r="F44" s="29"/>
      <c r="G44" s="29"/>
      <c r="H44" s="29"/>
      <c r="I44" s="29"/>
    </row>
    <row r="45" spans="1:9">
      <c r="A45" s="929" t="s">
        <v>32</v>
      </c>
      <c r="B45" s="929"/>
      <c r="C45" s="929"/>
      <c r="D45" s="929"/>
      <c r="E45" s="929"/>
      <c r="F45" s="929"/>
      <c r="G45" s="929"/>
      <c r="H45" s="929"/>
      <c r="I45" s="929"/>
    </row>
    <row r="47" spans="1:9" ht="13.5" thickBot="1">
      <c r="A47" s="32" t="s">
        <v>17</v>
      </c>
      <c r="B47" s="925" t="s">
        <v>18</v>
      </c>
      <c r="C47" s="925"/>
      <c r="D47" s="925"/>
      <c r="E47" s="925"/>
      <c r="F47" s="925"/>
      <c r="G47" s="925"/>
      <c r="H47" s="33"/>
      <c r="I47" s="34">
        <f xml:space="preserve"> 'PRIPRAVLJALNA IN ZAKLJUČNA DELA'!F54</f>
        <v>0</v>
      </c>
    </row>
    <row r="48" spans="1:9" ht="13.5" thickTop="1">
      <c r="I48" s="25"/>
    </row>
    <row r="49" spans="1:9" s="15" customFormat="1">
      <c r="A49" s="35" t="s">
        <v>19</v>
      </c>
      <c r="B49" s="926" t="s">
        <v>20</v>
      </c>
      <c r="C49" s="926"/>
      <c r="D49" s="926"/>
      <c r="E49" s="926"/>
      <c r="F49" s="926"/>
      <c r="G49" s="926"/>
      <c r="H49" s="35"/>
      <c r="I49" s="36"/>
    </row>
    <row r="50" spans="1:9">
      <c r="I50" s="25"/>
    </row>
    <row r="51" spans="1:9">
      <c r="A51" s="5" t="s">
        <v>2</v>
      </c>
      <c r="B51" s="5" t="s">
        <v>33</v>
      </c>
      <c r="I51" s="25">
        <f xml:space="preserve"> 'RUŠITVENA DELA'!F118</f>
        <v>0</v>
      </c>
    </row>
    <row r="52" spans="1:9">
      <c r="I52" s="25"/>
    </row>
    <row r="53" spans="1:9">
      <c r="A53" s="5" t="s">
        <v>3</v>
      </c>
      <c r="B53" s="924" t="s">
        <v>34</v>
      </c>
      <c r="C53" s="924"/>
      <c r="D53" s="924"/>
      <c r="E53" s="924"/>
      <c r="F53" s="924"/>
      <c r="G53" s="924"/>
      <c r="I53" s="25">
        <f xml:space="preserve"> 'ZEMELJSKA DELA'!F41</f>
        <v>0</v>
      </c>
    </row>
    <row r="54" spans="1:9">
      <c r="I54" s="25"/>
    </row>
    <row r="55" spans="1:9">
      <c r="A55" s="5" t="s">
        <v>5</v>
      </c>
      <c r="B55" s="924" t="s">
        <v>35</v>
      </c>
      <c r="C55" s="924"/>
      <c r="D55" s="924"/>
      <c r="E55" s="924"/>
      <c r="F55" s="924"/>
      <c r="G55" s="924"/>
      <c r="I55" s="25">
        <f xml:space="preserve"> 'AB DELA'!F46</f>
        <v>0</v>
      </c>
    </row>
    <row r="56" spans="1:9">
      <c r="I56" s="25"/>
    </row>
    <row r="57" spans="1:9">
      <c r="A57" s="5" t="s">
        <v>36</v>
      </c>
      <c r="B57" s="924" t="s">
        <v>37</v>
      </c>
      <c r="C57" s="924"/>
      <c r="D57" s="924"/>
      <c r="E57" s="924"/>
      <c r="F57" s="924"/>
      <c r="G57" s="924"/>
      <c r="I57" s="25">
        <f xml:space="preserve"> 'TESARSKA DELA'!F20</f>
        <v>0</v>
      </c>
    </row>
    <row r="58" spans="1:9">
      <c r="I58" s="25"/>
    </row>
    <row r="59" spans="1:9">
      <c r="A59" s="5" t="s">
        <v>38</v>
      </c>
      <c r="B59" s="924" t="s">
        <v>39</v>
      </c>
      <c r="C59" s="924"/>
      <c r="D59" s="924"/>
      <c r="E59" s="924"/>
      <c r="F59" s="924"/>
      <c r="G59" s="924"/>
      <c r="I59" s="25">
        <f xml:space="preserve"> 'ZIDARSKA DELA'!F127</f>
        <v>0</v>
      </c>
    </row>
    <row r="60" spans="1:9">
      <c r="B60" s="37"/>
      <c r="C60" s="37"/>
      <c r="D60" s="37"/>
      <c r="E60" s="37"/>
      <c r="F60" s="37"/>
      <c r="G60" s="37"/>
      <c r="I60" s="25"/>
    </row>
    <row r="61" spans="1:9">
      <c r="A61" s="5" t="s">
        <v>40</v>
      </c>
      <c r="B61" s="37" t="s">
        <v>41</v>
      </c>
      <c r="C61" s="37"/>
      <c r="D61" s="37"/>
      <c r="E61" s="37"/>
      <c r="F61" s="37"/>
      <c r="G61" s="37"/>
      <c r="I61" s="25">
        <f xml:space="preserve"> 'SANACIJA KAPILARNE VLAGE'!F26</f>
        <v>0</v>
      </c>
    </row>
    <row r="62" spans="1:9">
      <c r="I62" s="25"/>
    </row>
    <row r="63" spans="1:9" ht="15" customHeight="1" thickBot="1">
      <c r="A63" s="33"/>
      <c r="B63" s="925" t="s">
        <v>42</v>
      </c>
      <c r="C63" s="925"/>
      <c r="D63" s="925"/>
      <c r="E63" s="925"/>
      <c r="F63" s="925"/>
      <c r="G63" s="925"/>
      <c r="H63" s="33"/>
      <c r="I63" s="34">
        <f>I53+I55+I57+I59+I51+I61</f>
        <v>0</v>
      </c>
    </row>
    <row r="64" spans="1:9" ht="13.5" thickTop="1"/>
    <row r="65" spans="1:9" s="15" customFormat="1">
      <c r="A65" s="35" t="s">
        <v>21</v>
      </c>
      <c r="B65" s="926" t="s">
        <v>22</v>
      </c>
      <c r="C65" s="926"/>
      <c r="D65" s="926"/>
      <c r="E65" s="926"/>
      <c r="F65" s="926"/>
      <c r="G65" s="926"/>
      <c r="H65" s="35"/>
      <c r="I65" s="36"/>
    </row>
    <row r="67" spans="1:9">
      <c r="A67" s="5" t="s">
        <v>2</v>
      </c>
      <c r="B67" s="924" t="s">
        <v>43</v>
      </c>
      <c r="C67" s="924"/>
      <c r="D67" s="924"/>
      <c r="E67" s="924"/>
      <c r="F67" s="924"/>
      <c r="G67" s="924"/>
      <c r="I67" s="25">
        <f xml:space="preserve"> 'KROVSKO KLEPARSKA DELA'!F47</f>
        <v>0</v>
      </c>
    </row>
    <row r="69" spans="1:9">
      <c r="A69" s="5" t="s">
        <v>3</v>
      </c>
      <c r="B69" s="924" t="s">
        <v>44</v>
      </c>
      <c r="C69" s="924"/>
      <c r="D69" s="924"/>
      <c r="E69" s="924"/>
      <c r="F69" s="924"/>
      <c r="G69" s="924"/>
      <c r="I69" s="25">
        <f xml:space="preserve"> 'FASADERSKA DELA'!F69</f>
        <v>0</v>
      </c>
    </row>
    <row r="71" spans="1:9">
      <c r="A71" s="5" t="s">
        <v>5</v>
      </c>
      <c r="B71" s="924" t="s">
        <v>45</v>
      </c>
      <c r="C71" s="924"/>
      <c r="D71" s="924"/>
      <c r="E71" s="924"/>
      <c r="F71" s="924"/>
      <c r="G71" s="924"/>
      <c r="I71" s="25">
        <f xml:space="preserve"> 'KLJUČAVNIČARSKA DELA'!F35</f>
        <v>0</v>
      </c>
    </row>
    <row r="73" spans="1:9">
      <c r="A73" s="5" t="s">
        <v>36</v>
      </c>
      <c r="B73" s="924" t="s">
        <v>46</v>
      </c>
      <c r="C73" s="924"/>
      <c r="D73" s="924"/>
      <c r="E73" s="924"/>
      <c r="F73" s="924"/>
      <c r="G73" s="924"/>
      <c r="I73" s="25">
        <f xml:space="preserve"> OKNA!F157</f>
        <v>0</v>
      </c>
    </row>
    <row r="75" spans="1:9">
      <c r="A75" s="5" t="s">
        <v>38</v>
      </c>
      <c r="B75" s="924" t="s">
        <v>47</v>
      </c>
      <c r="C75" s="924"/>
      <c r="D75" s="924"/>
      <c r="E75" s="924"/>
      <c r="F75" s="924"/>
      <c r="G75" s="924"/>
      <c r="I75" s="25">
        <f xml:space="preserve"> 'STEKLENE STENE'!F55</f>
        <v>0</v>
      </c>
    </row>
    <row r="77" spans="1:9">
      <c r="A77" s="5" t="s">
        <v>40</v>
      </c>
      <c r="B77" s="5" t="s">
        <v>48</v>
      </c>
      <c r="I77" s="25">
        <f xml:space="preserve"> VRATA!F433</f>
        <v>0</v>
      </c>
    </row>
    <row r="79" spans="1:9">
      <c r="A79" s="5" t="s">
        <v>49</v>
      </c>
      <c r="B79" s="924" t="s">
        <v>50</v>
      </c>
      <c r="C79" s="924"/>
      <c r="D79" s="924"/>
      <c r="E79" s="924"/>
      <c r="F79" s="924"/>
      <c r="G79" s="924"/>
      <c r="I79" s="25">
        <f xml:space="preserve"> 'MAVČNO KARTONSKA DELA'!F67</f>
        <v>0</v>
      </c>
    </row>
    <row r="81" spans="1:9">
      <c r="A81" s="5" t="s">
        <v>51</v>
      </c>
      <c r="B81" s="924" t="s">
        <v>52</v>
      </c>
      <c r="C81" s="924"/>
      <c r="D81" s="924"/>
      <c r="E81" s="924"/>
      <c r="F81" s="924"/>
      <c r="G81" s="924"/>
      <c r="I81" s="25">
        <f xml:space="preserve"> 'SPUŠČENI STROPOVI'!F72</f>
        <v>0</v>
      </c>
    </row>
    <row r="83" spans="1:9">
      <c r="A83" s="5" t="s">
        <v>53</v>
      </c>
      <c r="B83" s="924" t="s">
        <v>54</v>
      </c>
      <c r="C83" s="924"/>
      <c r="D83" s="924"/>
      <c r="E83" s="924"/>
      <c r="F83" s="924"/>
      <c r="G83" s="924"/>
      <c r="I83" s="25">
        <f xml:space="preserve"> 'TLAKARSKA DELA'!F56</f>
        <v>0</v>
      </c>
    </row>
    <row r="85" spans="1:9">
      <c r="A85" s="5" t="s">
        <v>55</v>
      </c>
      <c r="B85" s="37" t="s">
        <v>56</v>
      </c>
      <c r="C85" s="37"/>
      <c r="D85" s="37"/>
      <c r="E85" s="37"/>
      <c r="F85" s="37"/>
      <c r="G85" s="37"/>
      <c r="I85" s="25">
        <f xml:space="preserve"> 'KERAMIČARSKA DELA'!F65</f>
        <v>0</v>
      </c>
    </row>
    <row r="87" spans="1:9">
      <c r="A87" s="5" t="s">
        <v>57</v>
      </c>
      <c r="B87" s="5" t="s">
        <v>58</v>
      </c>
      <c r="I87" s="25">
        <f xml:space="preserve"> 'SLIKOPLESKARSKA DELA'!F32</f>
        <v>0</v>
      </c>
    </row>
    <row r="88" spans="1:9">
      <c r="I88" s="25"/>
    </row>
    <row r="89" spans="1:9">
      <c r="A89" s="5" t="s">
        <v>59</v>
      </c>
      <c r="B89" s="5" t="s">
        <v>60</v>
      </c>
      <c r="I89" s="25">
        <f xml:space="preserve"> 'OKENSKE POLICE'!F45</f>
        <v>0</v>
      </c>
    </row>
    <row r="90" spans="1:9">
      <c r="I90" s="25"/>
    </row>
    <row r="91" spans="1:9">
      <c r="A91" s="5" t="s">
        <v>61</v>
      </c>
      <c r="B91" s="5" t="s">
        <v>62</v>
      </c>
      <c r="I91" s="25">
        <f xml:space="preserve"> SENČILA!F35</f>
        <v>0</v>
      </c>
    </row>
    <row r="92" spans="1:9">
      <c r="I92" s="25"/>
    </row>
    <row r="93" spans="1:9">
      <c r="A93" s="5" t="s">
        <v>63</v>
      </c>
      <c r="B93" s="5" t="s">
        <v>64</v>
      </c>
      <c r="I93" s="25">
        <f xml:space="preserve"> 'OPREMA ZA OZNAČEVANJE'!F21</f>
        <v>0</v>
      </c>
    </row>
    <row r="95" spans="1:9" ht="15" customHeight="1" thickBot="1">
      <c r="A95" s="33"/>
      <c r="B95" s="925" t="s">
        <v>65</v>
      </c>
      <c r="C95" s="925"/>
      <c r="D95" s="925"/>
      <c r="E95" s="925"/>
      <c r="F95" s="925"/>
      <c r="G95" s="925"/>
      <c r="H95" s="33"/>
      <c r="I95" s="34">
        <f>I67+I69+I71+I73+I75+I79+I81+I83+I85+I87+I89+I91+I93+I77</f>
        <v>0</v>
      </c>
    </row>
    <row r="96" spans="1:9" ht="13.5" thickTop="1"/>
    <row r="97" spans="1:9" s="15" customFormat="1">
      <c r="A97" s="926" t="s">
        <v>66</v>
      </c>
      <c r="B97" s="926"/>
      <c r="C97" s="926"/>
      <c r="D97" s="926"/>
      <c r="E97" s="926"/>
      <c r="F97" s="926"/>
      <c r="G97" s="926"/>
      <c r="H97" s="35"/>
      <c r="I97" s="36"/>
    </row>
    <row r="98" spans="1:9">
      <c r="I98" s="25"/>
    </row>
    <row r="99" spans="1:9">
      <c r="A99" s="5" t="s">
        <v>2</v>
      </c>
      <c r="B99" s="5" t="s">
        <v>67</v>
      </c>
      <c r="I99" s="25">
        <f xml:space="preserve"> 'ZUNANJE POVRŠINE'!F47</f>
        <v>0</v>
      </c>
    </row>
    <row r="101" spans="1:9" ht="15" customHeight="1" thickBot="1">
      <c r="A101" s="33"/>
      <c r="B101" s="925" t="s">
        <v>68</v>
      </c>
      <c r="C101" s="925"/>
      <c r="D101" s="925"/>
      <c r="E101" s="925"/>
      <c r="F101" s="925"/>
      <c r="G101" s="925"/>
      <c r="H101" s="33"/>
      <c r="I101" s="34">
        <f>I99</f>
        <v>0</v>
      </c>
    </row>
    <row r="102" spans="1:9" ht="13.5" thickTop="1"/>
    <row r="103" spans="1:9" ht="15" customHeight="1" thickBot="1">
      <c r="A103" s="33"/>
      <c r="B103" s="925" t="s">
        <v>1837</v>
      </c>
      <c r="C103" s="925"/>
      <c r="D103" s="925"/>
      <c r="E103" s="925"/>
      <c r="F103" s="925"/>
      <c r="G103" s="925"/>
      <c r="H103" s="33"/>
      <c r="I103" s="34">
        <f>I101+I95+I63+I47</f>
        <v>0</v>
      </c>
    </row>
    <row r="104" spans="1:9" ht="13.5" thickTop="1"/>
  </sheetData>
  <mergeCells count="35">
    <mergeCell ref="B103:G103"/>
    <mergeCell ref="B35:I35"/>
    <mergeCell ref="B1:I1"/>
    <mergeCell ref="B4:I4"/>
    <mergeCell ref="A12:I12"/>
    <mergeCell ref="B14:G14"/>
    <mergeCell ref="B16:G16"/>
    <mergeCell ref="B18:G18"/>
    <mergeCell ref="B22:G22"/>
    <mergeCell ref="B23:G23"/>
    <mergeCell ref="B24:G24"/>
    <mergeCell ref="B26:G26"/>
    <mergeCell ref="B28:D28"/>
    <mergeCell ref="B67:G67"/>
    <mergeCell ref="B36:I36"/>
    <mergeCell ref="B37:I37"/>
    <mergeCell ref="A45:I45"/>
    <mergeCell ref="B47:G47"/>
    <mergeCell ref="B49:G49"/>
    <mergeCell ref="B53:G53"/>
    <mergeCell ref="B55:G55"/>
    <mergeCell ref="B57:G57"/>
    <mergeCell ref="B59:G59"/>
    <mergeCell ref="B63:G63"/>
    <mergeCell ref="B65:G65"/>
    <mergeCell ref="B83:G83"/>
    <mergeCell ref="B95:G95"/>
    <mergeCell ref="A97:G97"/>
    <mergeCell ref="B101:G101"/>
    <mergeCell ref="B69:G69"/>
    <mergeCell ref="B71:G71"/>
    <mergeCell ref="B73:G73"/>
    <mergeCell ref="B75:G75"/>
    <mergeCell ref="B79:G79"/>
    <mergeCell ref="B81:G81"/>
  </mergeCells>
  <pageMargins left="0.7" right="0.7" top="0.75" bottom="0.75" header="0.3" footer="0.3"/>
  <pageSetup paperSize="9" scale="95" orientation="portrait" r:id="rId1"/>
  <headerFooter>
    <oddHeader>&amp;LPZI POPIS DEL&amp;CPRENOVA PRITLIČJA ZP MARTJANCI&amp;R ŠT.PROJ.: PD-13/25</oddHeader>
    <oddFooter>&amp;LREKAPITULACIJA&amp;RStran &amp;P od &amp;N</oddFooter>
  </headerFooter>
  <rowBreaks count="1" manualBreakCount="1">
    <brk id="44"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0C597-59D2-41CB-9406-07E6E5033260}">
  <sheetPr>
    <tabColor rgb="FF92D050"/>
  </sheetPr>
  <dimension ref="A1:I86"/>
  <sheetViews>
    <sheetView view="pageBreakPreview" topLeftCell="A46" zoomScaleNormal="100" zoomScaleSheetLayoutView="100" workbookViewId="0">
      <selection activeCell="B34" sqref="B34:I34"/>
    </sheetView>
  </sheetViews>
  <sheetFormatPr defaultColWidth="8.85546875" defaultRowHeight="12.75"/>
  <cols>
    <col min="1" max="1" width="5.42578125" style="39" customWidth="1"/>
    <col min="2" max="16384" width="8.85546875" style="5"/>
  </cols>
  <sheetData>
    <row r="1" spans="1:9" s="38" customFormat="1" ht="15.75">
      <c r="A1" s="938" t="s">
        <v>69</v>
      </c>
      <c r="B1" s="938"/>
      <c r="C1" s="938"/>
      <c r="D1" s="938"/>
      <c r="E1" s="938"/>
      <c r="F1" s="938"/>
      <c r="G1" s="938"/>
      <c r="H1" s="938"/>
      <c r="I1" s="938"/>
    </row>
    <row r="3" spans="1:9" ht="48.6" customHeight="1">
      <c r="B3" s="934" t="s">
        <v>70</v>
      </c>
      <c r="C3" s="934"/>
      <c r="D3" s="934"/>
      <c r="E3" s="934"/>
      <c r="F3" s="934"/>
      <c r="G3" s="934"/>
      <c r="H3" s="934"/>
      <c r="I3" s="934"/>
    </row>
    <row r="5" spans="1:9">
      <c r="B5" s="930" t="s">
        <v>71</v>
      </c>
      <c r="C5" s="930"/>
      <c r="D5" s="930"/>
      <c r="E5" s="930"/>
      <c r="F5" s="930"/>
      <c r="G5" s="930"/>
      <c r="H5" s="930"/>
      <c r="I5" s="930"/>
    </row>
    <row r="6" spans="1:9" ht="48" customHeight="1">
      <c r="A6" s="39" t="s">
        <v>72</v>
      </c>
      <c r="B6" s="933" t="s">
        <v>73</v>
      </c>
      <c r="C6" s="933"/>
      <c r="D6" s="933"/>
      <c r="E6" s="933"/>
      <c r="F6" s="933"/>
      <c r="G6" s="933"/>
      <c r="H6" s="933"/>
      <c r="I6" s="933"/>
    </row>
    <row r="7" spans="1:9" ht="42" customHeight="1">
      <c r="A7" s="39" t="s">
        <v>72</v>
      </c>
      <c r="B7" s="933" t="s">
        <v>74</v>
      </c>
      <c r="C7" s="933"/>
      <c r="D7" s="933"/>
      <c r="E7" s="933"/>
      <c r="F7" s="933"/>
      <c r="G7" s="933"/>
      <c r="H7" s="933"/>
      <c r="I7" s="933"/>
    </row>
    <row r="8" spans="1:9" ht="43.9" customHeight="1">
      <c r="A8" s="39" t="s">
        <v>72</v>
      </c>
      <c r="B8" s="933" t="s">
        <v>75</v>
      </c>
      <c r="C8" s="933"/>
      <c r="D8" s="933"/>
      <c r="E8" s="933"/>
      <c r="F8" s="933"/>
      <c r="G8" s="933"/>
      <c r="H8" s="933"/>
      <c r="I8" s="933"/>
    </row>
    <row r="10" spans="1:9">
      <c r="B10" s="930" t="s">
        <v>76</v>
      </c>
      <c r="C10" s="930"/>
      <c r="D10" s="930"/>
      <c r="E10" s="930"/>
      <c r="F10" s="930"/>
      <c r="G10" s="930"/>
      <c r="H10" s="930"/>
      <c r="I10" s="930"/>
    </row>
    <row r="11" spans="1:9" ht="46.15" customHeight="1">
      <c r="A11" s="39" t="s">
        <v>72</v>
      </c>
      <c r="B11" s="933" t="s">
        <v>77</v>
      </c>
      <c r="C11" s="933"/>
      <c r="D11" s="933"/>
      <c r="E11" s="933"/>
      <c r="F11" s="933"/>
      <c r="G11" s="933"/>
      <c r="H11" s="933"/>
      <c r="I11" s="933"/>
    </row>
    <row r="12" spans="1:9" ht="43.15" customHeight="1">
      <c r="A12" s="39" t="s">
        <v>72</v>
      </c>
      <c r="B12" s="933" t="s">
        <v>78</v>
      </c>
      <c r="C12" s="933"/>
      <c r="D12" s="933"/>
      <c r="E12" s="933"/>
      <c r="F12" s="933"/>
      <c r="G12" s="933"/>
      <c r="H12" s="933"/>
      <c r="I12" s="933"/>
    </row>
    <row r="13" spans="1:9">
      <c r="B13" s="937"/>
      <c r="C13" s="937"/>
      <c r="D13" s="937"/>
      <c r="E13" s="937"/>
      <c r="F13" s="937"/>
      <c r="G13" s="937"/>
      <c r="H13" s="937"/>
      <c r="I13" s="937"/>
    </row>
    <row r="14" spans="1:9">
      <c r="B14" s="930" t="s">
        <v>79</v>
      </c>
      <c r="C14" s="930"/>
      <c r="D14" s="930"/>
      <c r="E14" s="930"/>
      <c r="F14" s="930"/>
      <c r="G14" s="930"/>
      <c r="H14" s="930"/>
      <c r="I14" s="930"/>
    </row>
    <row r="15" spans="1:9">
      <c r="A15" s="39" t="s">
        <v>72</v>
      </c>
      <c r="B15" s="928" t="s">
        <v>80</v>
      </c>
      <c r="C15" s="928"/>
      <c r="D15" s="928"/>
      <c r="E15" s="928"/>
      <c r="F15" s="928"/>
      <c r="G15" s="928"/>
      <c r="H15" s="928"/>
      <c r="I15" s="928"/>
    </row>
    <row r="16" spans="1:9">
      <c r="A16" s="39" t="s">
        <v>72</v>
      </c>
      <c r="B16" s="928" t="s">
        <v>81</v>
      </c>
      <c r="C16" s="928"/>
      <c r="D16" s="928"/>
      <c r="E16" s="928"/>
      <c r="F16" s="928"/>
      <c r="G16" s="928"/>
      <c r="H16" s="928"/>
      <c r="I16" s="928"/>
    </row>
    <row r="17" spans="1:9">
      <c r="A17" s="39" t="s">
        <v>72</v>
      </c>
      <c r="B17" s="924" t="s">
        <v>82</v>
      </c>
      <c r="C17" s="924"/>
      <c r="D17" s="924"/>
      <c r="E17" s="924"/>
      <c r="F17" s="924"/>
      <c r="G17" s="924"/>
      <c r="H17" s="924"/>
      <c r="I17" s="924"/>
    </row>
    <row r="18" spans="1:9">
      <c r="A18" s="39" t="s">
        <v>72</v>
      </c>
      <c r="B18" s="924" t="s">
        <v>83</v>
      </c>
      <c r="C18" s="924"/>
      <c r="D18" s="924"/>
      <c r="E18" s="924"/>
      <c r="F18" s="924"/>
      <c r="G18" s="924"/>
      <c r="H18" s="924"/>
      <c r="I18" s="924"/>
    </row>
    <row r="19" spans="1:9">
      <c r="A19" s="39" t="s">
        <v>72</v>
      </c>
      <c r="B19" s="924" t="s">
        <v>84</v>
      </c>
      <c r="C19" s="924"/>
      <c r="D19" s="924"/>
      <c r="E19" s="924"/>
      <c r="F19" s="924"/>
      <c r="G19" s="924"/>
      <c r="H19" s="924"/>
      <c r="I19" s="924"/>
    </row>
    <row r="20" spans="1:9" ht="25.9" customHeight="1">
      <c r="A20" s="39" t="s">
        <v>72</v>
      </c>
      <c r="B20" s="933" t="s">
        <v>85</v>
      </c>
      <c r="C20" s="933"/>
      <c r="D20" s="933"/>
      <c r="E20" s="933"/>
      <c r="F20" s="933"/>
      <c r="G20" s="933"/>
      <c r="H20" s="933"/>
      <c r="I20" s="933"/>
    </row>
    <row r="21" spans="1:9">
      <c r="A21" s="39" t="s">
        <v>72</v>
      </c>
      <c r="B21" s="924" t="s">
        <v>86</v>
      </c>
      <c r="C21" s="924"/>
      <c r="D21" s="924"/>
      <c r="E21" s="924"/>
      <c r="F21" s="924"/>
      <c r="G21" s="924"/>
      <c r="H21" s="924"/>
      <c r="I21" s="924"/>
    </row>
    <row r="22" spans="1:9">
      <c r="B22" s="924" t="s">
        <v>87</v>
      </c>
      <c r="C22" s="924"/>
      <c r="D22" s="924"/>
      <c r="E22" s="924"/>
      <c r="F22" s="924"/>
      <c r="G22" s="924"/>
      <c r="H22" s="924"/>
      <c r="I22" s="924"/>
    </row>
    <row r="23" spans="1:9" ht="27" customHeight="1">
      <c r="A23" s="39" t="s">
        <v>72</v>
      </c>
      <c r="B23" s="933" t="s">
        <v>88</v>
      </c>
      <c r="C23" s="933"/>
      <c r="D23" s="933"/>
      <c r="E23" s="933"/>
      <c r="F23" s="933"/>
      <c r="G23" s="933"/>
      <c r="H23" s="933"/>
      <c r="I23" s="933"/>
    </row>
    <row r="24" spans="1:9" ht="15.6" customHeight="1">
      <c r="A24" s="39" t="s">
        <v>72</v>
      </c>
      <c r="B24" s="924" t="s">
        <v>89</v>
      </c>
      <c r="C24" s="924"/>
      <c r="D24" s="924"/>
      <c r="E24" s="924"/>
      <c r="F24" s="924"/>
      <c r="G24" s="924"/>
      <c r="H24" s="924"/>
      <c r="I24" s="924"/>
    </row>
    <row r="25" spans="1:9">
      <c r="A25" s="39" t="s">
        <v>72</v>
      </c>
      <c r="B25" s="924" t="s">
        <v>90</v>
      </c>
      <c r="C25" s="924"/>
      <c r="D25" s="924"/>
      <c r="E25" s="924"/>
      <c r="F25" s="924"/>
      <c r="G25" s="924"/>
      <c r="H25" s="924"/>
      <c r="I25" s="924"/>
    </row>
    <row r="26" spans="1:9">
      <c r="A26" s="39" t="s">
        <v>72</v>
      </c>
      <c r="B26" s="924" t="s">
        <v>91</v>
      </c>
      <c r="C26" s="924"/>
      <c r="D26" s="924"/>
      <c r="E26" s="924"/>
      <c r="F26" s="924"/>
      <c r="G26" s="924"/>
      <c r="H26" s="924"/>
      <c r="I26" s="924"/>
    </row>
    <row r="27" spans="1:9">
      <c r="A27" s="39" t="s">
        <v>72</v>
      </c>
      <c r="B27" s="924" t="s">
        <v>92</v>
      </c>
      <c r="C27" s="924"/>
      <c r="D27" s="924"/>
      <c r="E27" s="924"/>
      <c r="F27" s="924"/>
      <c r="G27" s="924"/>
      <c r="H27" s="924"/>
      <c r="I27" s="924"/>
    </row>
    <row r="28" spans="1:9">
      <c r="A28" s="39" t="s">
        <v>72</v>
      </c>
      <c r="B28" s="924" t="s">
        <v>93</v>
      </c>
      <c r="C28" s="924"/>
      <c r="D28" s="924"/>
      <c r="E28" s="924"/>
      <c r="F28" s="924"/>
      <c r="G28" s="924"/>
      <c r="H28" s="924"/>
      <c r="I28" s="924"/>
    </row>
    <row r="29" spans="1:9" ht="25.5" customHeight="1">
      <c r="A29" s="39" t="s">
        <v>72</v>
      </c>
      <c r="B29" s="933" t="s">
        <v>94</v>
      </c>
      <c r="C29" s="933"/>
      <c r="D29" s="933"/>
      <c r="E29" s="933"/>
      <c r="F29" s="933"/>
      <c r="G29" s="933"/>
      <c r="H29" s="933"/>
      <c r="I29" s="933"/>
    </row>
    <row r="30" spans="1:9" ht="32.450000000000003" customHeight="1">
      <c r="A30" s="39" t="s">
        <v>72</v>
      </c>
      <c r="B30" s="933" t="s">
        <v>95</v>
      </c>
      <c r="C30" s="933"/>
      <c r="D30" s="933"/>
      <c r="E30" s="933"/>
      <c r="F30" s="933"/>
      <c r="G30" s="933"/>
      <c r="H30" s="933"/>
      <c r="I30" s="933"/>
    </row>
    <row r="31" spans="1:9" ht="31.9" customHeight="1">
      <c r="A31" s="39" t="s">
        <v>72</v>
      </c>
      <c r="B31" s="933" t="s">
        <v>96</v>
      </c>
      <c r="C31" s="933"/>
      <c r="D31" s="933"/>
      <c r="E31" s="933"/>
      <c r="F31" s="933"/>
      <c r="G31" s="933"/>
      <c r="H31" s="933"/>
      <c r="I31" s="933"/>
    </row>
    <row r="32" spans="1:9" ht="43.15" customHeight="1">
      <c r="A32" s="39" t="s">
        <v>72</v>
      </c>
      <c r="B32" s="933" t="s">
        <v>97</v>
      </c>
      <c r="C32" s="933"/>
      <c r="D32" s="933"/>
      <c r="E32" s="933"/>
      <c r="F32" s="933"/>
      <c r="G32" s="933"/>
      <c r="H32" s="933"/>
      <c r="I32" s="933"/>
    </row>
    <row r="33" spans="1:9" ht="32.450000000000003" customHeight="1">
      <c r="A33" s="39" t="s">
        <v>72</v>
      </c>
      <c r="B33" s="933" t="s">
        <v>98</v>
      </c>
      <c r="C33" s="933"/>
      <c r="D33" s="933"/>
      <c r="E33" s="933"/>
      <c r="F33" s="933"/>
      <c r="G33" s="933"/>
      <c r="H33" s="933"/>
      <c r="I33" s="933"/>
    </row>
    <row r="34" spans="1:9">
      <c r="B34" s="924"/>
      <c r="C34" s="924"/>
      <c r="D34" s="924"/>
      <c r="E34" s="924"/>
      <c r="F34" s="924"/>
      <c r="G34" s="924"/>
      <c r="H34" s="924"/>
      <c r="I34" s="924"/>
    </row>
    <row r="36" spans="1:9">
      <c r="B36" s="936" t="s">
        <v>99</v>
      </c>
      <c r="C36" s="936"/>
      <c r="D36" s="936"/>
      <c r="E36" s="936"/>
      <c r="F36" s="936"/>
      <c r="G36" s="936"/>
      <c r="H36" s="936"/>
      <c r="I36" s="936"/>
    </row>
    <row r="37" spans="1:9" ht="31.15" customHeight="1">
      <c r="A37" s="39" t="s">
        <v>72</v>
      </c>
      <c r="B37" s="935" t="s">
        <v>100</v>
      </c>
      <c r="C37" s="935"/>
      <c r="D37" s="935"/>
      <c r="E37" s="935"/>
      <c r="F37" s="935"/>
      <c r="G37" s="935"/>
      <c r="H37" s="935"/>
      <c r="I37" s="935"/>
    </row>
    <row r="38" spans="1:9" ht="36" customHeight="1">
      <c r="A38" s="39" t="s">
        <v>72</v>
      </c>
      <c r="B38" s="935" t="s">
        <v>101</v>
      </c>
      <c r="C38" s="935"/>
      <c r="D38" s="935"/>
      <c r="E38" s="935"/>
      <c r="F38" s="935"/>
      <c r="G38" s="935"/>
      <c r="H38" s="935"/>
      <c r="I38" s="935"/>
    </row>
    <row r="39" spans="1:9" ht="67.150000000000006" customHeight="1">
      <c r="A39" s="39" t="s">
        <v>72</v>
      </c>
      <c r="B39" s="935" t="s">
        <v>102</v>
      </c>
      <c r="C39" s="935"/>
      <c r="D39" s="935"/>
      <c r="E39" s="935"/>
      <c r="F39" s="935"/>
      <c r="G39" s="935"/>
      <c r="H39" s="935"/>
      <c r="I39" s="935"/>
    </row>
    <row r="40" spans="1:9" ht="55.15" customHeight="1">
      <c r="A40" s="39" t="s">
        <v>72</v>
      </c>
      <c r="B40" s="935" t="s">
        <v>103</v>
      </c>
      <c r="C40" s="935"/>
      <c r="D40" s="935"/>
      <c r="E40" s="935"/>
      <c r="F40" s="935"/>
      <c r="G40" s="935"/>
      <c r="H40" s="935"/>
      <c r="I40" s="935"/>
    </row>
    <row r="41" spans="1:9" ht="42.6" customHeight="1">
      <c r="A41" s="39" t="s">
        <v>72</v>
      </c>
      <c r="B41" s="935" t="s">
        <v>104</v>
      </c>
      <c r="C41" s="935"/>
      <c r="D41" s="935"/>
      <c r="E41" s="935"/>
      <c r="F41" s="935"/>
      <c r="G41" s="935"/>
      <c r="H41" s="935"/>
      <c r="I41" s="935"/>
    </row>
    <row r="42" spans="1:9" ht="31.15" customHeight="1">
      <c r="A42" s="39" t="s">
        <v>72</v>
      </c>
      <c r="B42" s="935" t="s">
        <v>105</v>
      </c>
      <c r="C42" s="935"/>
      <c r="D42" s="935"/>
      <c r="E42" s="935"/>
      <c r="F42" s="935"/>
      <c r="G42" s="935"/>
      <c r="H42" s="935"/>
      <c r="I42" s="935"/>
    </row>
    <row r="43" spans="1:9" ht="18" customHeight="1">
      <c r="A43" s="39" t="s">
        <v>72</v>
      </c>
      <c r="B43" s="935" t="s">
        <v>106</v>
      </c>
      <c r="C43" s="935"/>
      <c r="D43" s="935"/>
      <c r="E43" s="935"/>
      <c r="F43" s="935"/>
      <c r="G43" s="935"/>
      <c r="H43" s="935"/>
      <c r="I43" s="935"/>
    </row>
    <row r="44" spans="1:9" ht="18.600000000000001" customHeight="1">
      <c r="A44" s="39" t="s">
        <v>72</v>
      </c>
      <c r="B44" s="935" t="s">
        <v>107</v>
      </c>
      <c r="C44" s="935"/>
      <c r="D44" s="935"/>
      <c r="E44" s="935"/>
      <c r="F44" s="935"/>
      <c r="G44" s="935"/>
      <c r="H44" s="935"/>
      <c r="I44" s="935"/>
    </row>
    <row r="45" spans="1:9" ht="30" customHeight="1">
      <c r="A45" s="39" t="s">
        <v>72</v>
      </c>
      <c r="B45" s="935" t="s">
        <v>108</v>
      </c>
      <c r="C45" s="935"/>
      <c r="D45" s="935"/>
      <c r="E45" s="935"/>
      <c r="F45" s="935"/>
      <c r="G45" s="935"/>
      <c r="H45" s="935"/>
      <c r="I45" s="935"/>
    </row>
    <row r="46" spans="1:9" ht="44.45" customHeight="1">
      <c r="A46" s="39" t="s">
        <v>72</v>
      </c>
      <c r="B46" s="935" t="s">
        <v>109</v>
      </c>
      <c r="C46" s="935"/>
      <c r="D46" s="935"/>
      <c r="E46" s="935"/>
      <c r="F46" s="935"/>
      <c r="G46" s="935"/>
      <c r="H46" s="935"/>
      <c r="I46" s="935"/>
    </row>
    <row r="47" spans="1:9" ht="53.45" customHeight="1">
      <c r="A47" s="39" t="s">
        <v>72</v>
      </c>
      <c r="B47" s="935" t="s">
        <v>110</v>
      </c>
      <c r="C47" s="935"/>
      <c r="D47" s="935"/>
      <c r="E47" s="935"/>
      <c r="F47" s="935"/>
      <c r="G47" s="935"/>
      <c r="H47" s="935"/>
      <c r="I47" s="935"/>
    </row>
    <row r="48" spans="1:9" ht="55.15" customHeight="1">
      <c r="A48" s="39" t="s">
        <v>72</v>
      </c>
      <c r="B48" s="935" t="s">
        <v>111</v>
      </c>
      <c r="C48" s="935"/>
      <c r="D48" s="935"/>
      <c r="E48" s="935"/>
      <c r="F48" s="935"/>
      <c r="G48" s="935"/>
      <c r="H48" s="935"/>
      <c r="I48" s="935"/>
    </row>
    <row r="49" spans="1:9" ht="14.45" customHeight="1">
      <c r="A49" s="39" t="s">
        <v>72</v>
      </c>
      <c r="B49" s="935" t="s">
        <v>112</v>
      </c>
      <c r="C49" s="935"/>
      <c r="D49" s="935"/>
      <c r="E49" s="935"/>
      <c r="F49" s="935"/>
      <c r="G49" s="935"/>
      <c r="H49" s="935"/>
      <c r="I49" s="935"/>
    </row>
    <row r="50" spans="1:9" ht="46.15" customHeight="1">
      <c r="A50" s="39" t="s">
        <v>72</v>
      </c>
      <c r="B50" s="935" t="s">
        <v>113</v>
      </c>
      <c r="C50" s="935"/>
      <c r="D50" s="935"/>
      <c r="E50" s="935"/>
      <c r="F50" s="935"/>
      <c r="G50" s="935"/>
      <c r="H50" s="935"/>
      <c r="I50" s="935"/>
    </row>
    <row r="51" spans="1:9" ht="27" customHeight="1">
      <c r="A51" s="39" t="s">
        <v>72</v>
      </c>
      <c r="B51" s="935" t="s">
        <v>114</v>
      </c>
      <c r="C51" s="935"/>
      <c r="D51" s="935"/>
      <c r="E51" s="935"/>
      <c r="F51" s="935"/>
      <c r="G51" s="935"/>
      <c r="H51" s="935"/>
      <c r="I51" s="935"/>
    </row>
    <row r="52" spans="1:9" ht="40.15" customHeight="1">
      <c r="A52" s="39" t="s">
        <v>72</v>
      </c>
      <c r="B52" s="935" t="s">
        <v>115</v>
      </c>
      <c r="C52" s="935"/>
      <c r="D52" s="935"/>
      <c r="E52" s="935"/>
      <c r="F52" s="935"/>
      <c r="G52" s="935"/>
      <c r="H52" s="935"/>
      <c r="I52" s="935"/>
    </row>
    <row r="53" spans="1:9" ht="28.15" customHeight="1">
      <c r="A53" s="39" t="s">
        <v>72</v>
      </c>
      <c r="B53" s="935" t="s">
        <v>116</v>
      </c>
      <c r="C53" s="935"/>
      <c r="D53" s="935"/>
      <c r="E53" s="935"/>
      <c r="F53" s="935"/>
      <c r="G53" s="935"/>
      <c r="H53" s="935"/>
      <c r="I53" s="935"/>
    </row>
    <row r="54" spans="1:9" ht="79.900000000000006" customHeight="1">
      <c r="A54" s="39" t="s">
        <v>72</v>
      </c>
      <c r="B54" s="935" t="s">
        <v>117</v>
      </c>
      <c r="C54" s="935"/>
      <c r="D54" s="935"/>
      <c r="E54" s="935"/>
      <c r="F54" s="935"/>
      <c r="G54" s="935"/>
      <c r="H54" s="935"/>
      <c r="I54" s="935"/>
    </row>
    <row r="55" spans="1:9" ht="96" customHeight="1">
      <c r="A55" s="39" t="s">
        <v>72</v>
      </c>
      <c r="B55" s="935" t="s">
        <v>118</v>
      </c>
      <c r="C55" s="935"/>
      <c r="D55" s="935"/>
      <c r="E55" s="935"/>
      <c r="F55" s="935"/>
      <c r="G55" s="935"/>
      <c r="H55" s="935"/>
      <c r="I55" s="935"/>
    </row>
    <row r="56" spans="1:9" ht="106.9" customHeight="1">
      <c r="A56" s="39" t="s">
        <v>72</v>
      </c>
      <c r="B56" s="935" t="s">
        <v>119</v>
      </c>
      <c r="C56" s="935"/>
      <c r="D56" s="935"/>
      <c r="E56" s="935"/>
      <c r="F56" s="935"/>
      <c r="G56" s="935"/>
      <c r="H56" s="935"/>
      <c r="I56" s="935"/>
    </row>
    <row r="57" spans="1:9" ht="55.15" customHeight="1">
      <c r="A57" s="39" t="s">
        <v>72</v>
      </c>
      <c r="B57" s="935" t="s">
        <v>120</v>
      </c>
      <c r="C57" s="935"/>
      <c r="D57" s="935"/>
      <c r="E57" s="935"/>
      <c r="F57" s="935"/>
      <c r="G57" s="935"/>
      <c r="H57" s="935"/>
      <c r="I57" s="935"/>
    </row>
    <row r="58" spans="1:9" ht="39" customHeight="1">
      <c r="A58" s="39" t="s">
        <v>72</v>
      </c>
      <c r="B58" s="935" t="s">
        <v>121</v>
      </c>
      <c r="C58" s="935"/>
      <c r="D58" s="935"/>
      <c r="E58" s="935"/>
      <c r="F58" s="935"/>
      <c r="G58" s="935"/>
      <c r="H58" s="935"/>
      <c r="I58" s="935"/>
    </row>
    <row r="59" spans="1:9" ht="28.15" customHeight="1">
      <c r="A59" s="39" t="s">
        <v>72</v>
      </c>
      <c r="B59" s="935" t="s">
        <v>122</v>
      </c>
      <c r="C59" s="935"/>
      <c r="D59" s="935"/>
      <c r="E59" s="935"/>
      <c r="F59" s="935"/>
      <c r="G59" s="935"/>
      <c r="H59" s="935"/>
      <c r="I59" s="935"/>
    </row>
    <row r="60" spans="1:9" ht="146.44999999999999" customHeight="1">
      <c r="A60" s="39" t="s">
        <v>72</v>
      </c>
      <c r="B60" s="935" t="s">
        <v>123</v>
      </c>
      <c r="C60" s="935"/>
      <c r="D60" s="935"/>
      <c r="E60" s="935"/>
      <c r="F60" s="935"/>
      <c r="G60" s="935"/>
      <c r="H60" s="935"/>
      <c r="I60" s="935"/>
    </row>
    <row r="61" spans="1:9" ht="69" customHeight="1">
      <c r="A61" s="39" t="s">
        <v>72</v>
      </c>
      <c r="B61" s="935" t="s">
        <v>124</v>
      </c>
      <c r="C61" s="935"/>
      <c r="D61" s="935"/>
      <c r="E61" s="935"/>
      <c r="F61" s="935"/>
      <c r="G61" s="935"/>
      <c r="H61" s="935"/>
      <c r="I61" s="935"/>
    </row>
    <row r="62" spans="1:9" ht="108" customHeight="1">
      <c r="A62" s="39" t="s">
        <v>72</v>
      </c>
      <c r="B62" s="935" t="s">
        <v>125</v>
      </c>
      <c r="C62" s="935"/>
      <c r="D62" s="935"/>
      <c r="E62" s="935"/>
      <c r="F62" s="935"/>
      <c r="G62" s="935"/>
      <c r="H62" s="935"/>
      <c r="I62" s="935"/>
    </row>
    <row r="63" spans="1:9" ht="187.9" customHeight="1">
      <c r="A63" s="39" t="s">
        <v>72</v>
      </c>
      <c r="B63" s="935" t="s">
        <v>126</v>
      </c>
      <c r="C63" s="935"/>
      <c r="D63" s="935"/>
      <c r="E63" s="935"/>
      <c r="F63" s="935"/>
      <c r="G63" s="935"/>
      <c r="H63" s="935"/>
      <c r="I63" s="935"/>
    </row>
    <row r="64" spans="1:9" ht="119.45" customHeight="1">
      <c r="A64" s="39" t="s">
        <v>72</v>
      </c>
      <c r="B64" s="935" t="s">
        <v>127</v>
      </c>
      <c r="C64" s="935"/>
      <c r="D64" s="935"/>
      <c r="E64" s="935"/>
      <c r="F64" s="935"/>
      <c r="G64" s="935"/>
      <c r="H64" s="935"/>
      <c r="I64" s="935"/>
    </row>
    <row r="65" spans="1:9" ht="84" customHeight="1">
      <c r="A65" s="39" t="s">
        <v>72</v>
      </c>
      <c r="B65" s="935" t="s">
        <v>128</v>
      </c>
      <c r="C65" s="935"/>
      <c r="D65" s="935"/>
      <c r="E65" s="935"/>
      <c r="F65" s="935"/>
      <c r="G65" s="935"/>
      <c r="H65" s="935"/>
      <c r="I65" s="935"/>
    </row>
    <row r="66" spans="1:9" ht="15" customHeight="1">
      <c r="A66" s="39" t="s">
        <v>72</v>
      </c>
      <c r="B66" s="935" t="s">
        <v>129</v>
      </c>
      <c r="C66" s="935"/>
      <c r="D66" s="935"/>
      <c r="E66" s="935"/>
      <c r="F66" s="935"/>
      <c r="G66" s="935"/>
      <c r="H66" s="935"/>
      <c r="I66" s="935"/>
    </row>
    <row r="67" spans="1:9" ht="28.9" customHeight="1">
      <c r="A67" s="39" t="s">
        <v>72</v>
      </c>
      <c r="B67" s="935" t="s">
        <v>130</v>
      </c>
      <c r="C67" s="935"/>
      <c r="D67" s="935"/>
      <c r="E67" s="935"/>
      <c r="F67" s="935"/>
      <c r="G67" s="935"/>
      <c r="H67" s="935"/>
      <c r="I67" s="935"/>
    </row>
    <row r="68" spans="1:9" ht="15" customHeight="1">
      <c r="A68" s="39" t="s">
        <v>72</v>
      </c>
      <c r="B68" s="935" t="s">
        <v>131</v>
      </c>
      <c r="C68" s="935"/>
      <c r="D68" s="935"/>
      <c r="E68" s="935"/>
      <c r="F68" s="935"/>
      <c r="G68" s="935"/>
      <c r="H68" s="935"/>
      <c r="I68" s="935"/>
    </row>
    <row r="69" spans="1:9" ht="16.899999999999999" customHeight="1">
      <c r="A69" s="39" t="s">
        <v>72</v>
      </c>
      <c r="B69" s="935" t="s">
        <v>132</v>
      </c>
      <c r="C69" s="935"/>
      <c r="D69" s="935"/>
      <c r="E69" s="935"/>
      <c r="F69" s="935"/>
      <c r="G69" s="935"/>
      <c r="H69" s="935"/>
      <c r="I69" s="935"/>
    </row>
    <row r="70" spans="1:9" ht="16.149999999999999" customHeight="1">
      <c r="A70" s="39" t="s">
        <v>72</v>
      </c>
      <c r="B70" s="935" t="s">
        <v>133</v>
      </c>
      <c r="C70" s="935"/>
      <c r="D70" s="935"/>
      <c r="E70" s="935"/>
      <c r="F70" s="935"/>
      <c r="G70" s="935"/>
      <c r="H70" s="935"/>
      <c r="I70" s="935"/>
    </row>
    <row r="71" spans="1:9" ht="19.149999999999999" customHeight="1">
      <c r="A71" s="39" t="s">
        <v>72</v>
      </c>
      <c r="B71" s="935" t="s">
        <v>134</v>
      </c>
      <c r="C71" s="935"/>
      <c r="D71" s="935"/>
      <c r="E71" s="935"/>
      <c r="F71" s="935"/>
      <c r="G71" s="935"/>
      <c r="H71" s="935"/>
      <c r="I71" s="935"/>
    </row>
    <row r="72" spans="1:9" ht="29.45" customHeight="1">
      <c r="A72" s="39" t="s">
        <v>72</v>
      </c>
      <c r="B72" s="935" t="s">
        <v>135</v>
      </c>
      <c r="C72" s="935"/>
      <c r="D72" s="935"/>
      <c r="E72" s="935"/>
      <c r="F72" s="935"/>
      <c r="G72" s="935"/>
      <c r="H72" s="935"/>
      <c r="I72" s="935"/>
    </row>
    <row r="73" spans="1:9" ht="41.45" customHeight="1">
      <c r="A73" s="39" t="s">
        <v>72</v>
      </c>
      <c r="B73" s="935" t="s">
        <v>136</v>
      </c>
      <c r="C73" s="935"/>
      <c r="D73" s="935"/>
      <c r="E73" s="935"/>
      <c r="F73" s="935"/>
      <c r="G73" s="935"/>
      <c r="H73" s="935"/>
      <c r="I73" s="935"/>
    </row>
    <row r="74" spans="1:9" ht="28.15" customHeight="1">
      <c r="A74" s="39" t="s">
        <v>72</v>
      </c>
      <c r="B74" s="935" t="s">
        <v>137</v>
      </c>
      <c r="C74" s="935"/>
      <c r="D74" s="935"/>
      <c r="E74" s="935"/>
      <c r="F74" s="935"/>
      <c r="G74" s="935"/>
      <c r="H74" s="935"/>
      <c r="I74" s="935"/>
    </row>
    <row r="75" spans="1:9" ht="28.15" customHeight="1">
      <c r="A75" s="39" t="s">
        <v>72</v>
      </c>
      <c r="B75" s="935" t="s">
        <v>138</v>
      </c>
      <c r="C75" s="935"/>
      <c r="D75" s="935"/>
      <c r="E75" s="935"/>
      <c r="F75" s="935"/>
      <c r="G75" s="935"/>
      <c r="H75" s="935"/>
      <c r="I75" s="935"/>
    </row>
    <row r="76" spans="1:9" ht="14.45" customHeight="1">
      <c r="A76" s="39" t="s">
        <v>72</v>
      </c>
      <c r="B76" s="935" t="s">
        <v>139</v>
      </c>
      <c r="C76" s="935"/>
      <c r="D76" s="935"/>
      <c r="E76" s="935"/>
      <c r="F76" s="935"/>
      <c r="G76" s="935"/>
      <c r="H76" s="935"/>
      <c r="I76" s="935"/>
    </row>
    <row r="77" spans="1:9" ht="27.6" customHeight="1">
      <c r="A77" s="39" t="s">
        <v>72</v>
      </c>
      <c r="B77" s="935" t="s">
        <v>140</v>
      </c>
      <c r="C77" s="935"/>
      <c r="D77" s="935"/>
      <c r="E77" s="935"/>
      <c r="F77" s="935"/>
      <c r="G77" s="935"/>
      <c r="H77" s="935"/>
      <c r="I77" s="935"/>
    </row>
    <row r="78" spans="1:9" ht="30" customHeight="1">
      <c r="A78" s="39" t="s">
        <v>72</v>
      </c>
      <c r="B78" s="935" t="s">
        <v>141</v>
      </c>
      <c r="C78" s="935"/>
      <c r="D78" s="935"/>
      <c r="E78" s="935"/>
      <c r="F78" s="935"/>
      <c r="G78" s="935"/>
      <c r="H78" s="935"/>
      <c r="I78" s="935"/>
    </row>
    <row r="79" spans="1:9" ht="15.6" customHeight="1">
      <c r="A79" s="39" t="s">
        <v>72</v>
      </c>
      <c r="B79" s="935" t="s">
        <v>142</v>
      </c>
      <c r="C79" s="935"/>
      <c r="D79" s="935"/>
      <c r="E79" s="935"/>
      <c r="F79" s="935"/>
      <c r="G79" s="935"/>
      <c r="H79" s="935"/>
      <c r="I79" s="935"/>
    </row>
    <row r="80" spans="1:9" ht="28.9" customHeight="1">
      <c r="A80" s="39" t="s">
        <v>72</v>
      </c>
      <c r="B80" s="935" t="s">
        <v>143</v>
      </c>
      <c r="C80" s="935"/>
      <c r="D80" s="935"/>
      <c r="E80" s="935"/>
      <c r="F80" s="935"/>
      <c r="G80" s="935"/>
      <c r="H80" s="935"/>
      <c r="I80" s="935"/>
    </row>
    <row r="81" spans="1:9" ht="18.600000000000001" customHeight="1">
      <c r="A81" s="39" t="s">
        <v>72</v>
      </c>
      <c r="B81" s="935" t="s">
        <v>144</v>
      </c>
      <c r="C81" s="935"/>
      <c r="D81" s="935"/>
      <c r="E81" s="935"/>
      <c r="F81" s="935"/>
      <c r="G81" s="935"/>
      <c r="H81" s="935"/>
      <c r="I81" s="935"/>
    </row>
    <row r="82" spans="1:9" ht="61.15" customHeight="1">
      <c r="A82" s="39" t="s">
        <v>72</v>
      </c>
      <c r="B82" s="935" t="s">
        <v>145</v>
      </c>
      <c r="C82" s="935"/>
      <c r="D82" s="935"/>
      <c r="E82" s="935"/>
      <c r="F82" s="935"/>
      <c r="G82" s="935"/>
      <c r="H82" s="935"/>
      <c r="I82" s="935"/>
    </row>
    <row r="83" spans="1:9" ht="71.45" customHeight="1">
      <c r="A83" s="39" t="s">
        <v>72</v>
      </c>
      <c r="B83" s="935" t="s">
        <v>146</v>
      </c>
      <c r="C83" s="935"/>
      <c r="D83" s="935"/>
      <c r="E83" s="935"/>
      <c r="F83" s="935"/>
      <c r="G83" s="935"/>
      <c r="H83" s="935"/>
      <c r="I83" s="935"/>
    </row>
    <row r="84" spans="1:9" ht="76.900000000000006" customHeight="1">
      <c r="A84" s="39" t="s">
        <v>72</v>
      </c>
      <c r="B84" s="935" t="s">
        <v>147</v>
      </c>
      <c r="C84" s="935"/>
      <c r="D84" s="935"/>
      <c r="E84" s="935"/>
      <c r="F84" s="935"/>
      <c r="G84" s="935"/>
      <c r="H84" s="935"/>
      <c r="I84" s="935"/>
    </row>
    <row r="85" spans="1:9" ht="59.45" customHeight="1">
      <c r="A85" s="39" t="s">
        <v>72</v>
      </c>
      <c r="B85" s="935" t="s">
        <v>148</v>
      </c>
      <c r="C85" s="935"/>
      <c r="D85" s="935"/>
      <c r="E85" s="935"/>
      <c r="F85" s="935"/>
      <c r="G85" s="935"/>
      <c r="H85" s="935"/>
      <c r="I85" s="935"/>
    </row>
    <row r="86" spans="1:9" ht="46.15" customHeight="1">
      <c r="A86" s="39" t="s">
        <v>72</v>
      </c>
      <c r="B86" s="935" t="s">
        <v>149</v>
      </c>
      <c r="C86" s="935"/>
      <c r="D86" s="935"/>
      <c r="E86" s="935"/>
      <c r="F86" s="935"/>
      <c r="G86" s="935"/>
      <c r="H86" s="935"/>
      <c r="I86" s="935"/>
    </row>
  </sheetData>
  <mergeCells count="82">
    <mergeCell ref="B15:I15"/>
    <mergeCell ref="A1:I1"/>
    <mergeCell ref="B3:I3"/>
    <mergeCell ref="B5:I5"/>
    <mergeCell ref="B6:I6"/>
    <mergeCell ref="B7:I7"/>
    <mergeCell ref="B8:I8"/>
    <mergeCell ref="B10:I10"/>
    <mergeCell ref="B11:I11"/>
    <mergeCell ref="B12:I12"/>
    <mergeCell ref="B13:I13"/>
    <mergeCell ref="B14:I14"/>
    <mergeCell ref="B27:I27"/>
    <mergeCell ref="B16:I16"/>
    <mergeCell ref="B17:I17"/>
    <mergeCell ref="B18:I18"/>
    <mergeCell ref="B19:I19"/>
    <mergeCell ref="B20:I20"/>
    <mergeCell ref="B21:I21"/>
    <mergeCell ref="B22:I22"/>
    <mergeCell ref="B23:I23"/>
    <mergeCell ref="B24:I24"/>
    <mergeCell ref="B25:I25"/>
    <mergeCell ref="B26:I26"/>
    <mergeCell ref="B40:I40"/>
    <mergeCell ref="B28:I28"/>
    <mergeCell ref="B29:I29"/>
    <mergeCell ref="B30:I30"/>
    <mergeCell ref="B31:I31"/>
    <mergeCell ref="B32:I32"/>
    <mergeCell ref="B33:I33"/>
    <mergeCell ref="B34:I34"/>
    <mergeCell ref="B36:I36"/>
    <mergeCell ref="B37:I37"/>
    <mergeCell ref="B38:I38"/>
    <mergeCell ref="B39:I39"/>
    <mergeCell ref="B52:I52"/>
    <mergeCell ref="B41:I41"/>
    <mergeCell ref="B42:I42"/>
    <mergeCell ref="B43:I43"/>
    <mergeCell ref="B44:I44"/>
    <mergeCell ref="B45:I45"/>
    <mergeCell ref="B46:I46"/>
    <mergeCell ref="B47:I47"/>
    <mergeCell ref="B48:I48"/>
    <mergeCell ref="B49:I49"/>
    <mergeCell ref="B50:I50"/>
    <mergeCell ref="B51:I51"/>
    <mergeCell ref="B64:I64"/>
    <mergeCell ref="B53:I53"/>
    <mergeCell ref="B54:I54"/>
    <mergeCell ref="B55:I55"/>
    <mergeCell ref="B56:I56"/>
    <mergeCell ref="B57:I57"/>
    <mergeCell ref="B58:I58"/>
    <mergeCell ref="B59:I59"/>
    <mergeCell ref="B60:I60"/>
    <mergeCell ref="B61:I61"/>
    <mergeCell ref="B62:I62"/>
    <mergeCell ref="B63:I63"/>
    <mergeCell ref="B76:I76"/>
    <mergeCell ref="B65:I65"/>
    <mergeCell ref="B66:I66"/>
    <mergeCell ref="B67:I67"/>
    <mergeCell ref="B68:I68"/>
    <mergeCell ref="B69:I69"/>
    <mergeCell ref="B70:I70"/>
    <mergeCell ref="B71:I71"/>
    <mergeCell ref="B72:I72"/>
    <mergeCell ref="B73:I73"/>
    <mergeCell ref="B74:I74"/>
    <mergeCell ref="B75:I75"/>
    <mergeCell ref="B83:I83"/>
    <mergeCell ref="B84:I84"/>
    <mergeCell ref="B85:I85"/>
    <mergeCell ref="B86:I86"/>
    <mergeCell ref="B77:I77"/>
    <mergeCell ref="B78:I78"/>
    <mergeCell ref="B79:I79"/>
    <mergeCell ref="B80:I80"/>
    <mergeCell ref="B81:I81"/>
    <mergeCell ref="B82:I82"/>
  </mergeCells>
  <pageMargins left="0.7" right="0.7" top="0.75" bottom="0.75" header="0.3" footer="0.3"/>
  <pageSetup paperSize="9" orientation="portrait" r:id="rId1"/>
  <headerFooter>
    <oddHeader>&amp;LPZI POPIS DEL&amp;CPRENOVA PRITLIČJA ZP MARTJANCI&amp;RŠT.PROJ.: PD-13/25</oddHeader>
    <oddFooter>&amp;LSPLOŠNE OPOMBE POPISA&amp;RStran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6B7FB-F4BF-4CD3-A5B7-68CD641DD001}">
  <sheetPr>
    <tabColor rgb="FF92D050"/>
  </sheetPr>
  <dimension ref="A1:G54"/>
  <sheetViews>
    <sheetView tabSelected="1" view="pageBreakPreview" topLeftCell="A30" zoomScale="90" zoomScaleNormal="100" zoomScaleSheetLayoutView="90" workbookViewId="0">
      <selection activeCell="E46" sqref="E46"/>
    </sheetView>
  </sheetViews>
  <sheetFormatPr defaultColWidth="8.85546875" defaultRowHeight="12.7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7" width="10.7109375" style="5" customWidth="1"/>
    <col min="8" max="16384" width="8.85546875" style="5"/>
  </cols>
  <sheetData>
    <row r="1" spans="1:7" ht="15.75">
      <c r="A1" s="939" t="s">
        <v>150</v>
      </c>
      <c r="B1" s="939"/>
      <c r="C1" s="939"/>
      <c r="D1" s="939"/>
      <c r="E1" s="939"/>
      <c r="F1" s="939"/>
      <c r="G1" s="939"/>
    </row>
    <row r="3" spans="1:7">
      <c r="B3" s="40" t="s">
        <v>151</v>
      </c>
    </row>
    <row r="4" spans="1:7" ht="72.599999999999994" customHeight="1">
      <c r="A4" s="41" t="s">
        <v>72</v>
      </c>
      <c r="B4" s="24" t="s">
        <v>152</v>
      </c>
    </row>
    <row r="5" spans="1:7" ht="94.9" customHeight="1">
      <c r="A5" s="41" t="s">
        <v>72</v>
      </c>
      <c r="B5" s="24" t="s">
        <v>153</v>
      </c>
    </row>
    <row r="6" spans="1:7" ht="68.45" customHeight="1">
      <c r="A6" s="41" t="s">
        <v>72</v>
      </c>
      <c r="B6" s="24" t="s">
        <v>154</v>
      </c>
    </row>
    <row r="7" spans="1:7" ht="25.15" customHeight="1">
      <c r="A7" s="41" t="s">
        <v>72</v>
      </c>
      <c r="B7" s="24" t="s">
        <v>155</v>
      </c>
    </row>
    <row r="8" spans="1:7" ht="43.15" customHeight="1">
      <c r="A8" s="41" t="s">
        <v>72</v>
      </c>
      <c r="B8" s="24" t="s">
        <v>156</v>
      </c>
    </row>
    <row r="9" spans="1:7" ht="12" customHeight="1">
      <c r="A9" s="39"/>
      <c r="B9" s="24"/>
    </row>
    <row r="10" spans="1:7">
      <c r="A10" s="44" t="s">
        <v>157</v>
      </c>
      <c r="B10" s="45" t="s">
        <v>158</v>
      </c>
      <c r="C10" s="44" t="s">
        <v>159</v>
      </c>
      <c r="D10" s="46" t="s">
        <v>160</v>
      </c>
      <c r="E10" s="46" t="s">
        <v>161</v>
      </c>
      <c r="F10" s="47" t="s">
        <v>162</v>
      </c>
      <c r="G10" s="15"/>
    </row>
    <row r="11" spans="1:7" ht="7.9" customHeight="1">
      <c r="A11" s="48"/>
      <c r="B11" s="40"/>
      <c r="C11" s="48"/>
      <c r="D11" s="49"/>
      <c r="E11" s="49"/>
      <c r="F11" s="50"/>
      <c r="G11" s="15"/>
    </row>
    <row r="12" spans="1:7" ht="56.45" customHeight="1">
      <c r="A12" s="41" t="s">
        <v>2</v>
      </c>
      <c r="B12" s="30" t="s">
        <v>163</v>
      </c>
      <c r="C12" s="41" t="s">
        <v>164</v>
      </c>
      <c r="D12" s="42">
        <v>1</v>
      </c>
      <c r="E12" s="77"/>
      <c r="F12" s="43">
        <f>D12*E12</f>
        <v>0</v>
      </c>
    </row>
    <row r="13" spans="1:7" ht="13.9" customHeight="1"/>
    <row r="14" spans="1:7" ht="52.5" customHeight="1">
      <c r="A14" s="41" t="s">
        <v>5</v>
      </c>
      <c r="B14" s="30" t="s">
        <v>165</v>
      </c>
      <c r="C14" s="41" t="s">
        <v>164</v>
      </c>
      <c r="D14" s="42">
        <v>1</v>
      </c>
      <c r="E14" s="77"/>
      <c r="F14" s="43">
        <f>D14*E14</f>
        <v>0</v>
      </c>
    </row>
    <row r="16" spans="1:7" ht="66.75" customHeight="1">
      <c r="A16" s="41" t="s">
        <v>36</v>
      </c>
      <c r="B16" s="30" t="s">
        <v>166</v>
      </c>
      <c r="C16" s="41" t="s">
        <v>167</v>
      </c>
      <c r="D16" s="42">
        <v>170</v>
      </c>
      <c r="E16" s="77"/>
      <c r="F16" s="43">
        <f>D16*E16</f>
        <v>0</v>
      </c>
    </row>
    <row r="18" spans="1:6" ht="28.5" customHeight="1">
      <c r="A18" s="41" t="s">
        <v>38</v>
      </c>
      <c r="B18" s="51" t="s">
        <v>168</v>
      </c>
      <c r="C18" s="41" t="s">
        <v>169</v>
      </c>
      <c r="D18" s="42">
        <v>1</v>
      </c>
      <c r="E18" s="77"/>
      <c r="F18" s="43">
        <f>D18*E18</f>
        <v>0</v>
      </c>
    </row>
    <row r="20" spans="1:6">
      <c r="A20" s="41" t="s">
        <v>40</v>
      </c>
      <c r="B20" s="51" t="s">
        <v>170</v>
      </c>
      <c r="C20" s="41" t="s">
        <v>169</v>
      </c>
      <c r="D20" s="42">
        <v>1</v>
      </c>
      <c r="E20" s="77"/>
      <c r="F20" s="43">
        <f>D20*E20</f>
        <v>0</v>
      </c>
    </row>
    <row r="22" spans="1:6" ht="108" customHeight="1">
      <c r="A22" s="41" t="s">
        <v>49</v>
      </c>
      <c r="B22" s="30" t="s">
        <v>171</v>
      </c>
      <c r="C22" s="41" t="s">
        <v>164</v>
      </c>
      <c r="D22" s="42">
        <v>1</v>
      </c>
      <c r="E22" s="77"/>
      <c r="F22" s="43">
        <f>D22*E22</f>
        <v>0</v>
      </c>
    </row>
    <row r="24" spans="1:6" ht="43.15" customHeight="1">
      <c r="A24" s="41" t="s">
        <v>51</v>
      </c>
      <c r="B24" s="30" t="s">
        <v>172</v>
      </c>
      <c r="C24" s="41" t="s">
        <v>164</v>
      </c>
      <c r="D24" s="42">
        <v>1</v>
      </c>
      <c r="E24" s="77"/>
      <c r="F24" s="43">
        <f>D24*E24</f>
        <v>0</v>
      </c>
    </row>
    <row r="26" spans="1:6" ht="40.5" customHeight="1">
      <c r="A26" s="41" t="s">
        <v>53</v>
      </c>
      <c r="B26" s="30" t="s">
        <v>173</v>
      </c>
      <c r="C26" s="41" t="s">
        <v>164</v>
      </c>
      <c r="D26" s="42">
        <v>1</v>
      </c>
      <c r="E26" s="77"/>
      <c r="F26" s="43">
        <f>D26*E26</f>
        <v>0</v>
      </c>
    </row>
    <row r="28" spans="1:6" ht="38.25">
      <c r="A28" s="41" t="s">
        <v>55</v>
      </c>
      <c r="B28" s="30" t="s">
        <v>174</v>
      </c>
      <c r="C28" s="41" t="s">
        <v>164</v>
      </c>
      <c r="D28" s="42">
        <v>1</v>
      </c>
      <c r="E28" s="77"/>
      <c r="F28" s="43">
        <f>D28*E28</f>
        <v>0</v>
      </c>
    </row>
    <row r="30" spans="1:6" ht="38.450000000000003" customHeight="1">
      <c r="A30" s="41" t="s">
        <v>57</v>
      </c>
      <c r="B30" s="30" t="s">
        <v>175</v>
      </c>
      <c r="C30" s="41" t="s">
        <v>169</v>
      </c>
      <c r="D30" s="42">
        <v>1</v>
      </c>
      <c r="E30" s="77"/>
      <c r="F30" s="43">
        <f>D30*E30</f>
        <v>0</v>
      </c>
    </row>
    <row r="32" spans="1:6" ht="65.25" customHeight="1">
      <c r="A32" s="41" t="s">
        <v>59</v>
      </c>
      <c r="B32" s="52" t="s">
        <v>176</v>
      </c>
      <c r="C32" s="41" t="s">
        <v>164</v>
      </c>
      <c r="D32" s="42">
        <v>1</v>
      </c>
      <c r="E32" s="77"/>
      <c r="F32" s="43">
        <f>D32*E32</f>
        <v>0</v>
      </c>
    </row>
    <row r="34" spans="1:6" ht="63.75">
      <c r="A34" s="41" t="s">
        <v>61</v>
      </c>
      <c r="B34" s="30" t="s">
        <v>177</v>
      </c>
      <c r="C34" s="41" t="s">
        <v>164</v>
      </c>
      <c r="D34" s="42">
        <v>1</v>
      </c>
      <c r="E34" s="77"/>
      <c r="F34" s="43">
        <f>D34*E34</f>
        <v>0</v>
      </c>
    </row>
    <row r="36" spans="1:6" ht="19.5" customHeight="1">
      <c r="A36" s="41" t="s">
        <v>63</v>
      </c>
      <c r="B36" s="30" t="s">
        <v>178</v>
      </c>
      <c r="C36" s="41" t="s">
        <v>164</v>
      </c>
      <c r="D36" s="42">
        <v>1</v>
      </c>
      <c r="E36" s="77"/>
      <c r="F36" s="43">
        <f>D36*E36</f>
        <v>0</v>
      </c>
    </row>
    <row r="38" spans="1:6">
      <c r="A38" s="41" t="s">
        <v>179</v>
      </c>
      <c r="B38" s="30" t="s">
        <v>180</v>
      </c>
      <c r="C38" s="41" t="s">
        <v>164</v>
      </c>
      <c r="D38" s="42">
        <v>1</v>
      </c>
      <c r="E38" s="77"/>
      <c r="F38" s="43">
        <f>D38*E38</f>
        <v>0</v>
      </c>
    </row>
    <row r="40" spans="1:6">
      <c r="A40" s="41" t="s">
        <v>181</v>
      </c>
      <c r="B40" s="30" t="s">
        <v>182</v>
      </c>
      <c r="C40" s="41" t="s">
        <v>164</v>
      </c>
      <c r="D40" s="42">
        <v>1</v>
      </c>
      <c r="E40" s="77"/>
      <c r="F40" s="43">
        <f>D40*E40</f>
        <v>0</v>
      </c>
    </row>
    <row r="42" spans="1:6" ht="25.5">
      <c r="A42" s="41" t="s">
        <v>183</v>
      </c>
      <c r="B42" s="30" t="s">
        <v>184</v>
      </c>
      <c r="C42" s="41" t="s">
        <v>164</v>
      </c>
      <c r="D42" s="42">
        <v>1</v>
      </c>
      <c r="E42" s="77"/>
      <c r="F42" s="43">
        <f>D42*E42</f>
        <v>0</v>
      </c>
    </row>
    <row r="44" spans="1:6" ht="51">
      <c r="A44" s="41" t="s">
        <v>185</v>
      </c>
      <c r="B44" s="30" t="s">
        <v>186</v>
      </c>
      <c r="C44" s="41" t="s">
        <v>164</v>
      </c>
      <c r="D44" s="42">
        <v>1</v>
      </c>
      <c r="E44" s="77"/>
      <c r="F44" s="43">
        <f>D44*E44</f>
        <v>0</v>
      </c>
    </row>
    <row r="46" spans="1:6">
      <c r="A46" s="41" t="s">
        <v>187</v>
      </c>
      <c r="B46" s="53" t="s">
        <v>188</v>
      </c>
    </row>
    <row r="47" spans="1:6">
      <c r="A47" s="41" t="s">
        <v>72</v>
      </c>
      <c r="B47" s="53" t="s">
        <v>189</v>
      </c>
      <c r="C47" s="41" t="s">
        <v>164</v>
      </c>
      <c r="D47" s="42">
        <v>1</v>
      </c>
      <c r="E47" s="77"/>
      <c r="F47" s="43">
        <f t="shared" ref="F47:F48" si="0">D47*E47</f>
        <v>0</v>
      </c>
    </row>
    <row r="48" spans="1:6">
      <c r="A48" s="41" t="s">
        <v>72</v>
      </c>
      <c r="B48" s="53" t="s">
        <v>190</v>
      </c>
      <c r="C48" s="41" t="s">
        <v>164</v>
      </c>
      <c r="D48" s="42">
        <v>1</v>
      </c>
      <c r="E48" s="77"/>
      <c r="F48" s="43">
        <f t="shared" si="0"/>
        <v>0</v>
      </c>
    </row>
    <row r="50" spans="1:6" ht="24" customHeight="1">
      <c r="A50" s="41">
        <v>20</v>
      </c>
      <c r="B50" s="30" t="s">
        <v>191</v>
      </c>
      <c r="C50" s="41" t="s">
        <v>192</v>
      </c>
      <c r="D50" s="42">
        <v>10</v>
      </c>
      <c r="E50" s="77"/>
      <c r="F50" s="43">
        <f>D50*E50</f>
        <v>0</v>
      </c>
    </row>
    <row r="51" spans="1:6" ht="17.45" customHeight="1">
      <c r="B51" s="30"/>
    </row>
    <row r="52" spans="1:6" ht="62.45" customHeight="1">
      <c r="A52" s="41" t="s">
        <v>193</v>
      </c>
      <c r="B52" s="30" t="s">
        <v>194</v>
      </c>
      <c r="C52" s="41" t="s">
        <v>195</v>
      </c>
      <c r="D52" s="42">
        <v>42</v>
      </c>
      <c r="E52" s="77"/>
      <c r="F52" s="43">
        <f>D52*E52</f>
        <v>0</v>
      </c>
    </row>
    <row r="54" spans="1:6" s="15" customFormat="1">
      <c r="A54" s="54"/>
      <c r="B54" s="926" t="s">
        <v>196</v>
      </c>
      <c r="C54" s="926"/>
      <c r="D54" s="926"/>
      <c r="E54" s="926"/>
      <c r="F54" s="55">
        <f>SUM(F12:F53)</f>
        <v>0</v>
      </c>
    </row>
  </sheetData>
  <mergeCells count="2">
    <mergeCell ref="A1:G1"/>
    <mergeCell ref="B54:E54"/>
  </mergeCells>
  <pageMargins left="0.7" right="0.7" top="0.75" bottom="0.75" header="0.3" footer="0.3"/>
  <pageSetup paperSize="9" scale="84" orientation="portrait" r:id="rId1"/>
  <headerFooter>
    <oddHeader>&amp;LPZI POPIS DEL&amp;CPRENOVA PRITLIČJA ZP MARTJANCI&amp;RŠT.PROJ.: PD-13/25</oddHeader>
    <oddFooter>&amp;LPRIPRAVLJALNA IN ZAKLJUČNA DELA&amp;RStran &amp;P od &amp;N</oddFooter>
  </headerFooter>
  <rowBreaks count="1" manualBreakCount="1">
    <brk id="2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60D38-173D-46C3-AB5C-6647E83954A5}">
  <sheetPr>
    <tabColor rgb="FF92D050"/>
  </sheetPr>
  <dimension ref="A1:G118"/>
  <sheetViews>
    <sheetView view="pageBreakPreview" topLeftCell="A109" zoomScaleNormal="100" zoomScaleSheetLayoutView="100" workbookViewId="0">
      <selection activeCell="H117" sqref="H117"/>
    </sheetView>
  </sheetViews>
  <sheetFormatPr defaultRowHeight="15"/>
  <cols>
    <col min="1" max="1" width="5.42578125" style="41" customWidth="1"/>
    <col min="2" max="2" width="40.42578125" style="37" customWidth="1"/>
    <col min="3" max="3" width="5.140625" style="41" customWidth="1"/>
    <col min="4" max="4" width="8.5703125" style="42" customWidth="1"/>
    <col min="5" max="5" width="11.42578125" style="42" customWidth="1"/>
    <col min="6" max="6" width="16.140625" style="43" customWidth="1"/>
    <col min="7" max="7" width="11.5703125" style="14" bestFit="1" customWidth="1"/>
    <col min="8" max="16384" width="9.140625" style="3"/>
  </cols>
  <sheetData>
    <row r="1" spans="1:7" s="5" customFormat="1" ht="15.75">
      <c r="A1" s="939" t="s">
        <v>197</v>
      </c>
      <c r="B1" s="939"/>
      <c r="C1" s="939"/>
      <c r="D1" s="939"/>
      <c r="E1" s="939"/>
      <c r="F1" s="939"/>
      <c r="G1" s="56"/>
    </row>
    <row r="3" spans="1:7" ht="15.75">
      <c r="A3" s="939" t="s">
        <v>198</v>
      </c>
      <c r="B3" s="939"/>
      <c r="C3" s="939"/>
      <c r="D3" s="939"/>
      <c r="E3" s="939"/>
      <c r="F3" s="939"/>
    </row>
    <row r="5" spans="1:7">
      <c r="B5" s="40" t="s">
        <v>151</v>
      </c>
    </row>
    <row r="6" spans="1:7" ht="125.45" customHeight="1">
      <c r="A6" s="41" t="s">
        <v>72</v>
      </c>
      <c r="B6" s="24" t="s">
        <v>199</v>
      </c>
    </row>
    <row r="7" spans="1:7" ht="198" customHeight="1">
      <c r="A7" s="41" t="s">
        <v>72</v>
      </c>
      <c r="B7" s="24" t="s">
        <v>200</v>
      </c>
    </row>
    <row r="8" spans="1:7" ht="38.25">
      <c r="A8" s="41" t="s">
        <v>72</v>
      </c>
      <c r="B8" s="24" t="s">
        <v>201</v>
      </c>
    </row>
    <row r="9" spans="1:7" ht="229.15" customHeight="1">
      <c r="A9" s="41" t="s">
        <v>72</v>
      </c>
      <c r="B9" s="24" t="s">
        <v>202</v>
      </c>
    </row>
    <row r="10" spans="1:7" ht="102">
      <c r="A10" s="41" t="s">
        <v>72</v>
      </c>
      <c r="B10" s="24" t="s">
        <v>203</v>
      </c>
    </row>
    <row r="11" spans="1:7" ht="27" customHeight="1">
      <c r="A11" s="41" t="s">
        <v>72</v>
      </c>
      <c r="B11" s="24" t="s">
        <v>204</v>
      </c>
    </row>
    <row r="12" spans="1:7" ht="42" customHeight="1">
      <c r="A12" s="41" t="s">
        <v>72</v>
      </c>
      <c r="B12" s="24" t="s">
        <v>205</v>
      </c>
    </row>
    <row r="13" spans="1:7" ht="41.25" customHeight="1">
      <c r="A13" s="41" t="s">
        <v>72</v>
      </c>
      <c r="B13" s="24" t="s">
        <v>156</v>
      </c>
    </row>
    <row r="14" spans="1:7" ht="76.5">
      <c r="A14" s="41" t="s">
        <v>72</v>
      </c>
      <c r="B14" s="24" t="s">
        <v>206</v>
      </c>
    </row>
    <row r="15" spans="1:7">
      <c r="B15" s="30"/>
    </row>
    <row r="16" spans="1:7">
      <c r="A16" s="44" t="s">
        <v>157</v>
      </c>
      <c r="B16" s="45" t="s">
        <v>158</v>
      </c>
      <c r="C16" s="44" t="s">
        <v>159</v>
      </c>
      <c r="D16" s="46" t="s">
        <v>160</v>
      </c>
      <c r="E16" s="46" t="s">
        <v>161</v>
      </c>
      <c r="F16" s="57" t="s">
        <v>162</v>
      </c>
    </row>
    <row r="17" spans="1:7">
      <c r="A17" s="48"/>
      <c r="B17" s="40"/>
      <c r="C17" s="48"/>
      <c r="D17" s="49"/>
      <c r="E17" s="49"/>
      <c r="F17" s="50"/>
    </row>
    <row r="18" spans="1:7" s="5" customFormat="1" ht="129.6" customHeight="1">
      <c r="A18" s="41" t="s">
        <v>2</v>
      </c>
      <c r="B18" s="58" t="s">
        <v>207</v>
      </c>
      <c r="C18" s="41" t="s">
        <v>164</v>
      </c>
      <c r="D18" s="42">
        <v>1</v>
      </c>
      <c r="E18" s="77"/>
      <c r="F18" s="43">
        <f>D18*E18</f>
        <v>0</v>
      </c>
      <c r="G18" s="59"/>
    </row>
    <row r="19" spans="1:7" s="5" customFormat="1" ht="14.1" customHeight="1">
      <c r="A19" s="41"/>
      <c r="B19" s="37"/>
      <c r="C19" s="41"/>
      <c r="D19" s="42"/>
      <c r="E19" s="42"/>
      <c r="F19" s="43"/>
      <c r="G19" s="59"/>
    </row>
    <row r="20" spans="1:7" s="5" customFormat="1" ht="40.5" customHeight="1">
      <c r="A20" s="41" t="s">
        <v>3</v>
      </c>
      <c r="B20" s="51" t="s">
        <v>208</v>
      </c>
      <c r="C20" s="41" t="s">
        <v>164</v>
      </c>
      <c r="D20" s="42">
        <v>1</v>
      </c>
      <c r="E20" s="77"/>
      <c r="F20" s="43">
        <f>D20*E20</f>
        <v>0</v>
      </c>
      <c r="G20" s="59"/>
    </row>
    <row r="21" spans="1:7" s="5" customFormat="1" ht="12.75">
      <c r="A21" s="41"/>
      <c r="B21" s="37"/>
      <c r="C21" s="41"/>
      <c r="D21" s="42"/>
      <c r="E21" s="42"/>
      <c r="F21" s="43"/>
      <c r="G21" s="59"/>
    </row>
    <row r="22" spans="1:7" s="5" customFormat="1" ht="40.5" customHeight="1">
      <c r="A22" s="41" t="s">
        <v>5</v>
      </c>
      <c r="B22" s="51" t="s">
        <v>209</v>
      </c>
      <c r="C22" s="41" t="s">
        <v>164</v>
      </c>
      <c r="D22" s="42">
        <v>1</v>
      </c>
      <c r="E22" s="77"/>
      <c r="F22" s="43">
        <f>D22*E22</f>
        <v>0</v>
      </c>
      <c r="G22" s="59"/>
    </row>
    <row r="23" spans="1:7">
      <c r="A23" s="48"/>
      <c r="B23" s="40"/>
      <c r="C23" s="48"/>
      <c r="D23" s="49"/>
      <c r="E23" s="49"/>
      <c r="F23" s="50"/>
    </row>
    <row r="24" spans="1:7" ht="38.25">
      <c r="A24" s="41" t="s">
        <v>36</v>
      </c>
      <c r="B24" s="58" t="s">
        <v>210</v>
      </c>
      <c r="C24" s="41" t="s">
        <v>169</v>
      </c>
      <c r="D24" s="42">
        <v>2</v>
      </c>
      <c r="E24" s="77"/>
      <c r="F24" s="43">
        <f>D24*E24</f>
        <v>0</v>
      </c>
    </row>
    <row r="25" spans="1:7">
      <c r="B25" s="60"/>
    </row>
    <row r="26" spans="1:7" ht="38.25">
      <c r="A26" s="41" t="s">
        <v>38</v>
      </c>
      <c r="B26" s="58" t="s">
        <v>211</v>
      </c>
      <c r="C26" s="41" t="s">
        <v>167</v>
      </c>
      <c r="D26" s="61">
        <v>100</v>
      </c>
      <c r="E26" s="77"/>
      <c r="F26" s="43">
        <f>D26*E26</f>
        <v>0</v>
      </c>
    </row>
    <row r="27" spans="1:7">
      <c r="B27" s="60"/>
      <c r="D27" s="61"/>
    </row>
    <row r="28" spans="1:7" ht="51">
      <c r="A28" s="41" t="s">
        <v>40</v>
      </c>
      <c r="B28" s="58" t="s">
        <v>212</v>
      </c>
      <c r="C28" s="41" t="s">
        <v>195</v>
      </c>
      <c r="D28" s="61">
        <v>145</v>
      </c>
      <c r="E28" s="77"/>
      <c r="F28" s="43">
        <f>D28*E28</f>
        <v>0</v>
      </c>
    </row>
    <row r="29" spans="1:7">
      <c r="B29" s="60"/>
    </row>
    <row r="30" spans="1:7" ht="59.45" customHeight="1">
      <c r="A30" s="41" t="s">
        <v>49</v>
      </c>
      <c r="B30" s="58" t="s">
        <v>213</v>
      </c>
      <c r="C30" s="41" t="s">
        <v>169</v>
      </c>
      <c r="D30" s="42">
        <v>1</v>
      </c>
      <c r="E30" s="77"/>
      <c r="F30" s="43">
        <f>D30*E30</f>
        <v>0</v>
      </c>
    </row>
    <row r="31" spans="1:7">
      <c r="A31" s="48"/>
      <c r="B31" s="40"/>
      <c r="C31" s="48"/>
      <c r="D31" s="49"/>
      <c r="E31" s="49"/>
      <c r="F31" s="50"/>
    </row>
    <row r="32" spans="1:7" ht="38.25">
      <c r="A32" s="41" t="s">
        <v>51</v>
      </c>
      <c r="B32" s="58" t="s">
        <v>214</v>
      </c>
      <c r="C32" s="41" t="s">
        <v>164</v>
      </c>
      <c r="D32" s="42">
        <v>1</v>
      </c>
      <c r="E32" s="77"/>
      <c r="F32" s="43">
        <f>D32*E32</f>
        <v>0</v>
      </c>
    </row>
    <row r="33" spans="1:6">
      <c r="A33" s="48"/>
      <c r="B33" s="40"/>
      <c r="C33" s="48"/>
      <c r="D33" s="49"/>
      <c r="E33" s="49"/>
      <c r="F33" s="50"/>
    </row>
    <row r="34" spans="1:6" ht="111" customHeight="1">
      <c r="A34" s="41" t="s">
        <v>53</v>
      </c>
      <c r="B34" s="30" t="s">
        <v>215</v>
      </c>
      <c r="C34" s="41" t="s">
        <v>167</v>
      </c>
      <c r="D34" s="42">
        <v>10</v>
      </c>
      <c r="E34" s="77"/>
      <c r="F34" s="43">
        <f>D34*E34</f>
        <v>0</v>
      </c>
    </row>
    <row r="35" spans="1:6">
      <c r="E35" s="49"/>
    </row>
    <row r="36" spans="1:6" ht="127.5">
      <c r="A36" s="41" t="s">
        <v>55</v>
      </c>
      <c r="B36" s="30" t="s">
        <v>216</v>
      </c>
      <c r="C36" s="41" t="s">
        <v>169</v>
      </c>
      <c r="D36" s="42">
        <v>1</v>
      </c>
      <c r="E36" s="77"/>
      <c r="F36" s="43">
        <f>D36*E36</f>
        <v>0</v>
      </c>
    </row>
    <row r="37" spans="1:6">
      <c r="B37" s="30"/>
      <c r="E37" s="49"/>
    </row>
    <row r="38" spans="1:6" ht="127.5">
      <c r="A38" s="41" t="s">
        <v>57</v>
      </c>
      <c r="B38" s="30" t="s">
        <v>217</v>
      </c>
      <c r="C38" s="41" t="s">
        <v>169</v>
      </c>
      <c r="D38" s="42">
        <v>2</v>
      </c>
      <c r="E38" s="77"/>
      <c r="F38" s="43">
        <f>D38*E38</f>
        <v>0</v>
      </c>
    </row>
    <row r="40" spans="1:6" ht="127.5">
      <c r="A40" s="41" t="s">
        <v>59</v>
      </c>
      <c r="B40" s="30" t="s">
        <v>218</v>
      </c>
      <c r="C40" s="41" t="s">
        <v>167</v>
      </c>
      <c r="D40" s="42">
        <v>7</v>
      </c>
      <c r="E40" s="77"/>
      <c r="F40" s="43">
        <f>D40*E40</f>
        <v>0</v>
      </c>
    </row>
    <row r="42" spans="1:6" ht="178.5">
      <c r="A42" s="41" t="s">
        <v>61</v>
      </c>
      <c r="B42" s="30" t="s">
        <v>219</v>
      </c>
      <c r="C42" s="41" t="s">
        <v>195</v>
      </c>
      <c r="D42" s="42">
        <v>117.8</v>
      </c>
      <c r="E42" s="77"/>
      <c r="F42" s="43">
        <f>D42*E42</f>
        <v>0</v>
      </c>
    </row>
    <row r="44" spans="1:6" ht="63.75">
      <c r="A44" s="41" t="s">
        <v>220</v>
      </c>
      <c r="B44" s="30" t="s">
        <v>221</v>
      </c>
      <c r="C44" s="41" t="s">
        <v>167</v>
      </c>
      <c r="D44" s="42">
        <v>55</v>
      </c>
      <c r="E44" s="77"/>
      <c r="F44" s="43">
        <f>D44*E44</f>
        <v>0</v>
      </c>
    </row>
    <row r="46" spans="1:6" ht="165.75">
      <c r="A46" s="41" t="s">
        <v>63</v>
      </c>
      <c r="B46" s="30" t="s">
        <v>222</v>
      </c>
      <c r="C46" s="41" t="s">
        <v>195</v>
      </c>
      <c r="D46" s="42">
        <v>101.6</v>
      </c>
      <c r="E46" s="77"/>
      <c r="F46" s="43">
        <f>D46*E46</f>
        <v>0</v>
      </c>
    </row>
    <row r="48" spans="1:6" ht="63.75">
      <c r="A48" s="41" t="s">
        <v>223</v>
      </c>
      <c r="B48" s="30" t="s">
        <v>224</v>
      </c>
      <c r="C48" s="41" t="s">
        <v>167</v>
      </c>
      <c r="D48" s="42">
        <v>60</v>
      </c>
      <c r="E48" s="77"/>
      <c r="F48" s="43">
        <f>D48*E48</f>
        <v>0</v>
      </c>
    </row>
    <row r="49" spans="1:6">
      <c r="A49" s="48"/>
      <c r="B49" s="40"/>
      <c r="C49" s="48"/>
      <c r="D49" s="49"/>
      <c r="E49" s="49"/>
      <c r="F49" s="50"/>
    </row>
    <row r="50" spans="1:6" ht="165.75">
      <c r="A50" s="41" t="s">
        <v>179</v>
      </c>
      <c r="B50" s="30" t="s">
        <v>225</v>
      </c>
      <c r="C50" s="41" t="s">
        <v>195</v>
      </c>
      <c r="D50" s="42">
        <v>33.799999999999997</v>
      </c>
      <c r="E50" s="77"/>
      <c r="F50" s="43">
        <f>D50*E50</f>
        <v>0</v>
      </c>
    </row>
    <row r="52" spans="1:6" ht="63.75">
      <c r="A52" s="41" t="s">
        <v>226</v>
      </c>
      <c r="B52" s="30" t="s">
        <v>227</v>
      </c>
      <c r="C52" s="41" t="s">
        <v>167</v>
      </c>
      <c r="D52" s="42">
        <v>25</v>
      </c>
      <c r="E52" s="77"/>
      <c r="F52" s="43">
        <f>D52*E52</f>
        <v>0</v>
      </c>
    </row>
    <row r="53" spans="1:6">
      <c r="A53" s="48"/>
      <c r="B53" s="40"/>
      <c r="C53" s="48"/>
      <c r="D53" s="49"/>
      <c r="E53" s="49"/>
      <c r="F53" s="50"/>
    </row>
    <row r="54" spans="1:6" ht="165.75">
      <c r="A54" s="41" t="s">
        <v>181</v>
      </c>
      <c r="B54" s="30" t="s">
        <v>228</v>
      </c>
      <c r="C54" s="41" t="s">
        <v>195</v>
      </c>
      <c r="D54" s="42">
        <v>12.5</v>
      </c>
      <c r="E54" s="77"/>
      <c r="F54" s="43">
        <f>D54*E54</f>
        <v>0</v>
      </c>
    </row>
    <row r="56" spans="1:6" ht="60" customHeight="1">
      <c r="A56" s="41" t="s">
        <v>229</v>
      </c>
      <c r="B56" s="30" t="s">
        <v>230</v>
      </c>
      <c r="C56" s="41" t="s">
        <v>167</v>
      </c>
      <c r="D56" s="42">
        <v>35</v>
      </c>
      <c r="E56" s="77"/>
      <c r="F56" s="43">
        <f>D56*E56</f>
        <v>0</v>
      </c>
    </row>
    <row r="57" spans="1:6">
      <c r="B57" s="40"/>
      <c r="C57" s="48"/>
      <c r="D57" s="49"/>
      <c r="E57" s="49"/>
      <c r="F57" s="50"/>
    </row>
    <row r="58" spans="1:6" ht="102">
      <c r="A58" s="41" t="s">
        <v>183</v>
      </c>
      <c r="B58" s="30" t="s">
        <v>231</v>
      </c>
      <c r="C58" s="41" t="s">
        <v>167</v>
      </c>
      <c r="D58" s="42">
        <v>52</v>
      </c>
      <c r="E58" s="77"/>
      <c r="F58" s="43">
        <f>D58*E58</f>
        <v>0</v>
      </c>
    </row>
    <row r="59" spans="1:6">
      <c r="B59" s="40"/>
      <c r="C59" s="48"/>
      <c r="D59" s="49"/>
      <c r="E59" s="49"/>
      <c r="F59" s="50"/>
    </row>
    <row r="60" spans="1:6" ht="140.25">
      <c r="A60" s="41" t="s">
        <v>185</v>
      </c>
      <c r="B60" s="30" t="s">
        <v>232</v>
      </c>
      <c r="C60" s="41" t="s">
        <v>195</v>
      </c>
      <c r="D60" s="42">
        <v>10</v>
      </c>
      <c r="E60" s="77"/>
      <c r="F60" s="43">
        <f>D60*E60</f>
        <v>0</v>
      </c>
    </row>
    <row r="61" spans="1:6">
      <c r="B61" s="30"/>
    </row>
    <row r="62" spans="1:6" ht="45" customHeight="1">
      <c r="A62" s="41" t="s">
        <v>233</v>
      </c>
      <c r="B62" s="30" t="s">
        <v>234</v>
      </c>
      <c r="C62" s="41" t="s">
        <v>167</v>
      </c>
      <c r="D62" s="42">
        <v>35</v>
      </c>
      <c r="E62" s="77"/>
      <c r="F62" s="43">
        <f>D62*E62</f>
        <v>0</v>
      </c>
    </row>
    <row r="63" spans="1:6">
      <c r="B63" s="30"/>
    </row>
    <row r="64" spans="1:6" ht="96.6" customHeight="1">
      <c r="A64" s="41" t="s">
        <v>187</v>
      </c>
      <c r="B64" s="30" t="s">
        <v>235</v>
      </c>
      <c r="C64" s="41" t="s">
        <v>195</v>
      </c>
      <c r="D64" s="42">
        <v>10.6</v>
      </c>
      <c r="E64" s="77"/>
      <c r="F64" s="43">
        <f>D64*E64</f>
        <v>0</v>
      </c>
    </row>
    <row r="65" spans="1:6">
      <c r="B65" s="30"/>
    </row>
    <row r="66" spans="1:6" ht="53.45" customHeight="1">
      <c r="A66" s="41" t="s">
        <v>236</v>
      </c>
      <c r="B66" s="30" t="s">
        <v>237</v>
      </c>
      <c r="C66" s="41" t="s">
        <v>167</v>
      </c>
      <c r="D66" s="42">
        <v>20</v>
      </c>
      <c r="E66" s="77"/>
      <c r="F66" s="43">
        <f>D66*E66</f>
        <v>0</v>
      </c>
    </row>
    <row r="68" spans="1:6" ht="63.75">
      <c r="A68" s="41" t="s">
        <v>238</v>
      </c>
      <c r="B68" s="30" t="s">
        <v>239</v>
      </c>
    </row>
    <row r="69" spans="1:6">
      <c r="A69" s="41" t="s">
        <v>72</v>
      </c>
      <c r="B69" s="30" t="s">
        <v>240</v>
      </c>
      <c r="C69" s="41" t="s">
        <v>195</v>
      </c>
      <c r="D69" s="42">
        <v>903</v>
      </c>
      <c r="E69" s="77"/>
      <c r="F69" s="43">
        <f>D69*E69</f>
        <v>0</v>
      </c>
    </row>
    <row r="70" spans="1:6" ht="25.5">
      <c r="A70" s="41" t="s">
        <v>72</v>
      </c>
      <c r="B70" s="30" t="s">
        <v>241</v>
      </c>
      <c r="C70" s="41" t="s">
        <v>195</v>
      </c>
      <c r="D70" s="42">
        <v>903</v>
      </c>
      <c r="E70" s="77"/>
      <c r="F70" s="43">
        <f>D70*E70</f>
        <v>0</v>
      </c>
    </row>
    <row r="72" spans="1:6" ht="76.5">
      <c r="A72" s="41" t="s">
        <v>193</v>
      </c>
      <c r="B72" s="30" t="s">
        <v>242</v>
      </c>
      <c r="C72" s="41" t="s">
        <v>195</v>
      </c>
      <c r="D72" s="42">
        <v>939.4</v>
      </c>
      <c r="E72" s="77"/>
      <c r="F72" s="43">
        <f>D72*E72</f>
        <v>0</v>
      </c>
    </row>
    <row r="74" spans="1:6" ht="76.5">
      <c r="A74" s="41" t="s">
        <v>243</v>
      </c>
      <c r="B74" s="30" t="s">
        <v>244</v>
      </c>
    </row>
    <row r="75" spans="1:6" ht="38.25">
      <c r="A75" s="41" t="s">
        <v>72</v>
      </c>
      <c r="B75" s="30" t="s">
        <v>245</v>
      </c>
      <c r="C75" s="41" t="s">
        <v>195</v>
      </c>
      <c r="D75" s="42">
        <v>285</v>
      </c>
      <c r="E75" s="77"/>
      <c r="F75" s="43">
        <f t="shared" ref="F75:F80" si="0">D75*E75</f>
        <v>0</v>
      </c>
    </row>
    <row r="76" spans="1:6" ht="25.5">
      <c r="A76" s="41" t="s">
        <v>72</v>
      </c>
      <c r="B76" s="30" t="s">
        <v>246</v>
      </c>
      <c r="C76" s="41" t="s">
        <v>195</v>
      </c>
      <c r="D76" s="42">
        <f>D75</f>
        <v>285</v>
      </c>
      <c r="E76" s="77"/>
      <c r="F76" s="43">
        <f t="shared" si="0"/>
        <v>0</v>
      </c>
    </row>
    <row r="77" spans="1:6" ht="25.5">
      <c r="A77" s="41" t="s">
        <v>72</v>
      </c>
      <c r="B77" s="30" t="s">
        <v>247</v>
      </c>
      <c r="C77" s="41" t="s">
        <v>195</v>
      </c>
      <c r="D77" s="42">
        <f>D75</f>
        <v>285</v>
      </c>
      <c r="E77" s="77"/>
      <c r="F77" s="43">
        <f t="shared" si="0"/>
        <v>0</v>
      </c>
    </row>
    <row r="78" spans="1:6">
      <c r="A78" s="41" t="s">
        <v>72</v>
      </c>
      <c r="B78" s="30" t="s">
        <v>248</v>
      </c>
      <c r="C78" s="41" t="s">
        <v>195</v>
      </c>
      <c r="D78" s="42">
        <f>D75</f>
        <v>285</v>
      </c>
      <c r="E78" s="77"/>
      <c r="F78" s="43">
        <f t="shared" si="0"/>
        <v>0</v>
      </c>
    </row>
    <row r="79" spans="1:6" ht="25.5">
      <c r="A79" s="41" t="s">
        <v>72</v>
      </c>
      <c r="B79" s="30" t="s">
        <v>249</v>
      </c>
      <c r="C79" s="41" t="s">
        <v>195</v>
      </c>
      <c r="D79" s="42">
        <f>D75</f>
        <v>285</v>
      </c>
      <c r="E79" s="77"/>
      <c r="F79" s="43">
        <f t="shared" si="0"/>
        <v>0</v>
      </c>
    </row>
    <row r="80" spans="1:6" ht="25.5">
      <c r="A80" s="41" t="s">
        <v>72</v>
      </c>
      <c r="B80" s="30" t="s">
        <v>250</v>
      </c>
      <c r="C80" s="41" t="s">
        <v>195</v>
      </c>
      <c r="D80" s="42">
        <f>D75</f>
        <v>285</v>
      </c>
      <c r="E80" s="77"/>
      <c r="F80" s="43">
        <f t="shared" si="0"/>
        <v>0</v>
      </c>
    </row>
    <row r="82" spans="1:6" ht="76.5">
      <c r="A82" s="41" t="s">
        <v>251</v>
      </c>
      <c r="B82" s="51" t="s">
        <v>252</v>
      </c>
      <c r="C82" s="41" t="s">
        <v>195</v>
      </c>
      <c r="D82" s="42">
        <v>75.900000000000006</v>
      </c>
      <c r="E82" s="77"/>
      <c r="F82" s="43">
        <f>D82*E82</f>
        <v>0</v>
      </c>
    </row>
    <row r="84" spans="1:6" ht="89.25">
      <c r="A84" s="41" t="s">
        <v>253</v>
      </c>
      <c r="B84" s="51" t="s">
        <v>254</v>
      </c>
      <c r="C84" s="41" t="s">
        <v>195</v>
      </c>
      <c r="D84" s="42">
        <v>20</v>
      </c>
      <c r="E84" s="77"/>
      <c r="F84" s="43">
        <f>D84*E84</f>
        <v>0</v>
      </c>
    </row>
    <row r="86" spans="1:6" ht="76.5">
      <c r="A86" s="41" t="s">
        <v>255</v>
      </c>
      <c r="B86" s="30" t="s">
        <v>256</v>
      </c>
      <c r="C86" s="41" t="s">
        <v>195</v>
      </c>
      <c r="D86" s="61">
        <v>87</v>
      </c>
      <c r="E86" s="77"/>
      <c r="F86" s="43">
        <f>D86*E86</f>
        <v>0</v>
      </c>
    </row>
    <row r="87" spans="1:6">
      <c r="B87" s="30"/>
    </row>
    <row r="88" spans="1:6" ht="76.5">
      <c r="A88" s="41" t="s">
        <v>257</v>
      </c>
      <c r="B88" s="30" t="s">
        <v>258</v>
      </c>
      <c r="C88" s="41" t="s">
        <v>195</v>
      </c>
      <c r="D88" s="42">
        <v>1.2</v>
      </c>
      <c r="E88" s="77"/>
      <c r="F88" s="43">
        <f>D88*E88</f>
        <v>0</v>
      </c>
    </row>
    <row r="89" spans="1:6">
      <c r="B89" s="30"/>
    </row>
    <row r="90" spans="1:6" ht="76.5">
      <c r="A90" s="41" t="s">
        <v>259</v>
      </c>
      <c r="B90" s="30" t="s">
        <v>260</v>
      </c>
      <c r="C90" s="41" t="s">
        <v>195</v>
      </c>
      <c r="D90" s="42">
        <v>3</v>
      </c>
      <c r="E90" s="77"/>
      <c r="F90" s="43">
        <f>D90*E90</f>
        <v>0</v>
      </c>
    </row>
    <row r="91" spans="1:6">
      <c r="B91" s="30"/>
    </row>
    <row r="92" spans="1:6" ht="89.25">
      <c r="A92" s="41" t="s">
        <v>261</v>
      </c>
      <c r="B92" s="30" t="s">
        <v>262</v>
      </c>
      <c r="C92" s="41" t="s">
        <v>195</v>
      </c>
      <c r="D92" s="42">
        <v>8</v>
      </c>
      <c r="E92" s="77"/>
      <c r="F92" s="43">
        <f>D92*E92</f>
        <v>0</v>
      </c>
    </row>
    <row r="93" spans="1:6">
      <c r="B93" s="30"/>
    </row>
    <row r="94" spans="1:6" ht="95.45" customHeight="1">
      <c r="A94" s="41" t="s">
        <v>263</v>
      </c>
      <c r="B94" s="30" t="s">
        <v>264</v>
      </c>
      <c r="C94" s="41" t="s">
        <v>195</v>
      </c>
      <c r="D94" s="42">
        <v>5.2</v>
      </c>
      <c r="E94" s="77"/>
      <c r="F94" s="43">
        <f>D94*E94</f>
        <v>0</v>
      </c>
    </row>
    <row r="95" spans="1:6">
      <c r="B95" s="30"/>
    </row>
    <row r="96" spans="1:6" ht="93" customHeight="1">
      <c r="A96" s="41" t="s">
        <v>265</v>
      </c>
      <c r="B96" s="30" t="s">
        <v>266</v>
      </c>
      <c r="C96" s="41" t="s">
        <v>195</v>
      </c>
      <c r="D96" s="42">
        <v>4.4000000000000004</v>
      </c>
      <c r="E96" s="77"/>
      <c r="F96" s="43">
        <f>D96*E96</f>
        <v>0</v>
      </c>
    </row>
    <row r="97" spans="1:6">
      <c r="B97" s="30"/>
    </row>
    <row r="98" spans="1:6" ht="66.599999999999994" customHeight="1">
      <c r="A98" s="41" t="s">
        <v>267</v>
      </c>
      <c r="B98" s="51" t="s">
        <v>268</v>
      </c>
      <c r="C98" s="41" t="s">
        <v>169</v>
      </c>
      <c r="D98" s="42">
        <v>6</v>
      </c>
      <c r="E98" s="77"/>
      <c r="F98" s="43">
        <f>D98*E98</f>
        <v>0</v>
      </c>
    </row>
    <row r="99" spans="1:6">
      <c r="B99" s="51"/>
    </row>
    <row r="100" spans="1:6" ht="71.45" customHeight="1">
      <c r="A100" s="41" t="s">
        <v>269</v>
      </c>
      <c r="B100" s="51" t="s">
        <v>270</v>
      </c>
      <c r="C100" s="41" t="s">
        <v>169</v>
      </c>
      <c r="D100" s="42">
        <v>28</v>
      </c>
      <c r="E100" s="77"/>
      <c r="F100" s="43">
        <f>D100*E100</f>
        <v>0</v>
      </c>
    </row>
    <row r="101" spans="1:6" ht="15.6" customHeight="1">
      <c r="B101" s="51"/>
    </row>
    <row r="102" spans="1:6" ht="69" customHeight="1">
      <c r="A102" s="41" t="s">
        <v>271</v>
      </c>
      <c r="B102" s="51" t="s">
        <v>272</v>
      </c>
      <c r="C102" s="41" t="s">
        <v>169</v>
      </c>
      <c r="D102" s="42">
        <v>3</v>
      </c>
      <c r="E102" s="77"/>
      <c r="F102" s="43">
        <f>D102*E102</f>
        <v>0</v>
      </c>
    </row>
    <row r="103" spans="1:6" ht="15.6" customHeight="1">
      <c r="B103" s="51"/>
    </row>
    <row r="104" spans="1:6" ht="88.9" customHeight="1">
      <c r="A104" s="41" t="s">
        <v>273</v>
      </c>
      <c r="B104" s="30" t="s">
        <v>274</v>
      </c>
      <c r="C104" s="41" t="s">
        <v>169</v>
      </c>
      <c r="D104" s="42">
        <v>30</v>
      </c>
      <c r="E104" s="77"/>
      <c r="F104" s="43">
        <f>D104*E104</f>
        <v>0</v>
      </c>
    </row>
    <row r="105" spans="1:6">
      <c r="B105" s="51"/>
    </row>
    <row r="106" spans="1:6" ht="89.25">
      <c r="A106" s="41" t="s">
        <v>275</v>
      </c>
      <c r="B106" s="62" t="s">
        <v>276</v>
      </c>
      <c r="C106" s="41" t="s">
        <v>164</v>
      </c>
      <c r="D106" s="42">
        <v>1</v>
      </c>
      <c r="E106" s="77"/>
      <c r="F106" s="43">
        <f>D106*E106</f>
        <v>0</v>
      </c>
    </row>
    <row r="107" spans="1:6">
      <c r="B107" s="51"/>
    </row>
    <row r="108" spans="1:6" ht="63.75">
      <c r="A108" s="41" t="s">
        <v>277</v>
      </c>
      <c r="B108" s="30" t="s">
        <v>278</v>
      </c>
      <c r="C108" s="41" t="s">
        <v>195</v>
      </c>
      <c r="D108" s="42">
        <v>75</v>
      </c>
      <c r="E108" s="77"/>
      <c r="F108" s="43">
        <f>D108*E108</f>
        <v>0</v>
      </c>
    </row>
    <row r="109" spans="1:6">
      <c r="B109" s="51"/>
    </row>
    <row r="110" spans="1:6" ht="63.75">
      <c r="A110" s="41" t="s">
        <v>279</v>
      </c>
      <c r="B110" s="51" t="s">
        <v>280</v>
      </c>
      <c r="C110" s="41" t="s">
        <v>195</v>
      </c>
      <c r="D110" s="42">
        <v>15</v>
      </c>
      <c r="E110" s="77"/>
      <c r="F110" s="43">
        <f>D110*E110</f>
        <v>0</v>
      </c>
    </row>
    <row r="111" spans="1:6">
      <c r="B111" s="51"/>
    </row>
    <row r="112" spans="1:6" ht="102">
      <c r="A112" s="41" t="s">
        <v>281</v>
      </c>
      <c r="B112" s="51" t="s">
        <v>282</v>
      </c>
      <c r="C112" s="41" t="s">
        <v>195</v>
      </c>
      <c r="D112" s="42">
        <v>280</v>
      </c>
      <c r="E112" s="77"/>
      <c r="F112" s="43">
        <f>D112*E112</f>
        <v>0</v>
      </c>
    </row>
    <row r="113" spans="1:7">
      <c r="B113" s="51"/>
    </row>
    <row r="114" spans="1:7" ht="85.5" customHeight="1">
      <c r="A114" s="41" t="s">
        <v>283</v>
      </c>
      <c r="B114" s="30" t="s">
        <v>284</v>
      </c>
      <c r="C114" s="41" t="s">
        <v>195</v>
      </c>
      <c r="D114" s="42">
        <v>280</v>
      </c>
      <c r="E114" s="77"/>
      <c r="F114" s="43">
        <f>D114*E114</f>
        <v>0</v>
      </c>
    </row>
    <row r="115" spans="1:7">
      <c r="B115" s="30"/>
    </row>
    <row r="116" spans="1:7" ht="89.25">
      <c r="A116" s="41" t="s">
        <v>285</v>
      </c>
      <c r="B116" s="30" t="s">
        <v>286</v>
      </c>
      <c r="C116" s="41" t="s">
        <v>195</v>
      </c>
      <c r="D116" s="42">
        <v>280</v>
      </c>
      <c r="E116" s="77"/>
      <c r="F116" s="43">
        <f>D116*E116</f>
        <v>0</v>
      </c>
      <c r="G116" s="63"/>
    </row>
    <row r="117" spans="1:7" ht="15" customHeight="1"/>
    <row r="118" spans="1:7">
      <c r="A118" s="54"/>
      <c r="B118" s="926" t="s">
        <v>288</v>
      </c>
      <c r="C118" s="926"/>
      <c r="D118" s="926"/>
      <c r="E118" s="926"/>
      <c r="F118" s="55">
        <f>SUM(F17:F116)</f>
        <v>0</v>
      </c>
    </row>
  </sheetData>
  <mergeCells count="3">
    <mergeCell ref="A1:F1"/>
    <mergeCell ref="A3:F3"/>
    <mergeCell ref="B118:E118"/>
  </mergeCells>
  <pageMargins left="0.7" right="0.7" top="0.75" bottom="0.75" header="0.3" footer="0.3"/>
  <pageSetup paperSize="9" scale="80" orientation="portrait" r:id="rId1"/>
  <headerFooter>
    <oddHeader>&amp;LPZI POPIS DEL&amp;CREKONSTRUKCIJA IN PRIZIDAVA ZDRAVSTVENE POSTAJE MARTJANCI&amp;RŠT.PROJ.: PD-12/22</oddHeader>
    <oddFooter>&amp;LRUŠITVENA DELA&amp;RStran &amp;P od &amp;N</oddFooter>
  </headerFooter>
  <rowBreaks count="1" manualBreakCount="1">
    <brk id="10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DD18A-23A8-42C7-9388-BB740A97F542}">
  <sheetPr>
    <tabColor rgb="FF92D050"/>
  </sheetPr>
  <dimension ref="A1:G41"/>
  <sheetViews>
    <sheetView view="pageBreakPreview" zoomScale="90" zoomScaleNormal="100" zoomScaleSheetLayoutView="90" workbookViewId="0">
      <selection activeCell="F42" sqref="F42"/>
    </sheetView>
  </sheetViews>
  <sheetFormatPr defaultRowHeight="15"/>
  <cols>
    <col min="1" max="1" width="5.28515625" style="41" customWidth="1"/>
    <col min="2" max="2" width="40.28515625" style="37" customWidth="1"/>
    <col min="3" max="3" width="6" style="41" customWidth="1"/>
    <col min="4" max="4" width="10" style="42" customWidth="1"/>
    <col min="5" max="5" width="11.42578125" style="42" customWidth="1"/>
    <col min="6" max="6" width="16.140625" style="43" customWidth="1"/>
    <col min="7" max="7" width="9.140625" style="14"/>
    <col min="8" max="16384" width="9.140625" style="3"/>
  </cols>
  <sheetData>
    <row r="1" spans="1:7" s="5" customFormat="1" ht="15.75">
      <c r="A1" s="939" t="s">
        <v>197</v>
      </c>
      <c r="B1" s="939"/>
      <c r="C1" s="939"/>
      <c r="D1" s="939"/>
      <c r="E1" s="939"/>
      <c r="F1" s="939"/>
      <c r="G1" s="56"/>
    </row>
    <row r="3" spans="1:7" ht="15.75">
      <c r="A3" s="939" t="s">
        <v>289</v>
      </c>
      <c r="B3" s="939"/>
      <c r="C3" s="939"/>
      <c r="D3" s="939"/>
      <c r="E3" s="939"/>
      <c r="F3" s="939"/>
    </row>
    <row r="5" spans="1:7">
      <c r="B5" s="40" t="s">
        <v>151</v>
      </c>
    </row>
    <row r="6" spans="1:7" ht="133.15" customHeight="1">
      <c r="A6" s="41" t="s">
        <v>72</v>
      </c>
      <c r="B6" s="24" t="s">
        <v>290</v>
      </c>
    </row>
    <row r="7" spans="1:7" ht="188.45" customHeight="1">
      <c r="A7" s="41" t="s">
        <v>72</v>
      </c>
      <c r="B7" s="24" t="s">
        <v>291</v>
      </c>
    </row>
    <row r="8" spans="1:7" ht="89.25">
      <c r="A8" s="41" t="s">
        <v>72</v>
      </c>
      <c r="B8" s="24" t="s">
        <v>292</v>
      </c>
    </row>
    <row r="9" spans="1:7" ht="76.5">
      <c r="A9" s="41" t="s">
        <v>72</v>
      </c>
      <c r="B9" s="24" t="s">
        <v>206</v>
      </c>
    </row>
    <row r="10" spans="1:7" ht="41.25" customHeight="1">
      <c r="A10" s="41" t="s">
        <v>72</v>
      </c>
      <c r="B10" s="24" t="s">
        <v>156</v>
      </c>
    </row>
    <row r="11" spans="1:7" s="5" customFormat="1" ht="12" customHeight="1">
      <c r="A11" s="39"/>
      <c r="B11" s="24"/>
      <c r="C11" s="41"/>
      <c r="D11" s="42"/>
      <c r="E11" s="42"/>
      <c r="F11" s="43"/>
      <c r="G11" s="59"/>
    </row>
    <row r="12" spans="1:7">
      <c r="A12" s="44" t="s">
        <v>157</v>
      </c>
      <c r="B12" s="45" t="s">
        <v>158</v>
      </c>
      <c r="C12" s="44" t="s">
        <v>159</v>
      </c>
      <c r="D12" s="46" t="s">
        <v>160</v>
      </c>
      <c r="E12" s="46" t="s">
        <v>161</v>
      </c>
      <c r="F12" s="57" t="s">
        <v>162</v>
      </c>
    </row>
    <row r="13" spans="1:7" s="5" customFormat="1" ht="7.9" customHeight="1">
      <c r="A13" s="48"/>
      <c r="B13" s="40"/>
      <c r="C13" s="48"/>
      <c r="D13" s="49"/>
      <c r="E13" s="49"/>
      <c r="F13" s="50"/>
      <c r="G13" s="64"/>
    </row>
    <row r="14" spans="1:7">
      <c r="B14" s="30"/>
    </row>
    <row r="15" spans="1:7" ht="89.25">
      <c r="A15" s="41" t="s">
        <v>3</v>
      </c>
      <c r="B15" s="30" t="s">
        <v>293</v>
      </c>
      <c r="C15" s="41" t="s">
        <v>294</v>
      </c>
      <c r="D15" s="42">
        <v>215</v>
      </c>
      <c r="E15" s="77"/>
      <c r="F15" s="43">
        <f>D15*E15</f>
        <v>0</v>
      </c>
    </row>
    <row r="16" spans="1:7">
      <c r="B16" s="30"/>
    </row>
    <row r="17" spans="1:6" ht="76.5">
      <c r="A17" s="41" t="s">
        <v>5</v>
      </c>
      <c r="B17" s="30" t="s">
        <v>295</v>
      </c>
      <c r="C17" s="41" t="s">
        <v>294</v>
      </c>
      <c r="D17" s="42">
        <v>60</v>
      </c>
      <c r="E17" s="77"/>
      <c r="F17" s="43">
        <f>D17*E17</f>
        <v>0</v>
      </c>
    </row>
    <row r="19" spans="1:6" ht="63.75" customHeight="1">
      <c r="A19" s="41" t="s">
        <v>36</v>
      </c>
      <c r="B19" s="30" t="s">
        <v>296</v>
      </c>
      <c r="C19" s="41" t="s">
        <v>195</v>
      </c>
      <c r="D19" s="42">
        <v>280</v>
      </c>
      <c r="E19" s="77"/>
      <c r="F19" s="43">
        <f>D19*E19</f>
        <v>0</v>
      </c>
    </row>
    <row r="21" spans="1:6" ht="96.6" customHeight="1">
      <c r="A21" s="41" t="s">
        <v>38</v>
      </c>
      <c r="B21" s="51" t="s">
        <v>297</v>
      </c>
      <c r="C21" s="41" t="s">
        <v>195</v>
      </c>
      <c r="D21" s="42">
        <v>280</v>
      </c>
      <c r="E21" s="77"/>
      <c r="F21" s="43">
        <f>D21*E21</f>
        <v>0</v>
      </c>
    </row>
    <row r="23" spans="1:6" ht="92.25" customHeight="1">
      <c r="A23" s="41" t="s">
        <v>40</v>
      </c>
      <c r="B23" s="51" t="s">
        <v>298</v>
      </c>
      <c r="C23" s="41" t="s">
        <v>294</v>
      </c>
      <c r="D23" s="42">
        <v>210</v>
      </c>
      <c r="E23" s="77"/>
      <c r="F23" s="43">
        <f>D23*E23</f>
        <v>0</v>
      </c>
    </row>
    <row r="25" spans="1:6" ht="93" customHeight="1">
      <c r="A25" s="41" t="s">
        <v>49</v>
      </c>
      <c r="B25" s="30" t="s">
        <v>299</v>
      </c>
      <c r="C25" s="41" t="s">
        <v>294</v>
      </c>
      <c r="D25" s="42">
        <v>60</v>
      </c>
      <c r="E25" s="77"/>
      <c r="F25" s="43">
        <f>D25*E25</f>
        <v>0</v>
      </c>
    </row>
    <row r="27" spans="1:6" ht="78" customHeight="1">
      <c r="A27" s="41" t="s">
        <v>51</v>
      </c>
      <c r="B27" s="51" t="s">
        <v>300</v>
      </c>
      <c r="C27" s="41" t="s">
        <v>294</v>
      </c>
      <c r="D27" s="42">
        <v>60</v>
      </c>
      <c r="E27" s="77"/>
      <c r="F27" s="43">
        <f>D27*E27</f>
        <v>0</v>
      </c>
    </row>
    <row r="29" spans="1:6" ht="102">
      <c r="A29" s="41" t="s">
        <v>53</v>
      </c>
      <c r="B29" s="30" t="s">
        <v>301</v>
      </c>
      <c r="C29" s="41" t="s">
        <v>167</v>
      </c>
      <c r="D29" s="42">
        <v>200</v>
      </c>
      <c r="E29" s="77"/>
      <c r="F29" s="43">
        <f>D29*E29</f>
        <v>0</v>
      </c>
    </row>
    <row r="31" spans="1:6" ht="38.25">
      <c r="A31" s="41" t="s">
        <v>55</v>
      </c>
      <c r="B31" s="30" t="s">
        <v>302</v>
      </c>
      <c r="C31" s="41" t="s">
        <v>164</v>
      </c>
      <c r="D31" s="42">
        <v>1</v>
      </c>
      <c r="E31" s="77"/>
      <c r="F31" s="43">
        <f>D31*E31</f>
        <v>0</v>
      </c>
    </row>
    <row r="33" spans="1:7" ht="25.5">
      <c r="A33" s="41" t="s">
        <v>57</v>
      </c>
      <c r="B33" s="30" t="s">
        <v>303</v>
      </c>
      <c r="C33" s="41" t="s">
        <v>304</v>
      </c>
      <c r="D33" s="42">
        <v>60</v>
      </c>
      <c r="E33" s="77"/>
      <c r="F33" s="43">
        <f>D33*E33</f>
        <v>0</v>
      </c>
      <c r="G33" s="3"/>
    </row>
    <row r="34" spans="1:7">
      <c r="G34" s="3"/>
    </row>
    <row r="35" spans="1:7" ht="38.25">
      <c r="A35" s="41" t="s">
        <v>59</v>
      </c>
      <c r="B35" s="30" t="s">
        <v>305</v>
      </c>
      <c r="C35" s="41" t="s">
        <v>169</v>
      </c>
      <c r="D35" s="42">
        <v>2</v>
      </c>
      <c r="E35" s="77"/>
      <c r="F35" s="43">
        <f>D35*E35</f>
        <v>0</v>
      </c>
      <c r="G35" s="3"/>
    </row>
    <row r="37" spans="1:7" ht="38.25">
      <c r="A37" s="41" t="s">
        <v>61</v>
      </c>
      <c r="B37" s="30" t="s">
        <v>306</v>
      </c>
      <c r="C37" s="41" t="s">
        <v>164</v>
      </c>
      <c r="D37" s="42">
        <v>1</v>
      </c>
      <c r="E37" s="77"/>
      <c r="F37" s="43">
        <f>D37*E37</f>
        <v>0</v>
      </c>
    </row>
    <row r="39" spans="1:7" ht="38.25">
      <c r="A39" s="41" t="s">
        <v>63</v>
      </c>
      <c r="B39" s="30" t="s">
        <v>307</v>
      </c>
      <c r="C39" s="41" t="s">
        <v>164</v>
      </c>
      <c r="D39" s="42">
        <v>1</v>
      </c>
      <c r="E39" s="77"/>
      <c r="F39" s="43">
        <f>D39*E39</f>
        <v>0</v>
      </c>
    </row>
    <row r="41" spans="1:7">
      <c r="A41" s="54"/>
      <c r="B41" s="926" t="s">
        <v>308</v>
      </c>
      <c r="C41" s="926"/>
      <c r="D41" s="926"/>
      <c r="E41" s="926"/>
      <c r="F41" s="55">
        <f>SUM(F14:F39)</f>
        <v>0</v>
      </c>
    </row>
  </sheetData>
  <mergeCells count="3">
    <mergeCell ref="A1:F1"/>
    <mergeCell ref="A3:F3"/>
    <mergeCell ref="B41:E41"/>
  </mergeCells>
  <pageMargins left="0.7" right="0.7" top="0.75" bottom="0.75" header="0.3" footer="0.3"/>
  <pageSetup paperSize="9" scale="98" orientation="portrait" r:id="rId1"/>
  <headerFooter>
    <oddHeader>&amp;LPZI POPIS DEL&amp;CPRENOVA PRITLIČJA ZP MARTJANCI&amp;RŠT.PROJ.: PD-13/25</oddHeader>
    <oddFooter>&amp;LZEMELJSKA DELA&amp;RStran &amp;P od &amp;N</oddFooter>
  </headerFooter>
  <rowBreaks count="1" manualBreakCount="1">
    <brk id="1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7715A-F3A1-4E37-83ED-6D4983456D23}">
  <sheetPr>
    <tabColor rgb="FF92D050"/>
  </sheetPr>
  <dimension ref="A1:AB47"/>
  <sheetViews>
    <sheetView view="pageBreakPreview" topLeftCell="A28" zoomScale="90" zoomScaleNormal="100" zoomScaleSheetLayoutView="90" workbookViewId="0">
      <selection activeCell="F47" sqref="F47"/>
    </sheetView>
  </sheetViews>
  <sheetFormatPr defaultRowHeight="15"/>
  <cols>
    <col min="1" max="1" width="5.28515625" style="41" customWidth="1"/>
    <col min="2" max="2" width="40.28515625" style="37" customWidth="1"/>
    <col min="3" max="3" width="6" style="41" customWidth="1"/>
    <col min="4" max="4" width="12.140625" style="42" customWidth="1"/>
    <col min="5" max="5" width="10.7109375" style="42" customWidth="1"/>
    <col min="6" max="6" width="16.140625" style="43" customWidth="1"/>
    <col min="7" max="7" width="34.85546875" style="14" customWidth="1"/>
    <col min="8" max="16384" width="9.140625" style="3"/>
  </cols>
  <sheetData>
    <row r="1" spans="1:6" ht="15.75">
      <c r="A1" s="939" t="s">
        <v>197</v>
      </c>
      <c r="B1" s="939"/>
      <c r="C1" s="939"/>
      <c r="D1" s="939"/>
      <c r="E1" s="939"/>
      <c r="F1" s="939"/>
    </row>
    <row r="3" spans="1:6" ht="15.75">
      <c r="A3" s="939" t="s">
        <v>309</v>
      </c>
      <c r="B3" s="939"/>
      <c r="C3" s="939"/>
      <c r="D3" s="939"/>
      <c r="E3" s="939"/>
      <c r="F3" s="939"/>
    </row>
    <row r="5" spans="1:6">
      <c r="B5" s="40" t="s">
        <v>151</v>
      </c>
    </row>
    <row r="6" spans="1:6" ht="57" customHeight="1">
      <c r="A6" s="41" t="s">
        <v>72</v>
      </c>
      <c r="B6" s="24" t="s">
        <v>310</v>
      </c>
    </row>
    <row r="7" spans="1:6" ht="63.75">
      <c r="A7" s="41" t="s">
        <v>72</v>
      </c>
      <c r="B7" s="24" t="s">
        <v>311</v>
      </c>
    </row>
    <row r="8" spans="1:6" ht="188.45" customHeight="1">
      <c r="A8" s="41" t="s">
        <v>72</v>
      </c>
      <c r="B8" s="24" t="s">
        <v>312</v>
      </c>
    </row>
    <row r="9" spans="1:6" ht="84" customHeight="1">
      <c r="A9" s="41" t="s">
        <v>72</v>
      </c>
      <c r="B9" s="24" t="s">
        <v>313</v>
      </c>
    </row>
    <row r="10" spans="1:6" ht="27.6" customHeight="1">
      <c r="A10" s="41" t="s">
        <v>72</v>
      </c>
      <c r="B10" s="24" t="s">
        <v>314</v>
      </c>
    </row>
    <row r="11" spans="1:6" ht="52.9" customHeight="1">
      <c r="A11" s="41" t="s">
        <v>72</v>
      </c>
      <c r="B11" s="24" t="s">
        <v>315</v>
      </c>
    </row>
    <row r="12" spans="1:6" ht="42" customHeight="1">
      <c r="A12" s="41" t="s">
        <v>72</v>
      </c>
      <c r="B12" s="24" t="s">
        <v>156</v>
      </c>
    </row>
    <row r="13" spans="1:6">
      <c r="B13" s="30"/>
    </row>
    <row r="14" spans="1:6">
      <c r="A14" s="44" t="s">
        <v>157</v>
      </c>
      <c r="B14" s="45" t="s">
        <v>158</v>
      </c>
      <c r="C14" s="44" t="s">
        <v>159</v>
      </c>
      <c r="D14" s="46" t="s">
        <v>160</v>
      </c>
      <c r="E14" s="46" t="s">
        <v>161</v>
      </c>
      <c r="F14" s="57" t="s">
        <v>162</v>
      </c>
    </row>
    <row r="15" spans="1:6">
      <c r="A15" s="48"/>
      <c r="B15" s="40"/>
      <c r="C15" s="48"/>
      <c r="D15" s="49"/>
      <c r="E15" s="49"/>
      <c r="F15" s="50"/>
    </row>
    <row r="16" spans="1:6" ht="39.6" customHeight="1">
      <c r="A16" s="41" t="s">
        <v>2</v>
      </c>
      <c r="B16" s="30" t="s">
        <v>316</v>
      </c>
      <c r="C16" s="41" t="s">
        <v>317</v>
      </c>
      <c r="D16" s="42">
        <v>50</v>
      </c>
      <c r="E16" s="77"/>
      <c r="F16" s="43">
        <f>D16*E16</f>
        <v>0</v>
      </c>
    </row>
    <row r="17" spans="1:6" ht="38.25">
      <c r="A17" s="41" t="s">
        <v>72</v>
      </c>
      <c r="B17" s="65" t="s">
        <v>318</v>
      </c>
    </row>
    <row r="18" spans="1:6" ht="43.5" customHeight="1">
      <c r="A18" s="41" t="s">
        <v>72</v>
      </c>
      <c r="B18" s="65" t="s">
        <v>319</v>
      </c>
    </row>
    <row r="19" spans="1:6" ht="49.5" customHeight="1">
      <c r="A19" s="41" t="s">
        <v>72</v>
      </c>
      <c r="B19" s="65" t="s">
        <v>320</v>
      </c>
    </row>
    <row r="20" spans="1:6" ht="38.25">
      <c r="A20" s="41" t="s">
        <v>72</v>
      </c>
      <c r="B20" s="65" t="s">
        <v>321</v>
      </c>
    </row>
    <row r="22" spans="1:6" ht="102">
      <c r="A22" s="41" t="s">
        <v>3</v>
      </c>
      <c r="B22" s="30" t="s">
        <v>322</v>
      </c>
      <c r="C22" s="41" t="s">
        <v>169</v>
      </c>
      <c r="D22" s="42">
        <v>10</v>
      </c>
      <c r="E22" s="77"/>
      <c r="F22" s="43">
        <f>D22*E22</f>
        <v>0</v>
      </c>
    </row>
    <row r="24" spans="1:6" ht="43.9" customHeight="1">
      <c r="A24" s="41" t="s">
        <v>5</v>
      </c>
      <c r="B24" s="51" t="s">
        <v>323</v>
      </c>
      <c r="C24" s="41" t="s">
        <v>294</v>
      </c>
      <c r="D24" s="42">
        <v>30</v>
      </c>
      <c r="E24" s="77"/>
      <c r="F24" s="43">
        <f>D24*E24</f>
        <v>0</v>
      </c>
    </row>
    <row r="25" spans="1:6">
      <c r="B25" s="37" t="s">
        <v>324</v>
      </c>
    </row>
    <row r="26" spans="1:6">
      <c r="B26" s="37" t="s">
        <v>325</v>
      </c>
    </row>
    <row r="27" spans="1:6">
      <c r="B27" s="37" t="s">
        <v>326</v>
      </c>
    </row>
    <row r="28" spans="1:6">
      <c r="B28" s="37" t="s">
        <v>327</v>
      </c>
    </row>
    <row r="29" spans="1:6">
      <c r="B29" s="37" t="s">
        <v>328</v>
      </c>
    </row>
    <row r="30" spans="1:6">
      <c r="B30" s="37" t="s">
        <v>329</v>
      </c>
    </row>
    <row r="32" spans="1:6" ht="59.45" customHeight="1">
      <c r="A32" s="41" t="s">
        <v>36</v>
      </c>
      <c r="B32" s="51" t="s">
        <v>330</v>
      </c>
      <c r="C32" s="41" t="s">
        <v>294</v>
      </c>
      <c r="D32" s="42">
        <v>1</v>
      </c>
      <c r="E32" s="77"/>
      <c r="F32" s="43">
        <f>D32*E32</f>
        <v>0</v>
      </c>
    </row>
    <row r="33" spans="1:28">
      <c r="B33" s="37" t="s">
        <v>331</v>
      </c>
    </row>
    <row r="34" spans="1:28">
      <c r="B34" s="37" t="s">
        <v>325</v>
      </c>
    </row>
    <row r="35" spans="1:28">
      <c r="B35" s="37" t="s">
        <v>332</v>
      </c>
    </row>
    <row r="36" spans="1:28">
      <c r="B36" s="37" t="s">
        <v>333</v>
      </c>
    </row>
    <row r="37" spans="1:28">
      <c r="B37" s="37" t="s">
        <v>328</v>
      </c>
    </row>
    <row r="38" spans="1:28">
      <c r="B38" s="37" t="s">
        <v>329</v>
      </c>
    </row>
    <row r="40" spans="1:28" ht="89.25">
      <c r="A40" s="41" t="s">
        <v>38</v>
      </c>
      <c r="B40" s="51" t="s">
        <v>334</v>
      </c>
      <c r="C40" s="41" t="s">
        <v>294</v>
      </c>
      <c r="D40" s="42">
        <v>5</v>
      </c>
      <c r="E40" s="77"/>
      <c r="F40" s="43">
        <f>D40*E40</f>
        <v>0</v>
      </c>
    </row>
    <row r="41" spans="1:28">
      <c r="B41" s="51"/>
    </row>
    <row r="42" spans="1:28" ht="54" customHeight="1">
      <c r="A42" s="41" t="s">
        <v>40</v>
      </c>
      <c r="B42" s="51" t="s">
        <v>335</v>
      </c>
      <c r="C42" s="41" t="s">
        <v>195</v>
      </c>
      <c r="D42" s="42">
        <v>285</v>
      </c>
      <c r="E42" s="77"/>
      <c r="F42" s="43">
        <f>D42*E42</f>
        <v>0</v>
      </c>
    </row>
    <row r="43" spans="1:28">
      <c r="B43" s="51"/>
    </row>
    <row r="44" spans="1:28" ht="78" customHeight="1">
      <c r="A44" s="41" t="s">
        <v>49</v>
      </c>
      <c r="B44" s="51" t="s">
        <v>336</v>
      </c>
      <c r="C44" s="41" t="s">
        <v>195</v>
      </c>
      <c r="D44" s="42">
        <v>26.5</v>
      </c>
      <c r="E44" s="77"/>
      <c r="F44" s="43">
        <f>D44*E44</f>
        <v>0</v>
      </c>
    </row>
    <row r="45" spans="1:28">
      <c r="A45" s="66"/>
      <c r="B45" s="51"/>
    </row>
    <row r="46" spans="1:28" s="67" customFormat="1">
      <c r="A46" s="41"/>
      <c r="B46" s="926" t="s">
        <v>337</v>
      </c>
      <c r="C46" s="926"/>
      <c r="D46" s="926"/>
      <c r="E46" s="926"/>
      <c r="F46" s="55">
        <f>SUM(F16:F45)</f>
        <v>0</v>
      </c>
      <c r="G46" s="14"/>
      <c r="H46" s="3"/>
      <c r="I46" s="3"/>
      <c r="J46" s="3"/>
      <c r="K46" s="3"/>
      <c r="L46" s="3"/>
      <c r="M46" s="3"/>
      <c r="N46" s="3"/>
      <c r="O46" s="3"/>
      <c r="P46" s="3"/>
      <c r="Q46" s="3"/>
      <c r="R46" s="3"/>
      <c r="S46" s="3"/>
      <c r="T46" s="3"/>
      <c r="U46" s="3"/>
      <c r="V46" s="3"/>
      <c r="W46" s="3"/>
      <c r="X46" s="3"/>
      <c r="Y46" s="3"/>
      <c r="Z46" s="3"/>
      <c r="AA46" s="3"/>
      <c r="AB46" s="3"/>
    </row>
    <row r="47" spans="1:28">
      <c r="A47" s="48"/>
    </row>
  </sheetData>
  <mergeCells count="3">
    <mergeCell ref="A1:F1"/>
    <mergeCell ref="A3:F3"/>
    <mergeCell ref="B46:E46"/>
  </mergeCells>
  <pageMargins left="0.7" right="0.7" top="0.75" bottom="0.75" header="0.3" footer="0.3"/>
  <pageSetup paperSize="9" scale="96" orientation="portrait" r:id="rId1"/>
  <headerFooter>
    <oddHeader>&amp;LPZI POPIS DEL&amp;CPRENOVA PRITLIČJA ZP MARTJANCI&amp;RŠT.PROJ.: PD-13/25</oddHeader>
    <oddFooter>&amp;LBETONSKA IN ARMIRANO BETONSKA DELA&amp;RStran &amp;P od &amp;N</oddFooter>
  </headerFooter>
  <rowBreaks count="2" manualBreakCount="2">
    <brk id="13" max="5" man="1"/>
    <brk id="3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89D6F-DF03-4526-A3ED-35F7D9BAA6B9}">
  <sheetPr>
    <tabColor rgb="FF92D050"/>
  </sheetPr>
  <dimension ref="A1:F20"/>
  <sheetViews>
    <sheetView view="pageBreakPreview" topLeftCell="A13" zoomScaleNormal="100" zoomScaleSheetLayoutView="100" workbookViewId="0">
      <selection activeCell="F21" sqref="F21"/>
    </sheetView>
  </sheetViews>
  <sheetFormatPr defaultRowHeight="15"/>
  <cols>
    <col min="1" max="1" width="5.28515625" style="41" customWidth="1"/>
    <col min="2" max="2" width="40.28515625" style="37" customWidth="1"/>
    <col min="3" max="3" width="6" style="41" customWidth="1"/>
    <col min="4" max="4" width="10" style="42" customWidth="1"/>
    <col min="5" max="5" width="11.42578125" style="42" customWidth="1"/>
    <col min="6" max="6" width="16.140625" style="43" customWidth="1"/>
    <col min="7" max="16384" width="9.140625" style="3"/>
  </cols>
  <sheetData>
    <row r="1" spans="1:6" ht="15.75">
      <c r="A1" s="939" t="s">
        <v>197</v>
      </c>
      <c r="B1" s="939"/>
      <c r="C1" s="939"/>
      <c r="D1" s="939"/>
      <c r="E1" s="939"/>
      <c r="F1" s="939"/>
    </row>
    <row r="3" spans="1:6" ht="15.75">
      <c r="A3" s="939" t="s">
        <v>338</v>
      </c>
      <c r="B3" s="939"/>
      <c r="C3" s="939"/>
      <c r="D3" s="939"/>
      <c r="E3" s="939"/>
      <c r="F3" s="939"/>
    </row>
    <row r="5" spans="1:6">
      <c r="B5" s="40" t="s">
        <v>151</v>
      </c>
    </row>
    <row r="6" spans="1:6" ht="178.5">
      <c r="A6" s="41" t="s">
        <v>72</v>
      </c>
      <c r="B6" s="24" t="s">
        <v>339</v>
      </c>
    </row>
    <row r="7" spans="1:6" ht="127.5">
      <c r="A7" s="41" t="s">
        <v>72</v>
      </c>
      <c r="B7" s="24" t="s">
        <v>340</v>
      </c>
    </row>
    <row r="8" spans="1:6" ht="140.25">
      <c r="A8" s="41" t="s">
        <v>72</v>
      </c>
      <c r="B8" s="24" t="s">
        <v>341</v>
      </c>
    </row>
    <row r="9" spans="1:6" ht="91.5" customHeight="1">
      <c r="A9" s="41" t="s">
        <v>72</v>
      </c>
      <c r="B9" s="24" t="s">
        <v>342</v>
      </c>
    </row>
    <row r="10" spans="1:6" ht="42" customHeight="1">
      <c r="A10" s="41" t="s">
        <v>72</v>
      </c>
      <c r="B10" s="24" t="s">
        <v>156</v>
      </c>
    </row>
    <row r="11" spans="1:6">
      <c r="B11" s="24"/>
    </row>
    <row r="12" spans="1:6">
      <c r="A12" s="44" t="s">
        <v>157</v>
      </c>
      <c r="B12" s="45" t="s">
        <v>158</v>
      </c>
      <c r="C12" s="44" t="s">
        <v>159</v>
      </c>
      <c r="D12" s="46" t="s">
        <v>160</v>
      </c>
      <c r="E12" s="46" t="s">
        <v>161</v>
      </c>
      <c r="F12" s="57" t="s">
        <v>162</v>
      </c>
    </row>
    <row r="13" spans="1:6">
      <c r="A13" s="48"/>
      <c r="B13" s="40"/>
      <c r="C13" s="48"/>
      <c r="D13" s="49"/>
      <c r="E13" s="49"/>
      <c r="F13" s="50"/>
    </row>
    <row r="14" spans="1:6" ht="76.5">
      <c r="A14" s="41" t="s">
        <v>2</v>
      </c>
      <c r="B14" s="30" t="s">
        <v>343</v>
      </c>
      <c r="C14" s="41" t="s">
        <v>195</v>
      </c>
      <c r="D14" s="42">
        <v>7.2</v>
      </c>
      <c r="E14" s="77"/>
      <c r="F14" s="43">
        <f>D14*E14</f>
        <v>0</v>
      </c>
    </row>
    <row r="15" spans="1:6">
      <c r="B15" s="30"/>
    </row>
    <row r="16" spans="1:6" ht="127.5">
      <c r="A16" s="41" t="s">
        <v>3</v>
      </c>
      <c r="B16" s="51" t="s">
        <v>344</v>
      </c>
      <c r="C16" s="41" t="s">
        <v>195</v>
      </c>
      <c r="D16" s="42">
        <v>280</v>
      </c>
      <c r="E16" s="77"/>
      <c r="F16" s="43">
        <f>D16*E16</f>
        <v>0</v>
      </c>
    </row>
    <row r="18" spans="1:6" ht="87" customHeight="1">
      <c r="A18" s="41" t="s">
        <v>5</v>
      </c>
      <c r="B18" s="51" t="s">
        <v>345</v>
      </c>
      <c r="C18" s="41" t="s">
        <v>195</v>
      </c>
      <c r="D18" s="42">
        <v>20</v>
      </c>
      <c r="E18" s="77"/>
      <c r="F18" s="43">
        <f>D18*E18</f>
        <v>0</v>
      </c>
    </row>
    <row r="20" spans="1:6">
      <c r="A20" s="54"/>
      <c r="B20" s="926" t="s">
        <v>346</v>
      </c>
      <c r="C20" s="926"/>
      <c r="D20" s="926"/>
      <c r="E20" s="926"/>
      <c r="F20" s="55">
        <f>SUM(F14:F18)</f>
        <v>0</v>
      </c>
    </row>
  </sheetData>
  <mergeCells count="3">
    <mergeCell ref="A1:F1"/>
    <mergeCell ref="A3:F3"/>
    <mergeCell ref="B20:E20"/>
  </mergeCells>
  <pageMargins left="0.7" right="0.7" top="0.75" bottom="0.75" header="0.3" footer="0.3"/>
  <pageSetup paperSize="9" scale="98" orientation="portrait" r:id="rId1"/>
  <headerFooter>
    <oddHeader>&amp;LPZI POPIS DEL&amp;CPRENOVA PRITLIČJA ZP MARTJANCI&amp;RŠT.PROJ.: PD-13/25</oddHeader>
    <oddFooter>&amp;LTESARSKA DELA&amp;RStran &amp;P od &amp;N</oddFooter>
  </headerFooter>
  <rowBreaks count="1" manualBreakCount="1">
    <brk id="1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7CAC1-E4BD-4EFF-B74F-A6A512C4E92E}">
  <sheetPr>
    <tabColor rgb="FF92D050"/>
  </sheetPr>
  <dimension ref="A1:H127"/>
  <sheetViews>
    <sheetView view="pageBreakPreview" topLeftCell="A115" zoomScaleNormal="90" zoomScaleSheetLayoutView="100" workbookViewId="0">
      <selection activeCell="I129" sqref="I129"/>
    </sheetView>
  </sheetViews>
  <sheetFormatPr defaultRowHeight="15"/>
  <cols>
    <col min="1" max="1" width="5.28515625" style="41" customWidth="1"/>
    <col min="2" max="2" width="40.28515625" style="37" customWidth="1"/>
    <col min="3" max="3" width="6" style="41" customWidth="1"/>
    <col min="4" max="4" width="10" style="42" customWidth="1"/>
    <col min="5" max="5" width="11.42578125" style="42" customWidth="1"/>
    <col min="6" max="6" width="16.140625" style="43" customWidth="1"/>
    <col min="7" max="8" width="9.140625" style="14"/>
    <col min="9" max="16384" width="9.140625" style="3"/>
  </cols>
  <sheetData>
    <row r="1" spans="1:6" ht="15.75">
      <c r="A1" s="939" t="s">
        <v>197</v>
      </c>
      <c r="B1" s="939"/>
      <c r="C1" s="939"/>
      <c r="D1" s="939"/>
      <c r="E1" s="939"/>
      <c r="F1" s="939"/>
    </row>
    <row r="3" spans="1:6" ht="15.75">
      <c r="A3" s="939" t="s">
        <v>347</v>
      </c>
      <c r="B3" s="939"/>
      <c r="C3" s="939"/>
      <c r="D3" s="939"/>
      <c r="E3" s="939"/>
      <c r="F3" s="939"/>
    </row>
    <row r="5" spans="1:6">
      <c r="B5" s="40" t="s">
        <v>151</v>
      </c>
    </row>
    <row r="6" spans="1:6" ht="102">
      <c r="A6" s="41" t="s">
        <v>72</v>
      </c>
      <c r="B6" s="24" t="s">
        <v>348</v>
      </c>
    </row>
    <row r="7" spans="1:6" ht="246" customHeight="1">
      <c r="A7" s="41" t="s">
        <v>72</v>
      </c>
      <c r="B7" s="24" t="s">
        <v>349</v>
      </c>
    </row>
    <row r="8" spans="1:6" ht="40.5" customHeight="1">
      <c r="A8" s="41" t="s">
        <v>72</v>
      </c>
      <c r="B8" s="24" t="s">
        <v>156</v>
      </c>
    </row>
    <row r="9" spans="1:6">
      <c r="B9" s="30"/>
    </row>
    <row r="10" spans="1:6">
      <c r="A10" s="68" t="s">
        <v>157</v>
      </c>
      <c r="B10" s="45" t="s">
        <v>158</v>
      </c>
      <c r="C10" s="44" t="s">
        <v>159</v>
      </c>
      <c r="D10" s="46" t="s">
        <v>160</v>
      </c>
      <c r="E10" s="46" t="s">
        <v>161</v>
      </c>
      <c r="F10" s="57" t="s">
        <v>162</v>
      </c>
    </row>
    <row r="11" spans="1:6">
      <c r="B11" s="40"/>
      <c r="C11" s="48"/>
      <c r="D11" s="49"/>
      <c r="E11" s="49"/>
      <c r="F11" s="50"/>
    </row>
    <row r="12" spans="1:6" ht="104.25" customHeight="1">
      <c r="A12" s="41" t="s">
        <v>2</v>
      </c>
      <c r="B12" s="30" t="s">
        <v>350</v>
      </c>
      <c r="C12" s="41" t="s">
        <v>195</v>
      </c>
      <c r="D12" s="42">
        <v>15.1</v>
      </c>
      <c r="E12" s="77"/>
      <c r="F12" s="43">
        <f>D12*E12</f>
        <v>0</v>
      </c>
    </row>
    <row r="13" spans="1:6">
      <c r="B13" s="40"/>
      <c r="C13" s="48"/>
      <c r="D13" s="49"/>
      <c r="E13" s="49"/>
      <c r="F13" s="50"/>
    </row>
    <row r="14" spans="1:6" ht="102">
      <c r="A14" s="41" t="s">
        <v>3</v>
      </c>
      <c r="B14" s="30" t="s">
        <v>351</v>
      </c>
      <c r="C14" s="41" t="s">
        <v>195</v>
      </c>
      <c r="D14" s="42">
        <v>12.5</v>
      </c>
      <c r="E14" s="77"/>
      <c r="F14" s="43">
        <f>D14*E14</f>
        <v>0</v>
      </c>
    </row>
    <row r="15" spans="1:6">
      <c r="B15" s="40"/>
      <c r="C15" s="48"/>
      <c r="D15" s="49"/>
      <c r="E15" s="49"/>
      <c r="F15" s="50"/>
    </row>
    <row r="16" spans="1:6" ht="102">
      <c r="A16" s="41" t="s">
        <v>5</v>
      </c>
      <c r="B16" s="30" t="s">
        <v>352</v>
      </c>
      <c r="C16" s="41" t="s">
        <v>195</v>
      </c>
      <c r="D16" s="42">
        <v>28.7</v>
      </c>
      <c r="E16" s="77"/>
      <c r="F16" s="43">
        <f>D16*E16</f>
        <v>0</v>
      </c>
    </row>
    <row r="17" spans="1:6">
      <c r="B17" s="40"/>
      <c r="C17" s="48"/>
      <c r="D17" s="49"/>
      <c r="E17" s="49"/>
      <c r="F17" s="50"/>
    </row>
    <row r="18" spans="1:6" ht="76.5">
      <c r="A18" s="41" t="s">
        <v>36</v>
      </c>
      <c r="B18" s="30" t="s">
        <v>353</v>
      </c>
      <c r="C18" s="41" t="s">
        <v>167</v>
      </c>
      <c r="D18" s="42">
        <v>20</v>
      </c>
      <c r="E18" s="77"/>
      <c r="F18" s="43">
        <f>D18*E18</f>
        <v>0</v>
      </c>
    </row>
    <row r="19" spans="1:6">
      <c r="B19" s="40"/>
      <c r="C19" s="48"/>
      <c r="D19" s="49"/>
      <c r="E19" s="49"/>
      <c r="F19" s="50"/>
    </row>
    <row r="20" spans="1:6" ht="117" customHeight="1">
      <c r="A20" s="41" t="s">
        <v>38</v>
      </c>
      <c r="B20" s="30" t="s">
        <v>354</v>
      </c>
      <c r="C20" s="41" t="s">
        <v>195</v>
      </c>
      <c r="D20" s="42">
        <v>55</v>
      </c>
      <c r="E20" s="77"/>
      <c r="F20" s="43">
        <f>D20*E20</f>
        <v>0</v>
      </c>
    </row>
    <row r="21" spans="1:6">
      <c r="B21" s="30"/>
    </row>
    <row r="22" spans="1:6" ht="114.75">
      <c r="A22" s="69" t="s">
        <v>355</v>
      </c>
      <c r="B22" s="30" t="s">
        <v>356</v>
      </c>
      <c r="C22" s="41" t="s">
        <v>195</v>
      </c>
      <c r="D22" s="42">
        <v>780.6</v>
      </c>
      <c r="E22" s="77"/>
      <c r="F22" s="43">
        <f>D22*E22</f>
        <v>0</v>
      </c>
    </row>
    <row r="23" spans="1:6">
      <c r="B23" s="30"/>
    </row>
    <row r="24" spans="1:6" ht="88.5" customHeight="1">
      <c r="A24" s="41" t="s">
        <v>40</v>
      </c>
      <c r="B24" s="30" t="s">
        <v>357</v>
      </c>
    </row>
    <row r="25" spans="1:6" ht="26.25" customHeight="1">
      <c r="A25" s="41" t="s">
        <v>72</v>
      </c>
      <c r="B25" s="30" t="s">
        <v>358</v>
      </c>
      <c r="C25" s="41" t="s">
        <v>195</v>
      </c>
      <c r="D25" s="42">
        <v>285</v>
      </c>
      <c r="E25" s="77"/>
      <c r="F25" s="43">
        <f>D25*E25</f>
        <v>0</v>
      </c>
    </row>
    <row r="26" spans="1:6" ht="38.25" customHeight="1">
      <c r="A26" s="41" t="s">
        <v>72</v>
      </c>
      <c r="B26" s="30" t="s">
        <v>359</v>
      </c>
      <c r="C26" s="41" t="s">
        <v>195</v>
      </c>
      <c r="D26" s="42">
        <f>D25</f>
        <v>285</v>
      </c>
      <c r="E26" s="77"/>
      <c r="F26" s="43">
        <f>D26*E26</f>
        <v>0</v>
      </c>
    </row>
    <row r="28" spans="1:6" ht="96.6" customHeight="1">
      <c r="A28" s="41" t="s">
        <v>49</v>
      </c>
      <c r="B28" s="30" t="s">
        <v>360</v>
      </c>
    </row>
    <row r="29" spans="1:6" ht="28.15" customHeight="1">
      <c r="A29" s="41" t="s">
        <v>72</v>
      </c>
      <c r="B29" s="30" t="s">
        <v>361</v>
      </c>
      <c r="C29" s="41" t="s">
        <v>195</v>
      </c>
      <c r="D29" s="42">
        <v>167.3</v>
      </c>
      <c r="E29" s="77"/>
      <c r="F29" s="43">
        <f>D29*E29</f>
        <v>0</v>
      </c>
    </row>
    <row r="30" spans="1:6" ht="25.5">
      <c r="A30" s="41" t="s">
        <v>72</v>
      </c>
      <c r="B30" s="30" t="s">
        <v>358</v>
      </c>
      <c r="C30" s="41" t="s">
        <v>195</v>
      </c>
      <c r="D30" s="42">
        <f>D29</f>
        <v>167.3</v>
      </c>
      <c r="E30" s="77"/>
      <c r="F30" s="43">
        <f>D30*E30</f>
        <v>0</v>
      </c>
    </row>
    <row r="31" spans="1:6" ht="38.25">
      <c r="A31" s="41" t="s">
        <v>72</v>
      </c>
      <c r="B31" s="30" t="s">
        <v>359</v>
      </c>
      <c r="C31" s="41" t="s">
        <v>195</v>
      </c>
      <c r="D31" s="42">
        <f>D30</f>
        <v>167.3</v>
      </c>
      <c r="E31" s="77"/>
      <c r="F31" s="43">
        <f>D31*E31</f>
        <v>0</v>
      </c>
    </row>
    <row r="32" spans="1:6">
      <c r="B32" s="30"/>
    </row>
    <row r="33" spans="1:6" ht="68.25" customHeight="1">
      <c r="A33" s="41" t="s">
        <v>51</v>
      </c>
      <c r="B33" s="51" t="s">
        <v>362</v>
      </c>
    </row>
    <row r="34" spans="1:6" ht="76.5">
      <c r="A34" s="41" t="s">
        <v>72</v>
      </c>
      <c r="B34" s="51" t="s">
        <v>363</v>
      </c>
      <c r="C34" s="41" t="s">
        <v>195</v>
      </c>
      <c r="D34" s="42">
        <v>167.3</v>
      </c>
      <c r="E34" s="77"/>
      <c r="F34" s="43">
        <f>D34*E34</f>
        <v>0</v>
      </c>
    </row>
    <row r="35" spans="1:6" ht="57" customHeight="1">
      <c r="A35" s="41" t="s">
        <v>72</v>
      </c>
      <c r="B35" s="51" t="s">
        <v>364</v>
      </c>
      <c r="C35" s="41" t="s">
        <v>195</v>
      </c>
      <c r="D35" s="42">
        <f>D34</f>
        <v>167.3</v>
      </c>
      <c r="E35" s="77"/>
      <c r="F35" s="43">
        <f>D35*E35</f>
        <v>0</v>
      </c>
    </row>
    <row r="36" spans="1:6">
      <c r="B36" s="30"/>
    </row>
    <row r="37" spans="1:6" ht="63.75">
      <c r="A37" s="41" t="s">
        <v>53</v>
      </c>
      <c r="B37" s="30" t="s">
        <v>365</v>
      </c>
      <c r="C37" s="41" t="s">
        <v>167</v>
      </c>
      <c r="D37" s="42">
        <v>150</v>
      </c>
      <c r="E37" s="77"/>
      <c r="F37" s="43">
        <f>D37*E37</f>
        <v>0</v>
      </c>
    </row>
    <row r="38" spans="1:6">
      <c r="B38" s="30"/>
    </row>
    <row r="39" spans="1:6" ht="157.9" customHeight="1">
      <c r="A39" s="41" t="s">
        <v>55</v>
      </c>
      <c r="B39" s="70" t="s">
        <v>366</v>
      </c>
    </row>
    <row r="41" spans="1:6" ht="25.5">
      <c r="A41" s="41" t="s">
        <v>367</v>
      </c>
      <c r="B41" s="30" t="s">
        <v>368</v>
      </c>
    </row>
    <row r="42" spans="1:6">
      <c r="B42" s="37" t="s">
        <v>369</v>
      </c>
    </row>
    <row r="43" spans="1:6">
      <c r="A43" s="41" t="s">
        <v>72</v>
      </c>
      <c r="B43" s="37" t="s">
        <v>370</v>
      </c>
      <c r="C43" s="41" t="s">
        <v>195</v>
      </c>
      <c r="D43" s="42">
        <v>4.2</v>
      </c>
    </row>
    <row r="45" spans="1:6" ht="166.9" customHeight="1">
      <c r="A45" s="41" t="s">
        <v>72</v>
      </c>
      <c r="B45" s="30" t="s">
        <v>1816</v>
      </c>
      <c r="C45" s="41" t="s">
        <v>195</v>
      </c>
      <c r="D45" s="42">
        <f>D43</f>
        <v>4.2</v>
      </c>
      <c r="E45" s="77"/>
      <c r="F45" s="43">
        <f>D45*E45</f>
        <v>0</v>
      </c>
    </row>
    <row r="46" spans="1:6" ht="178.5">
      <c r="A46" s="41" t="s">
        <v>72</v>
      </c>
      <c r="B46" s="30" t="s">
        <v>1817</v>
      </c>
      <c r="C46" s="41" t="s">
        <v>195</v>
      </c>
      <c r="D46" s="42">
        <f>D43</f>
        <v>4.2</v>
      </c>
      <c r="E46" s="77"/>
      <c r="F46" s="43">
        <f>D46*E46</f>
        <v>0</v>
      </c>
    </row>
    <row r="47" spans="1:6" ht="77.25" customHeight="1">
      <c r="A47" s="41" t="s">
        <v>72</v>
      </c>
      <c r="B47" s="30" t="s">
        <v>1820</v>
      </c>
      <c r="C47" s="41" t="s">
        <v>195</v>
      </c>
      <c r="D47" s="42">
        <f>D43</f>
        <v>4.2</v>
      </c>
      <c r="E47" s="77"/>
      <c r="F47" s="43">
        <f>D47*E47</f>
        <v>0</v>
      </c>
    </row>
    <row r="48" spans="1:6">
      <c r="B48" s="30"/>
    </row>
    <row r="49" spans="1:8" ht="25.5">
      <c r="A49" s="41" t="s">
        <v>371</v>
      </c>
      <c r="B49" s="30" t="s">
        <v>372</v>
      </c>
    </row>
    <row r="50" spans="1:8">
      <c r="B50" s="37" t="s">
        <v>369</v>
      </c>
    </row>
    <row r="51" spans="1:8">
      <c r="A51" s="41" t="s">
        <v>72</v>
      </c>
      <c r="B51" s="51" t="s">
        <v>373</v>
      </c>
      <c r="C51" s="41" t="s">
        <v>195</v>
      </c>
      <c r="D51" s="42">
        <v>15.69</v>
      </c>
      <c r="G51" s="3"/>
      <c r="H51" s="3"/>
    </row>
    <row r="52" spans="1:8">
      <c r="A52" s="41" t="s">
        <v>72</v>
      </c>
      <c r="B52" s="51" t="s">
        <v>374</v>
      </c>
      <c r="C52" s="41" t="s">
        <v>195</v>
      </c>
      <c r="D52" s="42">
        <v>16.62</v>
      </c>
      <c r="G52" s="3"/>
      <c r="H52" s="3"/>
    </row>
    <row r="53" spans="1:8">
      <c r="A53" s="41" t="s">
        <v>72</v>
      </c>
      <c r="B53" s="51" t="s">
        <v>375</v>
      </c>
      <c r="C53" s="41" t="s">
        <v>195</v>
      </c>
      <c r="D53" s="42">
        <v>10.31</v>
      </c>
      <c r="G53" s="3"/>
      <c r="H53" s="3"/>
    </row>
    <row r="54" spans="1:8">
      <c r="A54" s="41" t="s">
        <v>72</v>
      </c>
      <c r="B54" s="51" t="s">
        <v>376</v>
      </c>
      <c r="C54" s="41" t="s">
        <v>195</v>
      </c>
      <c r="D54" s="42">
        <v>10.86</v>
      </c>
      <c r="G54" s="3"/>
      <c r="H54" s="3"/>
    </row>
    <row r="55" spans="1:8">
      <c r="A55" s="41" t="s">
        <v>72</v>
      </c>
      <c r="B55" s="51" t="s">
        <v>377</v>
      </c>
      <c r="C55" s="41" t="s">
        <v>195</v>
      </c>
      <c r="D55" s="42">
        <v>8.23</v>
      </c>
      <c r="G55" s="3"/>
      <c r="H55" s="3"/>
    </row>
    <row r="56" spans="1:8">
      <c r="A56" s="41" t="s">
        <v>72</v>
      </c>
      <c r="B56" s="51" t="s">
        <v>378</v>
      </c>
      <c r="C56" s="41" t="s">
        <v>195</v>
      </c>
      <c r="D56" s="42">
        <v>21.8</v>
      </c>
      <c r="G56" s="3"/>
      <c r="H56" s="3"/>
    </row>
    <row r="57" spans="1:8">
      <c r="A57" s="41" t="s">
        <v>72</v>
      </c>
      <c r="B57" s="51" t="s">
        <v>379</v>
      </c>
      <c r="C57" s="41" t="s">
        <v>195</v>
      </c>
      <c r="D57" s="42">
        <v>15.51</v>
      </c>
      <c r="G57" s="3"/>
      <c r="H57" s="3"/>
    </row>
    <row r="58" spans="1:8">
      <c r="A58" s="41" t="s">
        <v>72</v>
      </c>
      <c r="B58" s="51" t="s">
        <v>380</v>
      </c>
      <c r="C58" s="41" t="s">
        <v>195</v>
      </c>
      <c r="D58" s="42">
        <v>16.38</v>
      </c>
      <c r="G58" s="3"/>
      <c r="H58" s="3"/>
    </row>
    <row r="59" spans="1:8">
      <c r="A59" s="41" t="s">
        <v>72</v>
      </c>
      <c r="B59" s="51" t="s">
        <v>381</v>
      </c>
      <c r="C59" s="41" t="s">
        <v>195</v>
      </c>
      <c r="D59" s="42">
        <v>13.62</v>
      </c>
      <c r="G59" s="3"/>
      <c r="H59" s="3"/>
    </row>
    <row r="60" spans="1:8">
      <c r="A60" s="41" t="s">
        <v>72</v>
      </c>
      <c r="B60" s="51" t="s">
        <v>382</v>
      </c>
      <c r="C60" s="41" t="s">
        <v>195</v>
      </c>
      <c r="D60" s="42">
        <v>12.37</v>
      </c>
      <c r="G60" s="3"/>
      <c r="H60" s="3"/>
    </row>
    <row r="61" spans="1:8">
      <c r="A61" s="41" t="s">
        <v>72</v>
      </c>
      <c r="B61" s="51" t="s">
        <v>383</v>
      </c>
      <c r="C61" s="41" t="s">
        <v>195</v>
      </c>
      <c r="D61" s="42">
        <v>4.5999999999999996</v>
      </c>
      <c r="G61" s="3"/>
      <c r="H61" s="3"/>
    </row>
    <row r="62" spans="1:8">
      <c r="A62" s="41" t="s">
        <v>72</v>
      </c>
      <c r="B62" s="51" t="s">
        <v>384</v>
      </c>
      <c r="C62" s="41" t="s">
        <v>195</v>
      </c>
      <c r="D62" s="42">
        <v>17.920000000000002</v>
      </c>
      <c r="G62" s="3"/>
      <c r="H62" s="3"/>
    </row>
    <row r="63" spans="1:8">
      <c r="A63" s="41" t="s">
        <v>72</v>
      </c>
      <c r="B63" s="51" t="s">
        <v>385</v>
      </c>
      <c r="C63" s="41" t="s">
        <v>195</v>
      </c>
      <c r="D63" s="42">
        <v>15.84</v>
      </c>
      <c r="G63" s="3"/>
      <c r="H63" s="3"/>
    </row>
    <row r="64" spans="1:8">
      <c r="A64" s="41" t="s">
        <v>72</v>
      </c>
      <c r="B64" s="51" t="s">
        <v>386</v>
      </c>
      <c r="C64" s="41" t="s">
        <v>195</v>
      </c>
      <c r="D64" s="42">
        <v>9.2799999999999994</v>
      </c>
      <c r="G64" s="3"/>
      <c r="H64" s="3"/>
    </row>
    <row r="65" spans="1:8">
      <c r="A65" s="41" t="s">
        <v>72</v>
      </c>
      <c r="B65" s="51" t="s">
        <v>387</v>
      </c>
      <c r="C65" s="41" t="s">
        <v>195</v>
      </c>
      <c r="D65" s="42">
        <v>14.07</v>
      </c>
      <c r="G65" s="3"/>
      <c r="H65" s="3"/>
    </row>
    <row r="66" spans="1:8">
      <c r="A66" s="41" t="s">
        <v>72</v>
      </c>
      <c r="B66" s="51" t="s">
        <v>388</v>
      </c>
      <c r="C66" s="41" t="s">
        <v>195</v>
      </c>
      <c r="D66" s="42">
        <v>14.93</v>
      </c>
      <c r="G66" s="3"/>
      <c r="H66" s="3"/>
    </row>
    <row r="67" spans="1:8">
      <c r="A67" s="41" t="s">
        <v>72</v>
      </c>
      <c r="B67" s="71" t="s">
        <v>389</v>
      </c>
      <c r="C67" s="66" t="s">
        <v>195</v>
      </c>
      <c r="D67" s="72">
        <v>14.65</v>
      </c>
      <c r="G67" s="3"/>
      <c r="H67" s="3"/>
    </row>
    <row r="68" spans="1:8">
      <c r="B68" s="51"/>
      <c r="C68" s="48" t="s">
        <v>195</v>
      </c>
      <c r="D68" s="49">
        <f>SUM(D51:D67)</f>
        <v>232.68000000000004</v>
      </c>
      <c r="G68" s="3"/>
      <c r="H68" s="3"/>
    </row>
    <row r="69" spans="1:8">
      <c r="B69" s="30"/>
    </row>
    <row r="70" spans="1:8" ht="169.5" customHeight="1">
      <c r="A70" s="41" t="s">
        <v>72</v>
      </c>
      <c r="B70" s="30" t="s">
        <v>1818</v>
      </c>
      <c r="C70" s="41" t="s">
        <v>195</v>
      </c>
      <c r="D70" s="42">
        <f>D68</f>
        <v>232.68000000000004</v>
      </c>
      <c r="E70" s="77"/>
      <c r="F70" s="43">
        <f>D70*E70</f>
        <v>0</v>
      </c>
    </row>
    <row r="71" spans="1:8" ht="63.75">
      <c r="A71" s="41" t="s">
        <v>72</v>
      </c>
      <c r="B71" s="30" t="s">
        <v>1819</v>
      </c>
      <c r="C71" s="41" t="s">
        <v>195</v>
      </c>
      <c r="D71" s="42">
        <f>D68</f>
        <v>232.68000000000004</v>
      </c>
      <c r="E71" s="77"/>
      <c r="F71" s="43">
        <f>D71*E71</f>
        <v>0</v>
      </c>
    </row>
    <row r="72" spans="1:8" ht="178.5">
      <c r="A72" s="41" t="s">
        <v>72</v>
      </c>
      <c r="B72" s="30" t="s">
        <v>1817</v>
      </c>
      <c r="C72" s="41" t="s">
        <v>195</v>
      </c>
      <c r="D72" s="42">
        <f>D68</f>
        <v>232.68000000000004</v>
      </c>
      <c r="E72" s="77"/>
      <c r="F72" s="43">
        <f>D72*E72</f>
        <v>0</v>
      </c>
    </row>
    <row r="73" spans="1:8" ht="73.150000000000006" customHeight="1">
      <c r="A73" s="41" t="s">
        <v>72</v>
      </c>
      <c r="B73" s="30" t="s">
        <v>1820</v>
      </c>
      <c r="C73" s="41" t="s">
        <v>195</v>
      </c>
      <c r="D73" s="42">
        <f>D68</f>
        <v>232.68000000000004</v>
      </c>
      <c r="E73" s="77"/>
      <c r="F73" s="43">
        <f>D73*E73</f>
        <v>0</v>
      </c>
    </row>
    <row r="74" spans="1:8">
      <c r="B74" s="30"/>
    </row>
    <row r="75" spans="1:8" ht="25.5">
      <c r="A75" s="41" t="s">
        <v>390</v>
      </c>
      <c r="B75" s="30" t="s">
        <v>391</v>
      </c>
    </row>
    <row r="76" spans="1:8">
      <c r="B76" s="37" t="s">
        <v>369</v>
      </c>
    </row>
    <row r="77" spans="1:8">
      <c r="A77" s="41" t="s">
        <v>72</v>
      </c>
      <c r="B77" s="37" t="s">
        <v>392</v>
      </c>
      <c r="C77" s="41" t="s">
        <v>195</v>
      </c>
      <c r="D77" s="42">
        <v>3.34</v>
      </c>
    </row>
    <row r="78" spans="1:8">
      <c r="A78" s="41" t="s">
        <v>72</v>
      </c>
      <c r="B78" s="30" t="s">
        <v>393</v>
      </c>
      <c r="C78" s="41" t="s">
        <v>195</v>
      </c>
      <c r="D78" s="42">
        <v>2.6</v>
      </c>
      <c r="G78" s="3"/>
      <c r="H78" s="3"/>
    </row>
    <row r="79" spans="1:8">
      <c r="A79" s="41" t="s">
        <v>72</v>
      </c>
      <c r="B79" s="30" t="s">
        <v>394</v>
      </c>
      <c r="C79" s="41" t="s">
        <v>195</v>
      </c>
      <c r="D79" s="42">
        <v>4.13</v>
      </c>
      <c r="G79" s="3"/>
      <c r="H79" s="3"/>
    </row>
    <row r="80" spans="1:8">
      <c r="A80" s="41" t="s">
        <v>72</v>
      </c>
      <c r="B80" s="30" t="s">
        <v>395</v>
      </c>
      <c r="C80" s="41" t="s">
        <v>195</v>
      </c>
      <c r="D80" s="42">
        <v>6.42</v>
      </c>
      <c r="G80" s="3"/>
      <c r="H80" s="3"/>
    </row>
    <row r="81" spans="1:8">
      <c r="A81" s="41" t="s">
        <v>72</v>
      </c>
      <c r="B81" s="30" t="s">
        <v>396</v>
      </c>
      <c r="C81" s="41" t="s">
        <v>195</v>
      </c>
      <c r="D81" s="42">
        <v>8.7899999999999991</v>
      </c>
      <c r="G81" s="3"/>
      <c r="H81" s="3"/>
    </row>
    <row r="82" spans="1:8">
      <c r="A82" s="41" t="s">
        <v>72</v>
      </c>
      <c r="B82" s="30" t="s">
        <v>397</v>
      </c>
      <c r="C82" s="41" t="s">
        <v>195</v>
      </c>
      <c r="D82" s="42">
        <v>6.07</v>
      </c>
      <c r="G82" s="3"/>
      <c r="H82" s="3"/>
    </row>
    <row r="83" spans="1:8">
      <c r="A83" s="41" t="s">
        <v>72</v>
      </c>
      <c r="B83" s="30" t="s">
        <v>398</v>
      </c>
      <c r="C83" s="41" t="s">
        <v>195</v>
      </c>
      <c r="D83" s="42">
        <v>7.35</v>
      </c>
      <c r="G83" s="3"/>
      <c r="H83" s="3"/>
    </row>
    <row r="84" spans="1:8">
      <c r="A84" s="41" t="s">
        <v>72</v>
      </c>
      <c r="B84" s="30" t="s">
        <v>399</v>
      </c>
      <c r="C84" s="41" t="s">
        <v>195</v>
      </c>
      <c r="D84" s="42">
        <v>2.5099999999999998</v>
      </c>
      <c r="G84" s="3"/>
      <c r="H84" s="3"/>
    </row>
    <row r="85" spans="1:8">
      <c r="A85" s="41" t="s">
        <v>72</v>
      </c>
      <c r="B85" s="73" t="s">
        <v>400</v>
      </c>
      <c r="C85" s="66" t="s">
        <v>195</v>
      </c>
      <c r="D85" s="72">
        <v>3.56</v>
      </c>
      <c r="G85" s="3"/>
      <c r="H85" s="3"/>
    </row>
    <row r="86" spans="1:8">
      <c r="B86" s="30"/>
      <c r="C86" s="48" t="s">
        <v>195</v>
      </c>
      <c r="D86" s="49">
        <f>SUM(D77:D85)</f>
        <v>44.77</v>
      </c>
      <c r="G86" s="3"/>
      <c r="H86" s="3"/>
    </row>
    <row r="87" spans="1:8">
      <c r="B87" s="30"/>
      <c r="C87" s="48"/>
      <c r="D87" s="49"/>
      <c r="G87" s="3"/>
      <c r="H87" s="3"/>
    </row>
    <row r="88" spans="1:8" ht="165.6" customHeight="1">
      <c r="A88" s="41" t="s">
        <v>72</v>
      </c>
      <c r="B88" s="30" t="s">
        <v>1821</v>
      </c>
      <c r="C88" s="41" t="s">
        <v>195</v>
      </c>
      <c r="D88" s="42">
        <f>D86</f>
        <v>44.77</v>
      </c>
      <c r="E88" s="77"/>
      <c r="F88" s="43">
        <f>D88*E88</f>
        <v>0</v>
      </c>
    </row>
    <row r="89" spans="1:8" ht="63.75">
      <c r="A89" s="41" t="s">
        <v>72</v>
      </c>
      <c r="B89" s="30" t="s">
        <v>1819</v>
      </c>
      <c r="C89" s="41" t="s">
        <v>195</v>
      </c>
      <c r="D89" s="42">
        <f>D86</f>
        <v>44.77</v>
      </c>
      <c r="E89" s="77"/>
      <c r="F89" s="43">
        <f>D89*E89</f>
        <v>0</v>
      </c>
    </row>
    <row r="90" spans="1:8" ht="178.5">
      <c r="A90" s="41" t="s">
        <v>72</v>
      </c>
      <c r="B90" s="30" t="s">
        <v>1822</v>
      </c>
      <c r="C90" s="41" t="s">
        <v>195</v>
      </c>
      <c r="D90" s="42">
        <f>D86</f>
        <v>44.77</v>
      </c>
      <c r="E90" s="77"/>
      <c r="F90" s="43">
        <f>D90*E90</f>
        <v>0</v>
      </c>
    </row>
    <row r="91" spans="1:8" ht="76.150000000000006" customHeight="1">
      <c r="A91" s="41" t="s">
        <v>72</v>
      </c>
      <c r="B91" s="30" t="s">
        <v>1820</v>
      </c>
      <c r="C91" s="41" t="s">
        <v>195</v>
      </c>
      <c r="D91" s="42">
        <f>D86</f>
        <v>44.77</v>
      </c>
      <c r="E91" s="77"/>
      <c r="F91" s="43">
        <f>D91*E91</f>
        <v>0</v>
      </c>
    </row>
    <row r="92" spans="1:8">
      <c r="B92" s="30"/>
    </row>
    <row r="93" spans="1:8">
      <c r="A93" s="41" t="s">
        <v>401</v>
      </c>
      <c r="B93" s="30" t="s">
        <v>402</v>
      </c>
    </row>
    <row r="94" spans="1:8">
      <c r="B94" s="37" t="s">
        <v>369</v>
      </c>
    </row>
    <row r="95" spans="1:8">
      <c r="A95" s="41" t="s">
        <v>72</v>
      </c>
      <c r="B95" s="37" t="s">
        <v>403</v>
      </c>
      <c r="C95" s="41" t="s">
        <v>195</v>
      </c>
      <c r="D95" s="42">
        <v>3.58</v>
      </c>
    </row>
    <row r="96" spans="1:8">
      <c r="B96" s="30"/>
    </row>
    <row r="97" spans="1:6" ht="162.6" customHeight="1">
      <c r="A97" s="41" t="s">
        <v>72</v>
      </c>
      <c r="B97" s="30" t="s">
        <v>1821</v>
      </c>
      <c r="C97" s="41" t="s">
        <v>195</v>
      </c>
      <c r="D97" s="42">
        <f>D95</f>
        <v>3.58</v>
      </c>
      <c r="E97" s="77"/>
      <c r="F97" s="43">
        <f>D97*E97</f>
        <v>0</v>
      </c>
    </row>
    <row r="98" spans="1:6">
      <c r="A98" s="41" t="s">
        <v>72</v>
      </c>
      <c r="B98" s="30" t="s">
        <v>404</v>
      </c>
      <c r="C98" s="41" t="s">
        <v>195</v>
      </c>
      <c r="D98" s="42">
        <f>D95</f>
        <v>3.58</v>
      </c>
      <c r="E98" s="77"/>
      <c r="F98" s="43">
        <f>D98*E98</f>
        <v>0</v>
      </c>
    </row>
    <row r="99" spans="1:6" ht="89.25">
      <c r="A99" s="41" t="s">
        <v>72</v>
      </c>
      <c r="B99" s="30" t="s">
        <v>1823</v>
      </c>
      <c r="C99" s="41" t="s">
        <v>195</v>
      </c>
      <c r="D99" s="42">
        <f>D95</f>
        <v>3.58</v>
      </c>
      <c r="E99" s="77"/>
      <c r="F99" s="43">
        <f>D99*E99</f>
        <v>0</v>
      </c>
    </row>
    <row r="100" spans="1:6">
      <c r="B100" s="30"/>
      <c r="C100" s="48"/>
      <c r="D100" s="49"/>
    </row>
    <row r="101" spans="1:6" ht="38.25">
      <c r="A101" s="41" t="s">
        <v>57</v>
      </c>
      <c r="B101" s="30" t="s">
        <v>405</v>
      </c>
      <c r="C101" s="41" t="s">
        <v>195</v>
      </c>
      <c r="D101" s="42">
        <v>29.8</v>
      </c>
      <c r="E101" s="77"/>
      <c r="F101" s="43">
        <f>D101*E101</f>
        <v>0</v>
      </c>
    </row>
    <row r="102" spans="1:6">
      <c r="B102" s="30"/>
      <c r="C102" s="48"/>
      <c r="D102" s="49"/>
    </row>
    <row r="103" spans="1:6" ht="51">
      <c r="A103" s="41" t="s">
        <v>59</v>
      </c>
      <c r="B103" s="31" t="s">
        <v>406</v>
      </c>
      <c r="C103" s="41" t="s">
        <v>167</v>
      </c>
      <c r="D103" s="42">
        <v>100</v>
      </c>
      <c r="E103" s="77"/>
      <c r="F103" s="43">
        <f>D103*E103</f>
        <v>0</v>
      </c>
    </row>
    <row r="104" spans="1:6">
      <c r="B104" s="74"/>
    </row>
    <row r="105" spans="1:6" ht="63.75">
      <c r="A105" s="41" t="s">
        <v>61</v>
      </c>
      <c r="B105" s="31" t="s">
        <v>407</v>
      </c>
      <c r="C105" s="41" t="s">
        <v>167</v>
      </c>
      <c r="D105" s="42">
        <v>100</v>
      </c>
      <c r="E105" s="77"/>
      <c r="F105" s="43">
        <f>D105*E105</f>
        <v>0</v>
      </c>
    </row>
    <row r="106" spans="1:6">
      <c r="B106" s="30"/>
    </row>
    <row r="107" spans="1:6" ht="78" customHeight="1">
      <c r="A107" s="41" t="s">
        <v>63</v>
      </c>
      <c r="B107" s="30" t="s">
        <v>408</v>
      </c>
      <c r="C107" s="41" t="s">
        <v>169</v>
      </c>
      <c r="D107" s="42">
        <v>2</v>
      </c>
      <c r="E107" s="77"/>
      <c r="F107" s="43">
        <f>D107*E107</f>
        <v>0</v>
      </c>
    </row>
    <row r="109" spans="1:6" ht="77.45" customHeight="1">
      <c r="A109" s="41" t="s">
        <v>179</v>
      </c>
      <c r="B109" s="30" t="s">
        <v>409</v>
      </c>
      <c r="C109" s="41" t="s">
        <v>169</v>
      </c>
      <c r="D109" s="42">
        <v>12</v>
      </c>
      <c r="E109" s="77"/>
      <c r="F109" s="43">
        <f>D109*E109</f>
        <v>0</v>
      </c>
    </row>
    <row r="111" spans="1:6" ht="89.25">
      <c r="A111" s="41" t="s">
        <v>181</v>
      </c>
      <c r="B111" s="30" t="s">
        <v>410</v>
      </c>
      <c r="C111" s="41" t="s">
        <v>169</v>
      </c>
      <c r="D111" s="42">
        <v>5</v>
      </c>
      <c r="E111" s="77"/>
      <c r="F111" s="43">
        <f>D111*E111</f>
        <v>0</v>
      </c>
    </row>
    <row r="113" spans="1:6" ht="76.5">
      <c r="A113" s="41" t="s">
        <v>183</v>
      </c>
      <c r="B113" s="30" t="s">
        <v>1824</v>
      </c>
      <c r="C113" s="41" t="s">
        <v>169</v>
      </c>
      <c r="D113" s="42">
        <v>5</v>
      </c>
      <c r="E113" s="77"/>
      <c r="F113" s="43">
        <f>D113*E113</f>
        <v>0</v>
      </c>
    </row>
    <row r="114" spans="1:6">
      <c r="B114" s="51"/>
    </row>
    <row r="115" spans="1:6" ht="127.5">
      <c r="A115" s="41" t="s">
        <v>185</v>
      </c>
      <c r="B115" s="75" t="s">
        <v>411</v>
      </c>
      <c r="C115" s="41" t="s">
        <v>195</v>
      </c>
      <c r="D115" s="42">
        <v>100</v>
      </c>
      <c r="E115" s="77"/>
      <c r="F115" s="43">
        <f>D115*E115</f>
        <v>0</v>
      </c>
    </row>
    <row r="116" spans="1:6">
      <c r="B116" s="51"/>
    </row>
    <row r="117" spans="1:6" ht="38.25">
      <c r="A117" s="41" t="s">
        <v>187</v>
      </c>
      <c r="B117" s="30" t="s">
        <v>412</v>
      </c>
      <c r="C117" s="41" t="s">
        <v>169</v>
      </c>
      <c r="D117" s="42">
        <v>5</v>
      </c>
      <c r="E117" s="77"/>
      <c r="F117" s="43">
        <f>D117*E117</f>
        <v>0</v>
      </c>
    </row>
    <row r="119" spans="1:6" ht="114.75">
      <c r="A119" s="41" t="s">
        <v>238</v>
      </c>
      <c r="B119" s="30" t="s">
        <v>413</v>
      </c>
      <c r="C119" s="41" t="s">
        <v>195</v>
      </c>
      <c r="D119" s="42">
        <v>25</v>
      </c>
      <c r="E119" s="77"/>
      <c r="F119" s="43">
        <f>D119*E119</f>
        <v>0</v>
      </c>
    </row>
    <row r="121" spans="1:6" ht="113.45" customHeight="1">
      <c r="A121" s="41" t="s">
        <v>193</v>
      </c>
      <c r="B121" s="30" t="s">
        <v>414</v>
      </c>
      <c r="C121" s="41" t="s">
        <v>195</v>
      </c>
      <c r="D121" s="42">
        <v>300</v>
      </c>
      <c r="E121" s="77"/>
      <c r="F121" s="43">
        <f>D121*E121</f>
        <v>0</v>
      </c>
    </row>
    <row r="123" spans="1:6" ht="103.9" customHeight="1">
      <c r="A123" s="41" t="s">
        <v>243</v>
      </c>
      <c r="B123" s="51" t="s">
        <v>415</v>
      </c>
      <c r="C123" s="41" t="s">
        <v>195</v>
      </c>
      <c r="D123" s="42">
        <v>280</v>
      </c>
      <c r="E123" s="77"/>
      <c r="F123" s="43">
        <f>D123*E123</f>
        <v>0</v>
      </c>
    </row>
    <row r="125" spans="1:6" ht="58.5" customHeight="1">
      <c r="A125" s="41" t="s">
        <v>251</v>
      </c>
      <c r="B125" s="51" t="s">
        <v>416</v>
      </c>
      <c r="C125" s="41" t="s">
        <v>195</v>
      </c>
      <c r="D125" s="42">
        <v>200</v>
      </c>
      <c r="E125" s="77"/>
      <c r="F125" s="43">
        <f>D125*E125</f>
        <v>0</v>
      </c>
    </row>
    <row r="127" spans="1:6">
      <c r="A127" s="76"/>
      <c r="B127" s="926" t="s">
        <v>417</v>
      </c>
      <c r="C127" s="926"/>
      <c r="D127" s="926"/>
      <c r="E127" s="926"/>
      <c r="F127" s="55">
        <f>SUM(F12:F126)</f>
        <v>0</v>
      </c>
    </row>
  </sheetData>
  <mergeCells count="3">
    <mergeCell ref="A1:F1"/>
    <mergeCell ref="A3:F3"/>
    <mergeCell ref="B127:E127"/>
  </mergeCells>
  <pageMargins left="0.7" right="0.7" top="0.75" bottom="0.75" header="0.3" footer="0.3"/>
  <pageSetup paperSize="9" scale="92" orientation="portrait" r:id="rId1"/>
  <headerFooter>
    <oddHeader>&amp;LPZI POPIS DEL&amp;CPRENOVA PRITLIČJA ZP MARTJANCI&amp;RŠT.PROJ.: PD-13/25</oddHeader>
    <oddFooter>&amp;LZIDARSKA DELA&amp;RStran &amp;P od &amp;N</oddFooter>
  </headerFooter>
  <rowBreaks count="2" manualBreakCount="2">
    <brk id="40" max="5" man="1"/>
    <brk id="68"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17F61-41F6-4376-BB1D-744FE4248CB2}">
  <sheetPr>
    <tabColor rgb="FF92D050"/>
  </sheetPr>
  <dimension ref="A1:F26"/>
  <sheetViews>
    <sheetView view="pageBreakPreview" topLeftCell="A13" zoomScale="90" zoomScaleNormal="100" zoomScaleSheetLayoutView="90" workbookViewId="0">
      <selection activeCell="F27" sqref="F27"/>
    </sheetView>
  </sheetViews>
  <sheetFormatPr defaultRowHeight="1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16384" width="9.140625" style="3"/>
  </cols>
  <sheetData>
    <row r="1" spans="1:6" ht="15.75">
      <c r="A1" s="939" t="s">
        <v>197</v>
      </c>
      <c r="B1" s="939"/>
      <c r="C1" s="939"/>
      <c r="D1" s="939"/>
      <c r="E1" s="939"/>
      <c r="F1" s="939"/>
    </row>
    <row r="3" spans="1:6" ht="15.75">
      <c r="A3" s="939" t="s">
        <v>418</v>
      </c>
      <c r="B3" s="939"/>
      <c r="C3" s="939"/>
      <c r="D3" s="939"/>
      <c r="E3" s="939"/>
      <c r="F3" s="939"/>
    </row>
    <row r="5" spans="1:6">
      <c r="B5" s="40" t="s">
        <v>151</v>
      </c>
    </row>
    <row r="6" spans="1:6" ht="25.5">
      <c r="A6" s="41" t="s">
        <v>72</v>
      </c>
      <c r="B6" s="24" t="s">
        <v>204</v>
      </c>
    </row>
    <row r="7" spans="1:6" ht="54.75" customHeight="1">
      <c r="A7" s="41" t="s">
        <v>72</v>
      </c>
      <c r="B7" s="24" t="s">
        <v>419</v>
      </c>
    </row>
    <row r="8" spans="1:6" ht="51">
      <c r="A8" s="41" t="s">
        <v>72</v>
      </c>
      <c r="B8" s="24" t="s">
        <v>156</v>
      </c>
    </row>
    <row r="9" spans="1:6" ht="20.25" customHeight="1">
      <c r="B9" s="24"/>
    </row>
    <row r="10" spans="1:6">
      <c r="A10" s="44" t="s">
        <v>157</v>
      </c>
      <c r="B10" s="45" t="s">
        <v>158</v>
      </c>
      <c r="C10" s="44" t="s">
        <v>159</v>
      </c>
      <c r="D10" s="46" t="s">
        <v>160</v>
      </c>
      <c r="E10" s="46" t="s">
        <v>161</v>
      </c>
      <c r="F10" s="57" t="s">
        <v>162</v>
      </c>
    </row>
    <row r="11" spans="1:6">
      <c r="B11" s="51"/>
    </row>
    <row r="12" spans="1:6" ht="49.5" customHeight="1">
      <c r="A12" s="41" t="s">
        <v>2</v>
      </c>
      <c r="B12" s="51" t="s">
        <v>420</v>
      </c>
      <c r="C12" s="41" t="s">
        <v>195</v>
      </c>
      <c r="D12" s="42">
        <v>311.60000000000002</v>
      </c>
      <c r="E12" s="77"/>
      <c r="F12" s="43">
        <f>D12*E12</f>
        <v>0</v>
      </c>
    </row>
    <row r="13" spans="1:6" ht="21" customHeight="1">
      <c r="B13" s="51"/>
    </row>
    <row r="14" spans="1:6" ht="63.75">
      <c r="A14" s="41" t="s">
        <v>3</v>
      </c>
      <c r="B14" s="51" t="s">
        <v>421</v>
      </c>
    </row>
    <row r="15" spans="1:6" ht="25.5">
      <c r="A15" s="41" t="s">
        <v>72</v>
      </c>
      <c r="B15" s="51" t="s">
        <v>1825</v>
      </c>
      <c r="C15" s="41" t="s">
        <v>195</v>
      </c>
      <c r="D15" s="42">
        <f>D12</f>
        <v>311.60000000000002</v>
      </c>
      <c r="E15" s="77"/>
      <c r="F15" s="43">
        <f>D15*E15</f>
        <v>0</v>
      </c>
    </row>
    <row r="16" spans="1:6">
      <c r="A16" s="41" t="s">
        <v>72</v>
      </c>
      <c r="B16" s="51" t="s">
        <v>1826</v>
      </c>
      <c r="C16" s="41" t="s">
        <v>195</v>
      </c>
      <c r="D16" s="42">
        <f>D12</f>
        <v>311.60000000000002</v>
      </c>
      <c r="E16" s="77"/>
      <c r="F16" s="43">
        <f>D16*E16</f>
        <v>0</v>
      </c>
    </row>
    <row r="17" spans="1:6">
      <c r="B17" s="51"/>
    </row>
    <row r="18" spans="1:6" ht="64.5" customHeight="1">
      <c r="A18" s="41" t="s">
        <v>5</v>
      </c>
      <c r="B18" s="51" t="s">
        <v>422</v>
      </c>
      <c r="C18" s="41" t="s">
        <v>195</v>
      </c>
      <c r="D18" s="42">
        <f>D12</f>
        <v>311.60000000000002</v>
      </c>
      <c r="E18" s="77"/>
      <c r="F18" s="43">
        <f>D18*E18</f>
        <v>0</v>
      </c>
    </row>
    <row r="19" spans="1:6">
      <c r="B19" s="51"/>
    </row>
    <row r="20" spans="1:6" ht="141.75" customHeight="1">
      <c r="A20" s="41" t="s">
        <v>36</v>
      </c>
      <c r="B20" s="51" t="s">
        <v>1827</v>
      </c>
      <c r="C20" s="41" t="s">
        <v>167</v>
      </c>
      <c r="D20" s="42">
        <v>100</v>
      </c>
      <c r="E20" s="77"/>
      <c r="F20" s="43">
        <f>D20*E20</f>
        <v>0</v>
      </c>
    </row>
    <row r="21" spans="1:6">
      <c r="B21" s="51"/>
    </row>
    <row r="22" spans="1:6" ht="63.75">
      <c r="A22" s="41" t="s">
        <v>38</v>
      </c>
      <c r="B22" s="51" t="s">
        <v>1828</v>
      </c>
      <c r="C22" s="41" t="s">
        <v>167</v>
      </c>
      <c r="D22" s="42">
        <v>100</v>
      </c>
      <c r="E22" s="77"/>
      <c r="F22" s="43">
        <f>D22*E22</f>
        <v>0</v>
      </c>
    </row>
    <row r="23" spans="1:6">
      <c r="B23" s="30"/>
    </row>
    <row r="24" spans="1:6" ht="76.5">
      <c r="A24" s="41" t="s">
        <v>40</v>
      </c>
      <c r="B24" s="30" t="s">
        <v>423</v>
      </c>
      <c r="C24" s="41" t="s">
        <v>195</v>
      </c>
      <c r="D24" s="42">
        <v>311.60000000000002</v>
      </c>
      <c r="E24" s="77"/>
      <c r="F24" s="43">
        <f>D24*E24</f>
        <v>0</v>
      </c>
    </row>
    <row r="25" spans="1:6">
      <c r="B25" s="30"/>
    </row>
    <row r="26" spans="1:6">
      <c r="A26" s="54"/>
      <c r="B26" s="926" t="s">
        <v>424</v>
      </c>
      <c r="C26" s="926"/>
      <c r="D26" s="926"/>
      <c r="E26" s="926"/>
      <c r="F26" s="55">
        <f>SUM(F12:F25)</f>
        <v>0</v>
      </c>
    </row>
  </sheetData>
  <mergeCells count="3">
    <mergeCell ref="A1:F1"/>
    <mergeCell ref="A3:F3"/>
    <mergeCell ref="B26:E26"/>
  </mergeCells>
  <pageMargins left="0.7" right="0.7" top="0.75" bottom="0.75" header="0.3" footer="0.3"/>
  <pageSetup paperSize="9" scale="87" orientation="portrait" horizontalDpi="300" verticalDpi="300" r:id="rId1"/>
  <headerFooter>
    <oddHeader>&amp;LPZI POPIS DEL&amp;CPRENOVA PRITLIČJA ZP MARTJANCI&amp;RŠT.PROJ.: PD-13/25</oddHeader>
    <oddFooter>&amp;LSANACIJA KAPILARNE VLAGE&amp;RStran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73921-6AF7-48CE-A627-7E569E200979}">
  <sheetPr>
    <tabColor rgb="FF92D050"/>
  </sheetPr>
  <dimension ref="A1:I47"/>
  <sheetViews>
    <sheetView view="pageBreakPreview" topLeftCell="A43" zoomScaleNormal="100" zoomScaleSheetLayoutView="100" workbookViewId="0">
      <selection activeCell="B31" sqref="B31"/>
    </sheetView>
  </sheetViews>
  <sheetFormatPr defaultRowHeight="15"/>
  <cols>
    <col min="1" max="1" width="5.28515625" style="41" customWidth="1"/>
    <col min="2" max="2" width="40.28515625" style="37" customWidth="1"/>
    <col min="3" max="3" width="6" style="41" customWidth="1"/>
    <col min="4" max="5" width="11.42578125" style="42" customWidth="1"/>
    <col min="6" max="6" width="16.140625" style="43" customWidth="1"/>
    <col min="7" max="7" width="9.140625" style="14"/>
    <col min="8" max="16384" width="9.140625" style="3"/>
  </cols>
  <sheetData>
    <row r="1" spans="1:6" ht="15.75">
      <c r="A1" s="939" t="s">
        <v>425</v>
      </c>
      <c r="B1" s="939"/>
      <c r="C1" s="939"/>
      <c r="D1" s="939"/>
      <c r="E1" s="939"/>
      <c r="F1" s="939"/>
    </row>
    <row r="3" spans="1:6" ht="15.75">
      <c r="A3" s="939" t="s">
        <v>426</v>
      </c>
      <c r="B3" s="939"/>
      <c r="C3" s="939"/>
      <c r="D3" s="939"/>
      <c r="E3" s="939"/>
      <c r="F3" s="939"/>
    </row>
    <row r="5" spans="1:6">
      <c r="B5" s="40" t="s">
        <v>151</v>
      </c>
    </row>
    <row r="6" spans="1:6" ht="89.25">
      <c r="A6" s="41" t="s">
        <v>72</v>
      </c>
      <c r="B6" s="24" t="s">
        <v>427</v>
      </c>
    </row>
    <row r="7" spans="1:6" ht="127.5">
      <c r="A7" s="41" t="s">
        <v>72</v>
      </c>
      <c r="B7" s="24" t="s">
        <v>428</v>
      </c>
    </row>
    <row r="8" spans="1:6" ht="132" customHeight="1">
      <c r="A8" s="41" t="s">
        <v>72</v>
      </c>
      <c r="B8" s="24" t="s">
        <v>429</v>
      </c>
    </row>
    <row r="9" spans="1:6" ht="51">
      <c r="A9" s="41" t="s">
        <v>72</v>
      </c>
      <c r="B9" s="24" t="s">
        <v>430</v>
      </c>
    </row>
    <row r="10" spans="1:6" ht="390" customHeight="1">
      <c r="A10" s="41" t="s">
        <v>72</v>
      </c>
      <c r="B10" s="24" t="s">
        <v>431</v>
      </c>
    </row>
    <row r="11" spans="1:6" ht="279.60000000000002" customHeight="1">
      <c r="A11" s="41" t="s">
        <v>72</v>
      </c>
      <c r="B11" s="24" t="s">
        <v>432</v>
      </c>
    </row>
    <row r="12" spans="1:6" ht="40.15" customHeight="1">
      <c r="A12" s="41" t="s">
        <v>72</v>
      </c>
      <c r="B12" s="24" t="s">
        <v>156</v>
      </c>
    </row>
    <row r="13" spans="1:6" ht="25.5">
      <c r="A13" s="41" t="s">
        <v>72</v>
      </c>
      <c r="B13" s="24" t="s">
        <v>433</v>
      </c>
    </row>
    <row r="14" spans="1:6">
      <c r="A14" s="48"/>
      <c r="B14" s="40"/>
      <c r="C14" s="48"/>
      <c r="D14" s="49"/>
      <c r="E14" s="49"/>
      <c r="F14" s="50"/>
    </row>
    <row r="15" spans="1:6">
      <c r="A15" s="44" t="s">
        <v>157</v>
      </c>
      <c r="B15" s="45" t="s">
        <v>158</v>
      </c>
      <c r="C15" s="44" t="s">
        <v>159</v>
      </c>
      <c r="D15" s="46" t="s">
        <v>160</v>
      </c>
      <c r="E15" s="46" t="s">
        <v>161</v>
      </c>
      <c r="F15" s="57" t="s">
        <v>162</v>
      </c>
    </row>
    <row r="16" spans="1:6">
      <c r="A16" s="48"/>
      <c r="B16" s="40"/>
      <c r="C16" s="48"/>
      <c r="D16" s="49"/>
      <c r="E16" s="49"/>
      <c r="F16" s="50"/>
    </row>
    <row r="17" spans="1:9" ht="51">
      <c r="A17" s="41" t="s">
        <v>2</v>
      </c>
      <c r="B17" s="30" t="s">
        <v>434</v>
      </c>
    </row>
    <row r="18" spans="1:9" ht="123.6" customHeight="1">
      <c r="A18" s="943" t="s">
        <v>72</v>
      </c>
      <c r="B18" s="944" t="s">
        <v>1829</v>
      </c>
      <c r="C18" s="943" t="s">
        <v>195</v>
      </c>
      <c r="D18" s="945">
        <v>52.3</v>
      </c>
      <c r="E18" s="77"/>
      <c r="F18" s="946">
        <f t="shared" ref="F18:F20" si="0">D18*E18</f>
        <v>0</v>
      </c>
    </row>
    <row r="19" spans="1:9" ht="171.75" customHeight="1">
      <c r="A19" s="943" t="s">
        <v>72</v>
      </c>
      <c r="B19" s="944" t="s">
        <v>1830</v>
      </c>
      <c r="C19" s="943" t="s">
        <v>195</v>
      </c>
      <c r="D19" s="945">
        <f>D18</f>
        <v>52.3</v>
      </c>
      <c r="E19" s="77"/>
      <c r="F19" s="946">
        <f t="shared" si="0"/>
        <v>0</v>
      </c>
    </row>
    <row r="20" spans="1:9" ht="191.25">
      <c r="A20" s="943" t="s">
        <v>72</v>
      </c>
      <c r="B20" s="947" t="s">
        <v>435</v>
      </c>
      <c r="C20" s="943" t="s">
        <v>195</v>
      </c>
      <c r="D20" s="945">
        <f>D18</f>
        <v>52.3</v>
      </c>
      <c r="E20" s="77"/>
      <c r="F20" s="946">
        <f t="shared" si="0"/>
        <v>0</v>
      </c>
    </row>
    <row r="22" spans="1:9" s="5" customFormat="1" ht="61.9" customHeight="1">
      <c r="A22" s="41" t="s">
        <v>3</v>
      </c>
      <c r="B22" s="51" t="s">
        <v>436</v>
      </c>
      <c r="C22" s="41" t="s">
        <v>169</v>
      </c>
      <c r="D22" s="42">
        <v>5</v>
      </c>
      <c r="E22" s="77"/>
      <c r="F22" s="43">
        <f t="shared" ref="F22" si="1">D22*E22</f>
        <v>0</v>
      </c>
      <c r="G22" s="59"/>
    </row>
    <row r="23" spans="1:9" s="5" customFormat="1" ht="12.75">
      <c r="A23" s="41"/>
      <c r="B23" s="78"/>
      <c r="C23" s="41"/>
      <c r="D23" s="42"/>
      <c r="E23" s="42"/>
      <c r="F23" s="43"/>
      <c r="G23" s="59"/>
    </row>
    <row r="24" spans="1:9" s="5" customFormat="1" ht="38.25">
      <c r="A24" s="41" t="s">
        <v>5</v>
      </c>
      <c r="B24" s="51" t="s">
        <v>437</v>
      </c>
      <c r="C24" s="41"/>
      <c r="D24" s="42"/>
      <c r="E24" s="42"/>
      <c r="F24" s="43"/>
      <c r="G24" s="59"/>
    </row>
    <row r="25" spans="1:9" s="5" customFormat="1" ht="25.5">
      <c r="A25" s="41"/>
      <c r="B25" s="51" t="s">
        <v>438</v>
      </c>
      <c r="C25" s="41" t="s">
        <v>195</v>
      </c>
      <c r="D25" s="42">
        <v>2</v>
      </c>
      <c r="E25" s="42"/>
      <c r="F25" s="43"/>
      <c r="G25" s="59"/>
    </row>
    <row r="26" spans="1:9" s="5" customFormat="1" ht="25.5">
      <c r="A26" s="41"/>
      <c r="B26" s="71" t="s">
        <v>439</v>
      </c>
      <c r="C26" s="66" t="s">
        <v>195</v>
      </c>
      <c r="D26" s="72">
        <v>2</v>
      </c>
      <c r="E26" s="42"/>
      <c r="F26" s="43"/>
      <c r="G26" s="59"/>
    </row>
    <row r="27" spans="1:9" s="5" customFormat="1" ht="12.75">
      <c r="A27" s="41"/>
      <c r="B27" s="51"/>
      <c r="C27" s="48" t="s">
        <v>195</v>
      </c>
      <c r="D27" s="49">
        <f>SUM(D25:D26)</f>
        <v>4</v>
      </c>
      <c r="E27" s="42"/>
      <c r="F27" s="43"/>
      <c r="G27" s="59"/>
    </row>
    <row r="28" spans="1:9" s="5" customFormat="1" ht="12.75">
      <c r="A28" s="41"/>
      <c r="B28" s="51"/>
      <c r="C28" s="48"/>
      <c r="D28" s="49"/>
      <c r="E28" s="42"/>
      <c r="F28" s="43"/>
      <c r="G28" s="59"/>
    </row>
    <row r="29" spans="1:9" s="5" customFormat="1" ht="51">
      <c r="A29" s="41" t="s">
        <v>72</v>
      </c>
      <c r="B29" s="79" t="s">
        <v>440</v>
      </c>
      <c r="C29" s="41" t="s">
        <v>195</v>
      </c>
      <c r="D29" s="42">
        <f>D27</f>
        <v>4</v>
      </c>
      <c r="E29" s="77"/>
      <c r="F29" s="43">
        <f>D29*E29</f>
        <v>0</v>
      </c>
      <c r="G29" s="59"/>
    </row>
    <row r="30" spans="1:9" s="5" customFormat="1" ht="38.25">
      <c r="A30" s="41" t="s">
        <v>72</v>
      </c>
      <c r="B30" s="79" t="s">
        <v>441</v>
      </c>
      <c r="C30" s="41" t="s">
        <v>195</v>
      </c>
      <c r="D30" s="42">
        <f>D27</f>
        <v>4</v>
      </c>
      <c r="E30" s="77"/>
      <c r="F30" s="43">
        <f>D30*E30</f>
        <v>0</v>
      </c>
      <c r="G30" s="59"/>
    </row>
    <row r="31" spans="1:9" s="5" customFormat="1" ht="65.25" customHeight="1">
      <c r="A31" s="41" t="s">
        <v>72</v>
      </c>
      <c r="B31" s="51" t="s">
        <v>442</v>
      </c>
      <c r="C31" s="41" t="s">
        <v>167</v>
      </c>
      <c r="D31" s="42">
        <v>12.5</v>
      </c>
      <c r="E31" s="77"/>
      <c r="F31" s="43">
        <f>D31*E31</f>
        <v>0</v>
      </c>
      <c r="G31" s="59"/>
      <c r="I31" s="5" t="s">
        <v>443</v>
      </c>
    </row>
    <row r="32" spans="1:9" s="5" customFormat="1" ht="12.75">
      <c r="A32" s="41" t="s">
        <v>72</v>
      </c>
      <c r="B32" s="78" t="s">
        <v>444</v>
      </c>
      <c r="C32" s="41"/>
      <c r="D32" s="42"/>
      <c r="E32" s="42"/>
      <c r="F32" s="43"/>
      <c r="G32" s="59"/>
    </row>
    <row r="33" spans="1:7" s="5" customFormat="1" ht="12.75">
      <c r="A33" s="41"/>
      <c r="B33" s="78"/>
      <c r="C33" s="41"/>
      <c r="D33" s="42"/>
      <c r="E33" s="42"/>
      <c r="F33" s="43"/>
      <c r="G33" s="59"/>
    </row>
    <row r="34" spans="1:7" s="5" customFormat="1" ht="38.25">
      <c r="A34" s="41" t="s">
        <v>36</v>
      </c>
      <c r="B34" s="51" t="s">
        <v>445</v>
      </c>
      <c r="C34" s="41"/>
      <c r="D34" s="42"/>
      <c r="E34" s="42"/>
      <c r="F34" s="43"/>
      <c r="G34" s="59"/>
    </row>
    <row r="35" spans="1:7" s="5" customFormat="1" ht="51">
      <c r="A35" s="41" t="s">
        <v>72</v>
      </c>
      <c r="B35" s="78" t="s">
        <v>446</v>
      </c>
      <c r="C35" s="41" t="s">
        <v>195</v>
      </c>
      <c r="D35" s="42">
        <v>4.7</v>
      </c>
      <c r="E35" s="77"/>
      <c r="F35" s="43">
        <f>D35*E35</f>
        <v>0</v>
      </c>
      <c r="G35" s="59"/>
    </row>
    <row r="36" spans="1:7" s="5" customFormat="1" ht="12.75">
      <c r="A36" s="41" t="s">
        <v>72</v>
      </c>
      <c r="B36" s="78" t="s">
        <v>444</v>
      </c>
      <c r="C36" s="41"/>
      <c r="D36" s="42"/>
      <c r="E36" s="42"/>
      <c r="F36" s="43"/>
      <c r="G36" s="59"/>
    </row>
    <row r="37" spans="1:7" s="5" customFormat="1" ht="12.75">
      <c r="A37" s="41"/>
      <c r="B37" s="78"/>
      <c r="C37" s="41"/>
      <c r="D37" s="42"/>
      <c r="E37" s="42"/>
      <c r="F37" s="43"/>
      <c r="G37" s="59"/>
    </row>
    <row r="38" spans="1:7" s="5" customFormat="1" ht="12.75">
      <c r="A38" s="41"/>
      <c r="B38" s="51"/>
      <c r="C38" s="41"/>
      <c r="D38" s="42"/>
      <c r="E38" s="42"/>
      <c r="F38" s="43"/>
      <c r="G38" s="59"/>
    </row>
    <row r="39" spans="1:7" s="5" customFormat="1" ht="89.25">
      <c r="A39" s="41" t="s">
        <v>38</v>
      </c>
      <c r="B39" s="30" t="s">
        <v>447</v>
      </c>
      <c r="C39" s="41" t="s">
        <v>167</v>
      </c>
      <c r="D39" s="42">
        <v>10</v>
      </c>
      <c r="E39" s="77"/>
      <c r="F39" s="43">
        <f t="shared" ref="F39" si="2">D39*E39</f>
        <v>0</v>
      </c>
      <c r="G39" s="59"/>
    </row>
    <row r="40" spans="1:7" s="5" customFormat="1" ht="12.75">
      <c r="A40" s="41"/>
      <c r="B40" s="51"/>
      <c r="C40" s="41"/>
      <c r="D40" s="42"/>
      <c r="E40" s="42"/>
      <c r="F40" s="43"/>
      <c r="G40" s="59"/>
    </row>
    <row r="41" spans="1:7" s="5" customFormat="1" ht="89.25">
      <c r="A41" s="41" t="s">
        <v>40</v>
      </c>
      <c r="B41" s="30" t="s">
        <v>448</v>
      </c>
      <c r="C41" s="41" t="s">
        <v>167</v>
      </c>
      <c r="D41" s="42">
        <v>7</v>
      </c>
      <c r="E41" s="77"/>
      <c r="F41" s="43">
        <f>D41*E41</f>
        <v>0</v>
      </c>
      <c r="G41" s="59"/>
    </row>
    <row r="42" spans="1:7" s="5" customFormat="1" ht="12.75">
      <c r="A42" s="41"/>
      <c r="B42" s="51"/>
      <c r="C42" s="41"/>
      <c r="D42" s="42"/>
      <c r="E42" s="42"/>
      <c r="F42" s="43"/>
      <c r="G42" s="59"/>
    </row>
    <row r="43" spans="1:7" s="5" customFormat="1" ht="88.15" customHeight="1">
      <c r="A43" s="41" t="s">
        <v>49</v>
      </c>
      <c r="B43" s="30" t="s">
        <v>449</v>
      </c>
      <c r="C43" s="41" t="s">
        <v>169</v>
      </c>
      <c r="D43" s="42">
        <v>2</v>
      </c>
      <c r="E43" s="77"/>
      <c r="F43" s="43">
        <f>D43*E43</f>
        <v>0</v>
      </c>
      <c r="G43" s="59"/>
    </row>
    <row r="44" spans="1:7" s="5" customFormat="1" ht="12.75">
      <c r="A44" s="41"/>
      <c r="B44" s="51"/>
      <c r="C44" s="41"/>
      <c r="D44" s="42"/>
      <c r="E44" s="42"/>
      <c r="F44" s="43"/>
      <c r="G44" s="59"/>
    </row>
    <row r="45" spans="1:7" s="5" customFormat="1" ht="89.25">
      <c r="A45" s="41" t="s">
        <v>51</v>
      </c>
      <c r="B45" s="30" t="s">
        <v>450</v>
      </c>
      <c r="C45" s="41" t="s">
        <v>169</v>
      </c>
      <c r="D45" s="42">
        <v>1</v>
      </c>
      <c r="E45" s="77"/>
      <c r="F45" s="43">
        <f>D45*E45</f>
        <v>0</v>
      </c>
      <c r="G45" s="59"/>
    </row>
    <row r="46" spans="1:7" s="5" customFormat="1" ht="12.75">
      <c r="A46" s="41"/>
      <c r="B46" s="78"/>
      <c r="C46" s="41"/>
      <c r="D46" s="42"/>
      <c r="E46" s="42"/>
      <c r="F46" s="43"/>
      <c r="G46" s="59"/>
    </row>
    <row r="47" spans="1:7">
      <c r="A47" s="54"/>
      <c r="B47" s="926" t="s">
        <v>451</v>
      </c>
      <c r="C47" s="926"/>
      <c r="D47" s="926"/>
      <c r="E47" s="926"/>
      <c r="F47" s="55">
        <f>SUM(F18:F46)</f>
        <v>0</v>
      </c>
    </row>
  </sheetData>
  <mergeCells count="3">
    <mergeCell ref="A1:F1"/>
    <mergeCell ref="A3:F3"/>
    <mergeCell ref="B47:E47"/>
  </mergeCells>
  <pageMargins left="0.7" right="0.7" top="0.75" bottom="0.75" header="0.3" footer="0.3"/>
  <pageSetup paperSize="9" scale="84" orientation="portrait" r:id="rId1"/>
  <headerFooter>
    <oddHeader>&amp;LPZI POPIS DEL&amp;CPRENOVA PRITLIČJA ZP MARTJANCI&amp;RŠT.PROJ.: PD-13/25</oddHeader>
    <oddFooter>&amp;LKROVSKO KLEPARSKA DELA&amp;RStran &amp;P od &amp;N</oddFooter>
  </headerFooter>
  <rowBreaks count="2" manualBreakCount="2">
    <brk id="14" max="16383" man="1"/>
    <brk id="28"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CD62D-159F-4928-AE43-A297AC2A9811}">
  <sheetPr>
    <tabColor rgb="FF92D050"/>
  </sheetPr>
  <dimension ref="A1:G69"/>
  <sheetViews>
    <sheetView view="pageBreakPreview" zoomScaleNormal="100" zoomScaleSheetLayoutView="100" workbookViewId="0">
      <selection activeCell="B67" sqref="B67"/>
    </sheetView>
  </sheetViews>
  <sheetFormatPr defaultRowHeight="1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7" width="9.140625" style="80"/>
    <col min="8" max="16384" width="9.140625" style="3"/>
  </cols>
  <sheetData>
    <row r="1" spans="1:6" ht="15.75">
      <c r="A1" s="939" t="s">
        <v>425</v>
      </c>
      <c r="B1" s="939"/>
      <c r="C1" s="939"/>
      <c r="D1" s="939"/>
      <c r="E1" s="939"/>
      <c r="F1" s="939"/>
    </row>
    <row r="3" spans="1:6" ht="15.75">
      <c r="A3" s="939" t="s">
        <v>452</v>
      </c>
      <c r="B3" s="939"/>
      <c r="C3" s="939"/>
      <c r="D3" s="939"/>
      <c r="E3" s="939"/>
      <c r="F3" s="939"/>
    </row>
    <row r="5" spans="1:6">
      <c r="B5" s="40" t="s">
        <v>151</v>
      </c>
    </row>
    <row r="6" spans="1:6" ht="72" customHeight="1">
      <c r="A6" s="41" t="s">
        <v>72</v>
      </c>
      <c r="B6" s="24" t="s">
        <v>453</v>
      </c>
    </row>
    <row r="7" spans="1:6" ht="96.6" customHeight="1">
      <c r="A7" s="41" t="s">
        <v>72</v>
      </c>
      <c r="B7" s="24" t="s">
        <v>454</v>
      </c>
    </row>
    <row r="8" spans="1:6" ht="97.15" customHeight="1">
      <c r="A8" s="41" t="s">
        <v>72</v>
      </c>
      <c r="B8" s="24" t="s">
        <v>455</v>
      </c>
    </row>
    <row r="9" spans="1:6" ht="63.75">
      <c r="A9" s="41" t="s">
        <v>72</v>
      </c>
      <c r="B9" s="24" t="s">
        <v>456</v>
      </c>
    </row>
    <row r="10" spans="1:6" ht="63.75">
      <c r="A10" s="41" t="s">
        <v>72</v>
      </c>
      <c r="B10" s="24" t="s">
        <v>457</v>
      </c>
    </row>
    <row r="11" spans="1:6" ht="64.900000000000006" customHeight="1">
      <c r="A11" s="41" t="s">
        <v>72</v>
      </c>
      <c r="B11" s="81" t="s">
        <v>458</v>
      </c>
    </row>
    <row r="12" spans="1:6" ht="52.9" customHeight="1">
      <c r="A12" s="41" t="s">
        <v>72</v>
      </c>
      <c r="B12" s="24" t="s">
        <v>459</v>
      </c>
    </row>
    <row r="13" spans="1:6" ht="40.5" customHeight="1">
      <c r="A13" s="41" t="s">
        <v>72</v>
      </c>
      <c r="B13" s="24" t="s">
        <v>156</v>
      </c>
    </row>
    <row r="14" spans="1:6" ht="25.5">
      <c r="A14" s="41" t="s">
        <v>72</v>
      </c>
      <c r="B14" s="24" t="s">
        <v>433</v>
      </c>
    </row>
    <row r="15" spans="1:6">
      <c r="B15" s="24"/>
    </row>
    <row r="16" spans="1:6">
      <c r="A16" s="44" t="s">
        <v>157</v>
      </c>
      <c r="B16" s="45" t="s">
        <v>158</v>
      </c>
      <c r="C16" s="44" t="s">
        <v>159</v>
      </c>
      <c r="D16" s="46" t="s">
        <v>160</v>
      </c>
      <c r="E16" s="46" t="s">
        <v>161</v>
      </c>
      <c r="F16" s="57" t="s">
        <v>162</v>
      </c>
    </row>
    <row r="17" spans="1:6">
      <c r="A17" s="48"/>
      <c r="B17" s="40"/>
      <c r="C17" s="48"/>
      <c r="D17" s="49"/>
      <c r="E17" s="49"/>
      <c r="F17" s="50"/>
    </row>
    <row r="18" spans="1:6" ht="66" customHeight="1">
      <c r="A18" s="41" t="s">
        <v>2</v>
      </c>
      <c r="B18" s="30" t="s">
        <v>460</v>
      </c>
      <c r="C18" s="41" t="s">
        <v>195</v>
      </c>
      <c r="D18" s="42">
        <v>870</v>
      </c>
      <c r="E18" s="77"/>
      <c r="F18" s="43">
        <f>D18*E18</f>
        <v>0</v>
      </c>
    </row>
    <row r="20" spans="1:6" ht="76.5">
      <c r="A20" s="41" t="s">
        <v>3</v>
      </c>
      <c r="B20" s="30" t="s">
        <v>461</v>
      </c>
      <c r="C20" s="41" t="s">
        <v>195</v>
      </c>
      <c r="D20" s="42">
        <v>870</v>
      </c>
      <c r="E20" s="77"/>
      <c r="F20" s="43">
        <f>D20*E20</f>
        <v>0</v>
      </c>
    </row>
    <row r="21" spans="1:6">
      <c r="A21" s="48"/>
      <c r="B21" s="40"/>
      <c r="C21" s="48"/>
      <c r="D21" s="49"/>
      <c r="E21" s="49"/>
      <c r="F21" s="50"/>
    </row>
    <row r="22" spans="1:6" ht="38.25">
      <c r="A22" s="41" t="s">
        <v>5</v>
      </c>
      <c r="B22" s="30" t="s">
        <v>462</v>
      </c>
      <c r="C22" s="41" t="s">
        <v>164</v>
      </c>
      <c r="D22" s="42">
        <v>1</v>
      </c>
      <c r="E22" s="77"/>
      <c r="F22" s="43">
        <f>D22*E22</f>
        <v>0</v>
      </c>
    </row>
    <row r="23" spans="1:6">
      <c r="A23" s="48"/>
      <c r="B23" s="40"/>
      <c r="C23" s="48"/>
      <c r="D23" s="49"/>
      <c r="E23" s="49"/>
      <c r="F23" s="50"/>
    </row>
    <row r="24" spans="1:6">
      <c r="A24" s="48"/>
      <c r="B24" s="82" t="s">
        <v>463</v>
      </c>
      <c r="C24" s="48"/>
      <c r="D24" s="49"/>
      <c r="E24" s="49"/>
      <c r="F24" s="50"/>
    </row>
    <row r="25" spans="1:6">
      <c r="A25" s="48"/>
      <c r="B25" s="40"/>
      <c r="C25" s="48"/>
      <c r="D25" s="49"/>
      <c r="E25" s="49"/>
      <c r="F25" s="50"/>
    </row>
    <row r="26" spans="1:6" ht="114" customHeight="1">
      <c r="A26" s="41" t="s">
        <v>36</v>
      </c>
      <c r="B26" s="30" t="s">
        <v>464</v>
      </c>
    </row>
    <row r="27" spans="1:6" ht="70.900000000000006" customHeight="1">
      <c r="A27" s="41" t="s">
        <v>72</v>
      </c>
      <c r="B27" s="83" t="s">
        <v>1831</v>
      </c>
      <c r="C27" s="41" t="s">
        <v>195</v>
      </c>
      <c r="D27" s="42">
        <v>782</v>
      </c>
      <c r="E27" s="77"/>
      <c r="F27" s="43">
        <f>D27*E27</f>
        <v>0</v>
      </c>
    </row>
    <row r="28" spans="1:6" ht="108.75" customHeight="1">
      <c r="A28" s="41" t="s">
        <v>72</v>
      </c>
      <c r="B28" s="51" t="s">
        <v>1832</v>
      </c>
      <c r="C28" s="41" t="s">
        <v>195</v>
      </c>
      <c r="D28" s="42">
        <v>782</v>
      </c>
      <c r="E28" s="77"/>
      <c r="F28" s="43">
        <f>D28*E28</f>
        <v>0</v>
      </c>
    </row>
    <row r="29" spans="1:6" ht="49.5" customHeight="1">
      <c r="A29" s="41" t="s">
        <v>72</v>
      </c>
      <c r="B29" s="51" t="s">
        <v>465</v>
      </c>
      <c r="C29" s="41" t="s">
        <v>195</v>
      </c>
      <c r="D29" s="42">
        <f>D28</f>
        <v>782</v>
      </c>
      <c r="E29" s="77"/>
      <c r="F29" s="43">
        <f>D29*E29</f>
        <v>0</v>
      </c>
    </row>
    <row r="30" spans="1:6" ht="54" customHeight="1">
      <c r="A30" s="41" t="s">
        <v>72</v>
      </c>
      <c r="B30" s="51" t="s">
        <v>466</v>
      </c>
      <c r="C30" s="41" t="s">
        <v>195</v>
      </c>
      <c r="D30" s="42">
        <f>D28</f>
        <v>782</v>
      </c>
      <c r="E30" s="77"/>
      <c r="F30" s="43">
        <f>D30*E30</f>
        <v>0</v>
      </c>
    </row>
    <row r="31" spans="1:6">
      <c r="A31" s="48"/>
      <c r="B31" s="40"/>
      <c r="C31" s="48"/>
      <c r="D31" s="49"/>
      <c r="E31" s="49"/>
      <c r="F31" s="50"/>
    </row>
    <row r="32" spans="1:6">
      <c r="A32" s="48"/>
      <c r="B32" s="82" t="s">
        <v>467</v>
      </c>
      <c r="C32" s="48"/>
      <c r="D32" s="49"/>
      <c r="E32" s="49"/>
      <c r="F32" s="50"/>
    </row>
    <row r="33" spans="1:6">
      <c r="A33" s="48"/>
      <c r="B33" s="40"/>
      <c r="C33" s="48"/>
      <c r="D33" s="49"/>
      <c r="E33" s="49"/>
      <c r="F33" s="50"/>
    </row>
    <row r="34" spans="1:6" ht="105.6" customHeight="1">
      <c r="A34" s="41" t="s">
        <v>38</v>
      </c>
      <c r="B34" s="30" t="s">
        <v>468</v>
      </c>
    </row>
    <row r="35" spans="1:6" ht="70.900000000000006" customHeight="1">
      <c r="A35" s="41" t="s">
        <v>72</v>
      </c>
      <c r="B35" s="83" t="s">
        <v>1831</v>
      </c>
      <c r="C35" s="41" t="s">
        <v>195</v>
      </c>
      <c r="D35" s="42">
        <f>D36</f>
        <v>32.1</v>
      </c>
      <c r="E35" s="77"/>
      <c r="F35" s="43">
        <f>D35*E35</f>
        <v>0</v>
      </c>
    </row>
    <row r="36" spans="1:6" ht="76.5">
      <c r="A36" s="41" t="s">
        <v>72</v>
      </c>
      <c r="B36" s="51" t="s">
        <v>1833</v>
      </c>
      <c r="C36" s="41" t="s">
        <v>195</v>
      </c>
      <c r="D36" s="42">
        <v>32.1</v>
      </c>
      <c r="E36" s="77"/>
      <c r="F36" s="43">
        <f>D36*E36</f>
        <v>0</v>
      </c>
    </row>
    <row r="37" spans="1:6" ht="51">
      <c r="A37" s="41" t="s">
        <v>72</v>
      </c>
      <c r="B37" s="51" t="s">
        <v>465</v>
      </c>
      <c r="C37" s="41" t="s">
        <v>195</v>
      </c>
      <c r="D37" s="42">
        <f>D36</f>
        <v>32.1</v>
      </c>
      <c r="E37" s="77"/>
      <c r="F37" s="43">
        <f>D37*E37</f>
        <v>0</v>
      </c>
    </row>
    <row r="38" spans="1:6" ht="51">
      <c r="A38" s="41" t="s">
        <v>72</v>
      </c>
      <c r="B38" s="51" t="s">
        <v>466</v>
      </c>
      <c r="C38" s="41" t="s">
        <v>195</v>
      </c>
      <c r="D38" s="42">
        <f>D36</f>
        <v>32.1</v>
      </c>
      <c r="E38" s="77"/>
      <c r="F38" s="43">
        <f>D38*E38</f>
        <v>0</v>
      </c>
    </row>
    <row r="39" spans="1:6">
      <c r="B39" s="84"/>
    </row>
    <row r="40" spans="1:6">
      <c r="B40" s="85" t="s">
        <v>469</v>
      </c>
    </row>
    <row r="41" spans="1:6">
      <c r="B41" s="84"/>
    </row>
    <row r="42" spans="1:6" ht="114.75">
      <c r="A42" s="41" t="s">
        <v>40</v>
      </c>
      <c r="B42" s="30" t="s">
        <v>470</v>
      </c>
    </row>
    <row r="43" spans="1:6" ht="89.25">
      <c r="A43" s="41" t="s">
        <v>72</v>
      </c>
      <c r="B43" s="51" t="s">
        <v>1834</v>
      </c>
      <c r="C43" s="41" t="s">
        <v>167</v>
      </c>
      <c r="D43" s="42">
        <v>160.19999999999999</v>
      </c>
      <c r="E43" s="77"/>
      <c r="F43" s="43">
        <f>D43*E43</f>
        <v>0</v>
      </c>
    </row>
    <row r="44" spans="1:6" ht="51">
      <c r="A44" s="41" t="s">
        <v>72</v>
      </c>
      <c r="B44" s="51" t="s">
        <v>465</v>
      </c>
      <c r="C44" s="41" t="s">
        <v>167</v>
      </c>
      <c r="D44" s="42">
        <f>D43</f>
        <v>160.19999999999999</v>
      </c>
      <c r="E44" s="77"/>
      <c r="F44" s="43">
        <f>D44*E44</f>
        <v>0</v>
      </c>
    </row>
    <row r="45" spans="1:6" ht="51">
      <c r="A45" s="41" t="s">
        <v>72</v>
      </c>
      <c r="B45" s="51" t="s">
        <v>466</v>
      </c>
      <c r="C45" s="41" t="s">
        <v>167</v>
      </c>
      <c r="D45" s="42">
        <f>D43</f>
        <v>160.19999999999999</v>
      </c>
      <c r="E45" s="77"/>
      <c r="F45" s="43">
        <f>D45*E45</f>
        <v>0</v>
      </c>
    </row>
    <row r="46" spans="1:6">
      <c r="B46" s="84"/>
    </row>
    <row r="47" spans="1:6">
      <c r="B47" s="85" t="s">
        <v>471</v>
      </c>
    </row>
    <row r="48" spans="1:6">
      <c r="B48" s="84"/>
    </row>
    <row r="49" spans="1:7" ht="25.5">
      <c r="A49" s="41" t="s">
        <v>49</v>
      </c>
      <c r="B49" s="30" t="s">
        <v>472</v>
      </c>
    </row>
    <row r="50" spans="1:7" ht="89.25">
      <c r="A50" s="41" t="s">
        <v>72</v>
      </c>
      <c r="B50" s="51" t="s">
        <v>473</v>
      </c>
      <c r="C50" s="41" t="s">
        <v>195</v>
      </c>
      <c r="D50" s="42">
        <v>5</v>
      </c>
      <c r="E50" s="77"/>
      <c r="F50" s="43">
        <f>D50*E50</f>
        <v>0</v>
      </c>
    </row>
    <row r="51" spans="1:7" ht="51">
      <c r="A51" s="41" t="s">
        <v>72</v>
      </c>
      <c r="B51" s="51" t="s">
        <v>465</v>
      </c>
      <c r="C51" s="41" t="s">
        <v>195</v>
      </c>
      <c r="D51" s="42">
        <f>D50</f>
        <v>5</v>
      </c>
      <c r="E51" s="77"/>
      <c r="F51" s="43">
        <f>D51*E51</f>
        <v>0</v>
      </c>
    </row>
    <row r="52" spans="1:7" ht="51">
      <c r="A52" s="41" t="s">
        <v>72</v>
      </c>
      <c r="B52" s="51" t="s">
        <v>466</v>
      </c>
      <c r="C52" s="41" t="s">
        <v>195</v>
      </c>
      <c r="D52" s="42">
        <f>D50</f>
        <v>5</v>
      </c>
      <c r="E52" s="77"/>
      <c r="F52" s="43">
        <f t="shared" ref="F52" si="0">D52*E52</f>
        <v>0</v>
      </c>
    </row>
    <row r="53" spans="1:7">
      <c r="B53" s="51"/>
    </row>
    <row r="54" spans="1:7" ht="25.5">
      <c r="B54" s="82" t="s">
        <v>474</v>
      </c>
    </row>
    <row r="55" spans="1:7">
      <c r="B55" s="51"/>
    </row>
    <row r="56" spans="1:7" ht="25.5">
      <c r="A56" s="41" t="s">
        <v>51</v>
      </c>
      <c r="B56" s="30" t="s">
        <v>475</v>
      </c>
    </row>
    <row r="57" spans="1:7" ht="76.5">
      <c r="A57" s="41" t="s">
        <v>72</v>
      </c>
      <c r="B57" s="51" t="s">
        <v>476</v>
      </c>
      <c r="C57" s="41" t="s">
        <v>195</v>
      </c>
      <c r="D57" s="42">
        <v>38</v>
      </c>
      <c r="E57" s="77"/>
      <c r="F57" s="43">
        <f t="shared" ref="F57:F59" si="1">D57*E57</f>
        <v>0</v>
      </c>
    </row>
    <row r="58" spans="1:7" ht="38.25">
      <c r="A58" s="41" t="s">
        <v>72</v>
      </c>
      <c r="B58" s="51" t="s">
        <v>477</v>
      </c>
      <c r="C58" s="41" t="s">
        <v>195</v>
      </c>
      <c r="D58" s="42">
        <f>D57</f>
        <v>38</v>
      </c>
      <c r="E58" s="77"/>
      <c r="F58" s="43">
        <f t="shared" si="1"/>
        <v>0</v>
      </c>
    </row>
    <row r="59" spans="1:7" ht="38.25">
      <c r="A59" s="41" t="s">
        <v>72</v>
      </c>
      <c r="B59" s="51" t="s">
        <v>478</v>
      </c>
      <c r="C59" s="41" t="s">
        <v>195</v>
      </c>
      <c r="D59" s="42">
        <f>D57</f>
        <v>38</v>
      </c>
      <c r="E59" s="77"/>
      <c r="F59" s="43">
        <f t="shared" si="1"/>
        <v>0</v>
      </c>
    </row>
    <row r="60" spans="1:7">
      <c r="B60" s="51"/>
    </row>
    <row r="61" spans="1:7">
      <c r="B61" s="82" t="s">
        <v>479</v>
      </c>
    </row>
    <row r="62" spans="1:7">
      <c r="B62" s="51"/>
    </row>
    <row r="63" spans="1:7" ht="51">
      <c r="A63" s="41" t="s">
        <v>53</v>
      </c>
      <c r="B63" s="51" t="s">
        <v>480</v>
      </c>
      <c r="G63" s="3"/>
    </row>
    <row r="64" spans="1:7" ht="89.25">
      <c r="A64" s="41" t="s">
        <v>72</v>
      </c>
      <c r="B64" s="51" t="s">
        <v>481</v>
      </c>
      <c r="C64" s="41" t="s">
        <v>195</v>
      </c>
      <c r="D64" s="42">
        <v>75.7</v>
      </c>
      <c r="E64" s="77"/>
      <c r="F64" s="43">
        <f>D64*E64</f>
        <v>0</v>
      </c>
      <c r="G64" s="3"/>
    </row>
    <row r="65" spans="1:7" ht="63.75">
      <c r="A65" s="41" t="s">
        <v>72</v>
      </c>
      <c r="B65" s="51" t="s">
        <v>1835</v>
      </c>
      <c r="C65" s="41" t="s">
        <v>195</v>
      </c>
      <c r="D65" s="42">
        <f>D64</f>
        <v>75.7</v>
      </c>
      <c r="E65" s="77"/>
      <c r="F65" s="43">
        <f>D65*E65</f>
        <v>0</v>
      </c>
      <c r="G65" s="3"/>
    </row>
    <row r="66" spans="1:7" ht="51">
      <c r="A66" s="41" t="s">
        <v>72</v>
      </c>
      <c r="B66" s="51" t="s">
        <v>465</v>
      </c>
      <c r="C66" s="41" t="s">
        <v>195</v>
      </c>
      <c r="D66" s="42">
        <f>D65</f>
        <v>75.7</v>
      </c>
      <c r="E66" s="77"/>
      <c r="F66" s="43">
        <f>D66*E66</f>
        <v>0</v>
      </c>
    </row>
    <row r="67" spans="1:7" ht="51">
      <c r="A67" s="41" t="s">
        <v>72</v>
      </c>
      <c r="B67" s="51" t="s">
        <v>466</v>
      </c>
      <c r="C67" s="41" t="s">
        <v>195</v>
      </c>
      <c r="D67" s="42">
        <f>D65</f>
        <v>75.7</v>
      </c>
      <c r="E67" s="77"/>
      <c r="F67" s="43">
        <f t="shared" ref="F67" si="2">D67*E67</f>
        <v>0</v>
      </c>
    </row>
    <row r="68" spans="1:7">
      <c r="B68" s="84"/>
    </row>
    <row r="69" spans="1:7">
      <c r="A69" s="54"/>
      <c r="B69" s="926" t="s">
        <v>482</v>
      </c>
      <c r="C69" s="926"/>
      <c r="D69" s="926"/>
      <c r="E69" s="926"/>
      <c r="F69" s="55">
        <f>SUM(F18:F68)</f>
        <v>0</v>
      </c>
    </row>
  </sheetData>
  <mergeCells count="3">
    <mergeCell ref="A1:F1"/>
    <mergeCell ref="A3:F3"/>
    <mergeCell ref="B69:E69"/>
  </mergeCells>
  <pageMargins left="0.7" right="0.7" top="0.75" bottom="0.75" header="0.3" footer="0.3"/>
  <pageSetup paperSize="9" scale="92" orientation="portrait" r:id="rId1"/>
  <headerFooter>
    <oddHeader>&amp;LPZI POPIS DEL&amp;CPRENOVA PRITLIČJA ZP MARTJANCI&amp;RŠT.PROJ.: PD-13/25</oddHeader>
    <oddFooter>&amp;LFASADERSKA DELA&amp;RStran &amp;P od &amp;N</oddFooter>
  </headerFooter>
  <rowBreaks count="3" manualBreakCount="3">
    <brk id="15" max="16383" man="1"/>
    <brk id="31" max="5" man="1"/>
    <brk id="46"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09279-E9F7-4FDB-B4C8-69AA6BC0D379}">
  <sheetPr>
    <tabColor rgb="FF92D050"/>
  </sheetPr>
  <dimension ref="A1:G35"/>
  <sheetViews>
    <sheetView view="pageBreakPreview" zoomScaleNormal="100" zoomScaleSheetLayoutView="100" workbookViewId="0">
      <selection activeCell="B33" sqref="B33"/>
    </sheetView>
  </sheetViews>
  <sheetFormatPr defaultRowHeight="15"/>
  <cols>
    <col min="1" max="1" width="5.28515625" style="41" customWidth="1"/>
    <col min="2" max="2" width="40.28515625" style="37" customWidth="1"/>
    <col min="3" max="3" width="6" style="41" customWidth="1"/>
    <col min="4" max="4" width="8.5703125" style="42" customWidth="1"/>
    <col min="5" max="5" width="11.42578125" style="42" customWidth="1"/>
    <col min="6" max="6" width="16.140625" style="43" customWidth="1"/>
    <col min="7" max="7" width="9.140625" style="80"/>
    <col min="8" max="16384" width="9.140625" style="3"/>
  </cols>
  <sheetData>
    <row r="1" spans="1:6" ht="15.75">
      <c r="A1" s="939" t="s">
        <v>425</v>
      </c>
      <c r="B1" s="939"/>
      <c r="C1" s="939"/>
      <c r="D1" s="939"/>
      <c r="E1" s="939"/>
      <c r="F1" s="939"/>
    </row>
    <row r="3" spans="1:6" ht="15.75">
      <c r="A3" s="939" t="s">
        <v>483</v>
      </c>
      <c r="B3" s="939"/>
      <c r="C3" s="939"/>
      <c r="D3" s="939"/>
      <c r="E3" s="939"/>
      <c r="F3" s="939"/>
    </row>
    <row r="5" spans="1:6">
      <c r="B5" s="40" t="s">
        <v>151</v>
      </c>
    </row>
    <row r="6" spans="1:6" ht="134.44999999999999" customHeight="1">
      <c r="A6" s="41" t="s">
        <v>72</v>
      </c>
      <c r="B6" s="24" t="s">
        <v>484</v>
      </c>
    </row>
    <row r="7" spans="1:6" ht="118.5" customHeight="1">
      <c r="A7" s="41" t="s">
        <v>72</v>
      </c>
      <c r="B7" s="24" t="s">
        <v>485</v>
      </c>
    </row>
    <row r="8" spans="1:6" ht="162.6" customHeight="1">
      <c r="A8" s="41" t="s">
        <v>72</v>
      </c>
      <c r="B8" s="24" t="s">
        <v>486</v>
      </c>
    </row>
    <row r="9" spans="1:6" ht="63.75">
      <c r="A9" s="41" t="s">
        <v>72</v>
      </c>
      <c r="B9" s="24" t="s">
        <v>487</v>
      </c>
    </row>
    <row r="10" spans="1:6" ht="76.5">
      <c r="A10" s="41" t="s">
        <v>72</v>
      </c>
      <c r="B10" s="24" t="s">
        <v>488</v>
      </c>
    </row>
    <row r="11" spans="1:6" ht="45.75" customHeight="1">
      <c r="A11" s="41" t="s">
        <v>72</v>
      </c>
      <c r="B11" s="24" t="s">
        <v>156</v>
      </c>
    </row>
    <row r="12" spans="1:6" ht="25.5">
      <c r="A12" s="41" t="s">
        <v>72</v>
      </c>
      <c r="B12" s="24" t="s">
        <v>433</v>
      </c>
    </row>
    <row r="13" spans="1:6">
      <c r="B13" s="24"/>
    </row>
    <row r="14" spans="1:6">
      <c r="A14" s="44" t="s">
        <v>157</v>
      </c>
      <c r="B14" s="45" t="s">
        <v>158</v>
      </c>
      <c r="C14" s="44" t="s">
        <v>159</v>
      </c>
      <c r="D14" s="46" t="s">
        <v>160</v>
      </c>
      <c r="E14" s="46" t="s">
        <v>161</v>
      </c>
      <c r="F14" s="57" t="s">
        <v>162</v>
      </c>
    </row>
    <row r="15" spans="1:6">
      <c r="A15" s="48"/>
      <c r="B15" s="40"/>
      <c r="C15" s="48"/>
      <c r="D15" s="49"/>
      <c r="E15" s="49"/>
      <c r="F15" s="50"/>
    </row>
    <row r="16" spans="1:6" ht="94.9" customHeight="1">
      <c r="A16" s="41" t="s">
        <v>2</v>
      </c>
      <c r="B16" s="86" t="s">
        <v>489</v>
      </c>
      <c r="C16" s="41" t="s">
        <v>317</v>
      </c>
      <c r="D16" s="42">
        <v>150</v>
      </c>
      <c r="E16" s="77"/>
      <c r="F16" s="43">
        <f>D16*E16</f>
        <v>0</v>
      </c>
    </row>
    <row r="17" spans="1:7">
      <c r="A17" s="41" t="s">
        <v>72</v>
      </c>
      <c r="B17" s="31" t="s">
        <v>490</v>
      </c>
    </row>
    <row r="18" spans="1:7">
      <c r="A18" s="41" t="s">
        <v>72</v>
      </c>
      <c r="B18" s="31" t="s">
        <v>491</v>
      </c>
    </row>
    <row r="19" spans="1:7" ht="38.25">
      <c r="A19" s="41" t="s">
        <v>72</v>
      </c>
      <c r="B19" s="31" t="s">
        <v>492</v>
      </c>
    </row>
    <row r="20" spans="1:7">
      <c r="B20" s="87"/>
    </row>
    <row r="21" spans="1:7" s="90" customFormat="1" ht="114.75">
      <c r="A21" s="88" t="s">
        <v>3</v>
      </c>
      <c r="B21" s="87" t="s">
        <v>1836</v>
      </c>
      <c r="C21" s="41" t="s">
        <v>169</v>
      </c>
      <c r="D21" s="42">
        <v>2</v>
      </c>
      <c r="E21" s="77"/>
      <c r="F21" s="43">
        <f>D21*E21</f>
        <v>0</v>
      </c>
      <c r="G21" s="89"/>
    </row>
    <row r="22" spans="1:7">
      <c r="B22" s="87"/>
    </row>
    <row r="23" spans="1:7" ht="102">
      <c r="A23" s="41" t="s">
        <v>5</v>
      </c>
      <c r="B23" s="78" t="s">
        <v>493</v>
      </c>
      <c r="C23" s="41" t="s">
        <v>195</v>
      </c>
      <c r="D23" s="42">
        <v>4.2</v>
      </c>
      <c r="E23" s="77"/>
      <c r="F23" s="43">
        <f>D23*E23</f>
        <v>0</v>
      </c>
    </row>
    <row r="24" spans="1:7">
      <c r="B24" s="51"/>
    </row>
    <row r="25" spans="1:7" ht="76.5">
      <c r="A25" s="41" t="s">
        <v>36</v>
      </c>
      <c r="B25" s="91" t="s">
        <v>494</v>
      </c>
      <c r="C25" s="41" t="s">
        <v>169</v>
      </c>
      <c r="D25" s="42">
        <v>2</v>
      </c>
      <c r="E25" s="77"/>
      <c r="F25" s="43">
        <f>D25*E25</f>
        <v>0</v>
      </c>
    </row>
    <row r="26" spans="1:7">
      <c r="B26" s="51"/>
    </row>
    <row r="27" spans="1:7" ht="67.5" customHeight="1">
      <c r="A27" s="41" t="s">
        <v>38</v>
      </c>
      <c r="B27" s="31" t="s">
        <v>495</v>
      </c>
      <c r="C27" s="41" t="s">
        <v>167</v>
      </c>
      <c r="D27" s="42">
        <v>2.6</v>
      </c>
      <c r="E27" s="77"/>
      <c r="F27" s="43">
        <f>D27*E27</f>
        <v>0</v>
      </c>
    </row>
    <row r="28" spans="1:7">
      <c r="B28" s="51"/>
    </row>
    <row r="29" spans="1:7" ht="51">
      <c r="A29" s="41" t="s">
        <v>40</v>
      </c>
      <c r="B29" s="78" t="s">
        <v>496</v>
      </c>
      <c r="C29" s="41" t="s">
        <v>167</v>
      </c>
      <c r="D29" s="42">
        <v>10</v>
      </c>
      <c r="E29" s="77"/>
      <c r="F29" s="43">
        <f>D29*E29</f>
        <v>0</v>
      </c>
    </row>
    <row r="30" spans="1:7">
      <c r="B30" s="78"/>
    </row>
    <row r="31" spans="1:7" ht="51">
      <c r="A31" s="41" t="s">
        <v>49</v>
      </c>
      <c r="B31" s="78" t="s">
        <v>497</v>
      </c>
      <c r="C31" s="41" t="s">
        <v>167</v>
      </c>
      <c r="D31" s="42">
        <v>10</v>
      </c>
      <c r="E31" s="77"/>
      <c r="F31" s="43">
        <f>D31*E31</f>
        <v>0</v>
      </c>
    </row>
    <row r="32" spans="1:7">
      <c r="B32" s="78"/>
    </row>
    <row r="33" spans="1:6" ht="114.75">
      <c r="A33" s="41" t="s">
        <v>51</v>
      </c>
      <c r="B33" s="92" t="s">
        <v>498</v>
      </c>
      <c r="C33" s="41" t="s">
        <v>317</v>
      </c>
      <c r="D33" s="42">
        <v>50</v>
      </c>
      <c r="E33" s="77"/>
      <c r="F33" s="43">
        <f>D33*E33</f>
        <v>0</v>
      </c>
    </row>
    <row r="34" spans="1:6">
      <c r="B34" s="78"/>
    </row>
    <row r="35" spans="1:6">
      <c r="A35" s="54"/>
      <c r="B35" s="926" t="s">
        <v>499</v>
      </c>
      <c r="C35" s="926"/>
      <c r="D35" s="926"/>
      <c r="E35" s="926"/>
      <c r="F35" s="55">
        <f>SUM(F16:F34)</f>
        <v>0</v>
      </c>
    </row>
  </sheetData>
  <mergeCells count="3">
    <mergeCell ref="A1:F1"/>
    <mergeCell ref="A3:F3"/>
    <mergeCell ref="B35:E35"/>
  </mergeCells>
  <pageMargins left="0.7" right="0.7" top="0.75" bottom="0.75" header="0.3" footer="0.3"/>
  <pageSetup paperSize="9" scale="79" orientation="portrait" r:id="rId1"/>
  <headerFooter>
    <oddHeader>&amp;LPZI POPIS DEL&amp;CPRENOVA PRITLIČJA ZP MARTJANCI&amp;RŠT.PROJ.: PD-13/25</oddHeader>
    <oddFooter>&amp;LKLJUČAVNIČARSKA DELA&amp;RStran &amp;P od &amp;N</oddFooter>
  </headerFooter>
  <rowBreaks count="1" manualBreakCount="1">
    <brk id="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CFBD7-B77F-4DD1-A42F-E508B5A46CE1}">
  <sheetPr>
    <tabColor rgb="FF92D050"/>
  </sheetPr>
  <dimension ref="A1:H157"/>
  <sheetViews>
    <sheetView view="pageBreakPreview" topLeftCell="A154" zoomScale="90" zoomScaleNormal="100" zoomScaleSheetLayoutView="90" workbookViewId="0">
      <selection activeCell="E144" sqref="E144"/>
    </sheetView>
  </sheetViews>
  <sheetFormatPr defaultRowHeight="1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16384" width="9.140625" style="3"/>
  </cols>
  <sheetData>
    <row r="1" spans="1:6" ht="15.75">
      <c r="A1" s="939" t="s">
        <v>425</v>
      </c>
      <c r="B1" s="939"/>
      <c r="C1" s="939"/>
      <c r="D1" s="939"/>
      <c r="E1" s="939"/>
      <c r="F1" s="939"/>
    </row>
    <row r="3" spans="1:6" ht="15.75">
      <c r="A3" s="939" t="s">
        <v>500</v>
      </c>
      <c r="B3" s="939"/>
      <c r="C3" s="939"/>
      <c r="D3" s="939"/>
      <c r="E3" s="939"/>
      <c r="F3" s="939"/>
    </row>
    <row r="5" spans="1:6">
      <c r="B5" s="40" t="s">
        <v>151</v>
      </c>
    </row>
    <row r="6" spans="1:6" ht="165.6" customHeight="1">
      <c r="A6" s="41" t="s">
        <v>72</v>
      </c>
      <c r="B6" s="24" t="s">
        <v>501</v>
      </c>
    </row>
    <row r="7" spans="1:6" ht="56.45" customHeight="1">
      <c r="A7" s="41" t="s">
        <v>72</v>
      </c>
      <c r="B7" s="24" t="s">
        <v>502</v>
      </c>
    </row>
    <row r="8" spans="1:6" ht="56.45" customHeight="1">
      <c r="A8" s="41" t="s">
        <v>72</v>
      </c>
      <c r="B8" s="24" t="s">
        <v>503</v>
      </c>
    </row>
    <row r="9" spans="1:6" ht="37.5" customHeight="1">
      <c r="A9" s="41" t="s">
        <v>72</v>
      </c>
      <c r="B9" s="24" t="s">
        <v>156</v>
      </c>
    </row>
    <row r="10" spans="1:6" ht="25.5">
      <c r="A10" s="41" t="s">
        <v>72</v>
      </c>
      <c r="B10" s="24" t="s">
        <v>433</v>
      </c>
    </row>
    <row r="11" spans="1:6">
      <c r="B11" s="24"/>
    </row>
    <row r="12" spans="1:6">
      <c r="A12" s="44" t="s">
        <v>157</v>
      </c>
      <c r="B12" s="45" t="s">
        <v>158</v>
      </c>
      <c r="C12" s="44" t="s">
        <v>159</v>
      </c>
      <c r="D12" s="46" t="s">
        <v>160</v>
      </c>
      <c r="E12" s="46" t="s">
        <v>161</v>
      </c>
      <c r="F12" s="57" t="s">
        <v>162</v>
      </c>
    </row>
    <row r="13" spans="1:6">
      <c r="B13" s="51"/>
    </row>
    <row r="14" spans="1:6" ht="38.25">
      <c r="A14" s="41" t="s">
        <v>2</v>
      </c>
      <c r="B14" s="30" t="s">
        <v>504</v>
      </c>
      <c r="C14" s="41" t="s">
        <v>169</v>
      </c>
      <c r="D14" s="42">
        <v>2</v>
      </c>
      <c r="E14" s="77"/>
      <c r="F14" s="43">
        <f>D14*E14</f>
        <v>0</v>
      </c>
    </row>
    <row r="15" spans="1:6">
      <c r="A15" s="41" t="s">
        <v>72</v>
      </c>
      <c r="B15" s="30" t="s">
        <v>505</v>
      </c>
    </row>
    <row r="16" spans="1:6">
      <c r="A16" s="41" t="s">
        <v>72</v>
      </c>
      <c r="B16" s="30" t="s">
        <v>506</v>
      </c>
    </row>
    <row r="17" spans="1:6">
      <c r="A17" s="41" t="s">
        <v>72</v>
      </c>
      <c r="B17" s="30" t="s">
        <v>507</v>
      </c>
    </row>
    <row r="18" spans="1:6" ht="25.5">
      <c r="A18" s="41" t="s">
        <v>72</v>
      </c>
      <c r="B18" s="30" t="s">
        <v>508</v>
      </c>
    </row>
    <row r="19" spans="1:6" ht="15" customHeight="1">
      <c r="A19" s="41" t="s">
        <v>72</v>
      </c>
      <c r="B19" s="30" t="s">
        <v>509</v>
      </c>
    </row>
    <row r="20" spans="1:6">
      <c r="A20" s="41" t="s">
        <v>72</v>
      </c>
      <c r="B20" s="30" t="s">
        <v>510</v>
      </c>
    </row>
    <row r="21" spans="1:6" ht="25.5">
      <c r="A21" s="41" t="s">
        <v>72</v>
      </c>
      <c r="B21" s="30" t="s">
        <v>511</v>
      </c>
    </row>
    <row r="22" spans="1:6" ht="25.5">
      <c r="A22" s="41" t="s">
        <v>72</v>
      </c>
      <c r="B22" s="30" t="s">
        <v>512</v>
      </c>
    </row>
    <row r="23" spans="1:6" ht="25.5">
      <c r="A23" s="41" t="s">
        <v>72</v>
      </c>
      <c r="B23" s="30" t="s">
        <v>513</v>
      </c>
    </row>
    <row r="24" spans="1:6" ht="79.5" customHeight="1">
      <c r="A24" s="41" t="s">
        <v>72</v>
      </c>
      <c r="B24" s="51" t="s">
        <v>514</v>
      </c>
    </row>
    <row r="25" spans="1:6" ht="202.5" customHeight="1">
      <c r="A25" s="41" t="s">
        <v>72</v>
      </c>
      <c r="B25" s="51" t="s">
        <v>515</v>
      </c>
    </row>
    <row r="26" spans="1:6">
      <c r="B26" s="51"/>
    </row>
    <row r="27" spans="1:6" ht="38.25">
      <c r="A27" s="41" t="s">
        <v>3</v>
      </c>
      <c r="B27" s="30" t="s">
        <v>516</v>
      </c>
      <c r="C27" s="41" t="s">
        <v>169</v>
      </c>
      <c r="D27" s="42">
        <v>1</v>
      </c>
      <c r="E27" s="77"/>
      <c r="F27" s="43">
        <f>D27*E27</f>
        <v>0</v>
      </c>
    </row>
    <row r="28" spans="1:6">
      <c r="A28" s="41" t="s">
        <v>72</v>
      </c>
      <c r="B28" s="30" t="s">
        <v>517</v>
      </c>
    </row>
    <row r="29" spans="1:6">
      <c r="A29" s="41" t="s">
        <v>72</v>
      </c>
      <c r="B29" s="30" t="s">
        <v>518</v>
      </c>
    </row>
    <row r="30" spans="1:6">
      <c r="A30" s="41" t="s">
        <v>72</v>
      </c>
      <c r="B30" s="30" t="s">
        <v>507</v>
      </c>
    </row>
    <row r="31" spans="1:6" ht="25.5">
      <c r="A31" s="41" t="s">
        <v>72</v>
      </c>
      <c r="B31" s="30" t="s">
        <v>508</v>
      </c>
    </row>
    <row r="32" spans="1:6" ht="15" customHeight="1">
      <c r="A32" s="41" t="s">
        <v>72</v>
      </c>
      <c r="B32" s="30" t="s">
        <v>509</v>
      </c>
    </row>
    <row r="33" spans="1:6">
      <c r="A33" s="41" t="s">
        <v>72</v>
      </c>
      <c r="B33" s="30" t="s">
        <v>510</v>
      </c>
    </row>
    <row r="34" spans="1:6" ht="25.5">
      <c r="A34" s="41" t="s">
        <v>72</v>
      </c>
      <c r="B34" s="30" t="s">
        <v>511</v>
      </c>
    </row>
    <row r="35" spans="1:6" ht="25.5">
      <c r="A35" s="41" t="s">
        <v>72</v>
      </c>
      <c r="B35" s="30" t="s">
        <v>512</v>
      </c>
    </row>
    <row r="36" spans="1:6" ht="25.5">
      <c r="A36" s="41" t="s">
        <v>72</v>
      </c>
      <c r="B36" s="30" t="s">
        <v>513</v>
      </c>
    </row>
    <row r="37" spans="1:6" ht="79.5" customHeight="1">
      <c r="A37" s="41" t="s">
        <v>72</v>
      </c>
      <c r="B37" s="51" t="s">
        <v>514</v>
      </c>
    </row>
    <row r="38" spans="1:6" ht="201" customHeight="1">
      <c r="A38" s="41" t="s">
        <v>72</v>
      </c>
      <c r="B38" s="51" t="s">
        <v>515</v>
      </c>
    </row>
    <row r="39" spans="1:6">
      <c r="B39" s="51"/>
    </row>
    <row r="40" spans="1:6" ht="38.25">
      <c r="A40" s="41" t="s">
        <v>5</v>
      </c>
      <c r="B40" s="30" t="s">
        <v>519</v>
      </c>
      <c r="C40" s="41" t="s">
        <v>169</v>
      </c>
      <c r="D40" s="42">
        <v>7</v>
      </c>
      <c r="E40" s="77"/>
      <c r="F40" s="43">
        <f>D40*E40</f>
        <v>0</v>
      </c>
    </row>
    <row r="41" spans="1:6" ht="38.25" customHeight="1">
      <c r="A41" s="41" t="s">
        <v>72</v>
      </c>
      <c r="B41" s="30" t="s">
        <v>520</v>
      </c>
    </row>
    <row r="42" spans="1:6">
      <c r="A42" s="41" t="s">
        <v>72</v>
      </c>
      <c r="B42" s="30" t="s">
        <v>521</v>
      </c>
    </row>
    <row r="43" spans="1:6">
      <c r="A43" s="41" t="s">
        <v>72</v>
      </c>
      <c r="B43" s="30" t="s">
        <v>507</v>
      </c>
    </row>
    <row r="44" spans="1:6" ht="25.5">
      <c r="A44" s="41" t="s">
        <v>72</v>
      </c>
      <c r="B44" s="30" t="s">
        <v>508</v>
      </c>
    </row>
    <row r="45" spans="1:6" ht="15" customHeight="1">
      <c r="A45" s="41" t="s">
        <v>72</v>
      </c>
      <c r="B45" s="30" t="s">
        <v>509</v>
      </c>
    </row>
    <row r="46" spans="1:6">
      <c r="A46" s="41" t="s">
        <v>72</v>
      </c>
      <c r="B46" s="30" t="s">
        <v>510</v>
      </c>
    </row>
    <row r="47" spans="1:6" ht="25.5">
      <c r="A47" s="41" t="s">
        <v>72</v>
      </c>
      <c r="B47" s="30" t="s">
        <v>511</v>
      </c>
    </row>
    <row r="48" spans="1:6" ht="25.5">
      <c r="A48" s="41" t="s">
        <v>72</v>
      </c>
      <c r="B48" s="30" t="s">
        <v>512</v>
      </c>
    </row>
    <row r="49" spans="1:6" ht="25.5">
      <c r="A49" s="41" t="s">
        <v>72</v>
      </c>
      <c r="B49" s="30" t="s">
        <v>513</v>
      </c>
    </row>
    <row r="50" spans="1:6" ht="79.5" customHeight="1">
      <c r="A50" s="41" t="s">
        <v>72</v>
      </c>
      <c r="B50" s="51" t="s">
        <v>514</v>
      </c>
    </row>
    <row r="51" spans="1:6" ht="196.9" customHeight="1">
      <c r="A51" s="41" t="s">
        <v>72</v>
      </c>
      <c r="B51" s="51" t="s">
        <v>515</v>
      </c>
    </row>
    <row r="52" spans="1:6">
      <c r="B52" s="51"/>
    </row>
    <row r="53" spans="1:6" ht="38.25">
      <c r="A53" s="41" t="s">
        <v>36</v>
      </c>
      <c r="B53" s="30" t="s">
        <v>522</v>
      </c>
      <c r="C53" s="41" t="s">
        <v>169</v>
      </c>
      <c r="D53" s="42">
        <v>4</v>
      </c>
      <c r="E53" s="77"/>
      <c r="F53" s="43">
        <f>D53*E53</f>
        <v>0</v>
      </c>
    </row>
    <row r="54" spans="1:6" ht="25.5">
      <c r="A54" s="41" t="s">
        <v>72</v>
      </c>
      <c r="B54" s="30" t="s">
        <v>523</v>
      </c>
    </row>
    <row r="55" spans="1:6">
      <c r="A55" s="41" t="s">
        <v>72</v>
      </c>
      <c r="B55" s="30" t="s">
        <v>524</v>
      </c>
    </row>
    <row r="56" spans="1:6">
      <c r="A56" s="41" t="s">
        <v>72</v>
      </c>
      <c r="B56" s="30" t="s">
        <v>507</v>
      </c>
    </row>
    <row r="57" spans="1:6" ht="25.5">
      <c r="A57" s="41" t="s">
        <v>72</v>
      </c>
      <c r="B57" s="30" t="s">
        <v>508</v>
      </c>
    </row>
    <row r="58" spans="1:6" ht="15" customHeight="1">
      <c r="A58" s="41" t="s">
        <v>72</v>
      </c>
      <c r="B58" s="30" t="s">
        <v>525</v>
      </c>
    </row>
    <row r="59" spans="1:6">
      <c r="A59" s="41" t="s">
        <v>72</v>
      </c>
      <c r="B59" s="30" t="s">
        <v>510</v>
      </c>
    </row>
    <row r="60" spans="1:6" ht="25.5">
      <c r="A60" s="41" t="s">
        <v>72</v>
      </c>
      <c r="B60" s="30" t="s">
        <v>511</v>
      </c>
    </row>
    <row r="61" spans="1:6" ht="25.5">
      <c r="A61" s="41" t="s">
        <v>72</v>
      </c>
      <c r="B61" s="30" t="s">
        <v>512</v>
      </c>
    </row>
    <row r="62" spans="1:6" ht="25.5">
      <c r="A62" s="41" t="s">
        <v>72</v>
      </c>
      <c r="B62" s="30" t="s">
        <v>513</v>
      </c>
    </row>
    <row r="63" spans="1:6" ht="79.5" customHeight="1">
      <c r="A63" s="41" t="s">
        <v>72</v>
      </c>
      <c r="B63" s="51" t="s">
        <v>514</v>
      </c>
    </row>
    <row r="64" spans="1:6" ht="196.9" customHeight="1">
      <c r="A64" s="41" t="s">
        <v>72</v>
      </c>
      <c r="B64" s="51" t="s">
        <v>515</v>
      </c>
    </row>
    <row r="65" spans="1:8">
      <c r="B65" s="30"/>
    </row>
    <row r="66" spans="1:8" ht="38.25">
      <c r="A66" s="41" t="s">
        <v>38</v>
      </c>
      <c r="B66" s="30" t="s">
        <v>526</v>
      </c>
      <c r="C66" s="41" t="s">
        <v>169</v>
      </c>
      <c r="D66" s="42">
        <v>2</v>
      </c>
      <c r="E66" s="77"/>
      <c r="F66" s="43">
        <f>D66*E66</f>
        <v>0</v>
      </c>
    </row>
    <row r="67" spans="1:8">
      <c r="A67" s="41" t="s">
        <v>72</v>
      </c>
      <c r="B67" s="30" t="s">
        <v>527</v>
      </c>
    </row>
    <row r="68" spans="1:8">
      <c r="A68" s="41" t="s">
        <v>72</v>
      </c>
      <c r="B68" s="30" t="s">
        <v>528</v>
      </c>
    </row>
    <row r="69" spans="1:8">
      <c r="A69" s="41" t="s">
        <v>72</v>
      </c>
      <c r="B69" s="30" t="s">
        <v>529</v>
      </c>
    </row>
    <row r="70" spans="1:8" ht="25.5">
      <c r="A70" s="41" t="s">
        <v>72</v>
      </c>
      <c r="B70" s="30" t="s">
        <v>530</v>
      </c>
    </row>
    <row r="71" spans="1:8" ht="15" customHeight="1">
      <c r="A71" s="41" t="s">
        <v>72</v>
      </c>
      <c r="B71" s="30" t="s">
        <v>531</v>
      </c>
    </row>
    <row r="72" spans="1:8">
      <c r="A72" s="41" t="s">
        <v>72</v>
      </c>
      <c r="B72" s="30" t="s">
        <v>510</v>
      </c>
    </row>
    <row r="73" spans="1:8" ht="25.5">
      <c r="A73" s="41" t="s">
        <v>72</v>
      </c>
      <c r="B73" s="30" t="s">
        <v>511</v>
      </c>
    </row>
    <row r="74" spans="1:8" ht="25.5">
      <c r="A74" s="41" t="s">
        <v>72</v>
      </c>
      <c r="B74" s="30" t="s">
        <v>512</v>
      </c>
    </row>
    <row r="75" spans="1:8">
      <c r="A75" s="41" t="s">
        <v>72</v>
      </c>
      <c r="B75" s="30" t="s">
        <v>532</v>
      </c>
    </row>
    <row r="76" spans="1:8" ht="79.5" customHeight="1">
      <c r="A76" s="41" t="s">
        <v>72</v>
      </c>
      <c r="B76" s="51" t="s">
        <v>514</v>
      </c>
    </row>
    <row r="77" spans="1:8" ht="196.9" customHeight="1">
      <c r="A77" s="41" t="s">
        <v>72</v>
      </c>
      <c r="B77" s="51" t="s">
        <v>515</v>
      </c>
    </row>
    <row r="78" spans="1:8">
      <c r="B78" s="30"/>
    </row>
    <row r="79" spans="1:8" ht="38.25">
      <c r="A79" s="41" t="s">
        <v>40</v>
      </c>
      <c r="B79" s="30" t="s">
        <v>533</v>
      </c>
      <c r="C79" s="41" t="s">
        <v>169</v>
      </c>
      <c r="D79" s="42">
        <v>8</v>
      </c>
      <c r="E79" s="77"/>
      <c r="F79" s="43">
        <f>D79*E79</f>
        <v>0</v>
      </c>
    </row>
    <row r="80" spans="1:8" ht="51">
      <c r="A80" s="41" t="s">
        <v>72</v>
      </c>
      <c r="B80" s="30" t="s">
        <v>534</v>
      </c>
      <c r="H80" s="93"/>
    </row>
    <row r="81" spans="1:6">
      <c r="A81" s="41" t="s">
        <v>72</v>
      </c>
      <c r="B81" s="30" t="s">
        <v>535</v>
      </c>
    </row>
    <row r="82" spans="1:6">
      <c r="A82" s="41" t="s">
        <v>72</v>
      </c>
      <c r="B82" s="30" t="s">
        <v>507</v>
      </c>
    </row>
    <row r="83" spans="1:6" ht="25.5">
      <c r="A83" s="41" t="s">
        <v>72</v>
      </c>
      <c r="B83" s="30" t="s">
        <v>508</v>
      </c>
    </row>
    <row r="84" spans="1:6" ht="15" customHeight="1">
      <c r="A84" s="41" t="s">
        <v>72</v>
      </c>
      <c r="B84" s="30" t="s">
        <v>536</v>
      </c>
    </row>
    <row r="85" spans="1:6">
      <c r="A85" s="41" t="s">
        <v>72</v>
      </c>
      <c r="B85" s="30" t="s">
        <v>510</v>
      </c>
    </row>
    <row r="86" spans="1:6" ht="25.5">
      <c r="A86" s="41" t="s">
        <v>72</v>
      </c>
      <c r="B86" s="30" t="s">
        <v>511</v>
      </c>
    </row>
    <row r="87" spans="1:6" ht="25.5">
      <c r="A87" s="41" t="s">
        <v>72</v>
      </c>
      <c r="B87" s="30" t="s">
        <v>512</v>
      </c>
    </row>
    <row r="88" spans="1:6">
      <c r="A88" s="41" t="s">
        <v>72</v>
      </c>
      <c r="B88" s="30" t="s">
        <v>532</v>
      </c>
    </row>
    <row r="89" spans="1:6" ht="79.5" customHeight="1">
      <c r="A89" s="41" t="s">
        <v>72</v>
      </c>
      <c r="B89" s="51" t="s">
        <v>514</v>
      </c>
    </row>
    <row r="90" spans="1:6" ht="196.9" customHeight="1">
      <c r="A90" s="41" t="s">
        <v>72</v>
      </c>
      <c r="B90" s="51" t="s">
        <v>515</v>
      </c>
    </row>
    <row r="91" spans="1:6">
      <c r="B91" s="30"/>
    </row>
    <row r="92" spans="1:6" ht="38.25">
      <c r="A92" s="41" t="s">
        <v>49</v>
      </c>
      <c r="B92" s="30" t="s">
        <v>537</v>
      </c>
      <c r="C92" s="41" t="s">
        <v>169</v>
      </c>
      <c r="D92" s="42">
        <v>1</v>
      </c>
      <c r="E92" s="77"/>
      <c r="F92" s="43">
        <f>D92*E92</f>
        <v>0</v>
      </c>
    </row>
    <row r="93" spans="1:6">
      <c r="A93" s="41" t="s">
        <v>72</v>
      </c>
      <c r="B93" s="30" t="s">
        <v>538</v>
      </c>
    </row>
    <row r="94" spans="1:6" s="5" customFormat="1" ht="12.75">
      <c r="A94" s="41" t="s">
        <v>72</v>
      </c>
      <c r="B94" s="30" t="s">
        <v>539</v>
      </c>
      <c r="C94" s="41"/>
      <c r="D94" s="42"/>
      <c r="E94" s="42"/>
      <c r="F94" s="43"/>
    </row>
    <row r="95" spans="1:6">
      <c r="A95" s="41" t="s">
        <v>72</v>
      </c>
      <c r="B95" s="30" t="s">
        <v>540</v>
      </c>
    </row>
    <row r="96" spans="1:6" ht="25.5">
      <c r="A96" s="41" t="s">
        <v>72</v>
      </c>
      <c r="B96" s="30" t="s">
        <v>508</v>
      </c>
    </row>
    <row r="97" spans="1:6" ht="15" customHeight="1">
      <c r="A97" s="41" t="s">
        <v>72</v>
      </c>
      <c r="B97" s="30" t="s">
        <v>541</v>
      </c>
    </row>
    <row r="98" spans="1:6">
      <c r="A98" s="41" t="s">
        <v>72</v>
      </c>
      <c r="B98" s="30" t="s">
        <v>510</v>
      </c>
    </row>
    <row r="99" spans="1:6" ht="25.5">
      <c r="A99" s="41" t="s">
        <v>72</v>
      </c>
      <c r="B99" s="30" t="s">
        <v>511</v>
      </c>
    </row>
    <row r="100" spans="1:6">
      <c r="A100" s="41" t="s">
        <v>72</v>
      </c>
      <c r="B100" s="30" t="s">
        <v>542</v>
      </c>
    </row>
    <row r="101" spans="1:6" ht="25.5">
      <c r="A101" s="41" t="s">
        <v>72</v>
      </c>
      <c r="B101" s="30" t="s">
        <v>543</v>
      </c>
    </row>
    <row r="102" spans="1:6" ht="79.5" customHeight="1">
      <c r="A102" s="41" t="s">
        <v>72</v>
      </c>
      <c r="B102" s="51" t="s">
        <v>514</v>
      </c>
    </row>
    <row r="103" spans="1:6" ht="196.9" customHeight="1">
      <c r="A103" s="41" t="s">
        <v>72</v>
      </c>
      <c r="B103" s="51" t="s">
        <v>515</v>
      </c>
    </row>
    <row r="104" spans="1:6">
      <c r="B104" s="30"/>
    </row>
    <row r="105" spans="1:6" ht="38.25">
      <c r="A105" s="41" t="s">
        <v>51</v>
      </c>
      <c r="B105" s="30" t="s">
        <v>544</v>
      </c>
      <c r="C105" s="41" t="s">
        <v>169</v>
      </c>
      <c r="D105" s="42">
        <v>1</v>
      </c>
      <c r="E105" s="77"/>
      <c r="F105" s="43">
        <f>D105*E105</f>
        <v>0</v>
      </c>
    </row>
    <row r="106" spans="1:6">
      <c r="A106" s="41" t="s">
        <v>72</v>
      </c>
      <c r="B106" s="30" t="s">
        <v>545</v>
      </c>
    </row>
    <row r="107" spans="1:6">
      <c r="A107" s="41" t="s">
        <v>72</v>
      </c>
      <c r="B107" s="30" t="s">
        <v>546</v>
      </c>
    </row>
    <row r="108" spans="1:6">
      <c r="A108" s="41" t="s">
        <v>72</v>
      </c>
      <c r="B108" s="30" t="s">
        <v>507</v>
      </c>
    </row>
    <row r="109" spans="1:6" ht="25.5">
      <c r="A109" s="41" t="s">
        <v>72</v>
      </c>
      <c r="B109" s="30" t="s">
        <v>508</v>
      </c>
    </row>
    <row r="110" spans="1:6" ht="15" customHeight="1">
      <c r="A110" s="41" t="s">
        <v>72</v>
      </c>
      <c r="B110" s="30" t="s">
        <v>509</v>
      </c>
    </row>
    <row r="111" spans="1:6">
      <c r="A111" s="41" t="s">
        <v>72</v>
      </c>
      <c r="B111" s="30" t="s">
        <v>510</v>
      </c>
    </row>
    <row r="112" spans="1:6" ht="25.5">
      <c r="A112" s="41" t="s">
        <v>72</v>
      </c>
      <c r="B112" s="30" t="s">
        <v>511</v>
      </c>
    </row>
    <row r="113" spans="1:6" ht="25.5">
      <c r="A113" s="41" t="s">
        <v>72</v>
      </c>
      <c r="B113" s="30" t="s">
        <v>512</v>
      </c>
    </row>
    <row r="114" spans="1:6">
      <c r="A114" s="41" t="s">
        <v>72</v>
      </c>
      <c r="B114" s="30" t="s">
        <v>532</v>
      </c>
    </row>
    <row r="115" spans="1:6" ht="79.5" customHeight="1">
      <c r="A115" s="41" t="s">
        <v>72</v>
      </c>
      <c r="B115" s="51" t="s">
        <v>514</v>
      </c>
    </row>
    <row r="116" spans="1:6" ht="191.45" customHeight="1">
      <c r="A116" s="41" t="s">
        <v>72</v>
      </c>
      <c r="B116" s="51" t="s">
        <v>515</v>
      </c>
    </row>
    <row r="117" spans="1:6">
      <c r="B117" s="30"/>
    </row>
    <row r="118" spans="1:6" ht="38.25">
      <c r="A118" s="41" t="s">
        <v>53</v>
      </c>
      <c r="B118" s="30" t="s">
        <v>547</v>
      </c>
      <c r="C118" s="41" t="s">
        <v>169</v>
      </c>
      <c r="D118" s="42">
        <v>2</v>
      </c>
      <c r="E118" s="77"/>
      <c r="F118" s="43">
        <f>D118*E118</f>
        <v>0</v>
      </c>
    </row>
    <row r="119" spans="1:6" ht="15" customHeight="1">
      <c r="A119" s="41" t="s">
        <v>72</v>
      </c>
      <c r="B119" s="30" t="s">
        <v>548</v>
      </c>
    </row>
    <row r="120" spans="1:6">
      <c r="A120" s="41" t="s">
        <v>72</v>
      </c>
      <c r="B120" s="30" t="s">
        <v>549</v>
      </c>
    </row>
    <row r="121" spans="1:6">
      <c r="A121" s="41" t="s">
        <v>72</v>
      </c>
      <c r="B121" s="30" t="s">
        <v>507</v>
      </c>
    </row>
    <row r="122" spans="1:6" ht="25.5">
      <c r="A122" s="41" t="s">
        <v>72</v>
      </c>
      <c r="B122" s="30" t="s">
        <v>508</v>
      </c>
    </row>
    <row r="123" spans="1:6" ht="15" customHeight="1">
      <c r="A123" s="41" t="s">
        <v>72</v>
      </c>
      <c r="B123" s="30" t="s">
        <v>509</v>
      </c>
    </row>
    <row r="124" spans="1:6">
      <c r="A124" s="41" t="s">
        <v>72</v>
      </c>
      <c r="B124" s="30" t="s">
        <v>510</v>
      </c>
    </row>
    <row r="125" spans="1:6" ht="25.5">
      <c r="A125" s="41" t="s">
        <v>72</v>
      </c>
      <c r="B125" s="30" t="s">
        <v>511</v>
      </c>
    </row>
    <row r="126" spans="1:6" ht="25.5">
      <c r="A126" s="41" t="s">
        <v>72</v>
      </c>
      <c r="B126" s="30" t="s">
        <v>512</v>
      </c>
    </row>
    <row r="127" spans="1:6">
      <c r="A127" s="41" t="s">
        <v>72</v>
      </c>
      <c r="B127" s="30" t="s">
        <v>532</v>
      </c>
    </row>
    <row r="128" spans="1:6" ht="79.5" customHeight="1">
      <c r="A128" s="41" t="s">
        <v>72</v>
      </c>
      <c r="B128" s="51" t="s">
        <v>514</v>
      </c>
    </row>
    <row r="129" spans="1:6" ht="196.9" customHeight="1">
      <c r="A129" s="41" t="s">
        <v>72</v>
      </c>
      <c r="B129" s="51" t="s">
        <v>515</v>
      </c>
    </row>
    <row r="130" spans="1:6" ht="15" customHeight="1">
      <c r="B130" s="30"/>
    </row>
    <row r="131" spans="1:6" ht="38.25">
      <c r="A131" s="41" t="s">
        <v>55</v>
      </c>
      <c r="B131" s="30" t="s">
        <v>550</v>
      </c>
      <c r="C131" s="41" t="s">
        <v>169</v>
      </c>
      <c r="D131" s="42">
        <v>2</v>
      </c>
      <c r="E131" s="77"/>
      <c r="F131" s="43">
        <f>D131*E131</f>
        <v>0</v>
      </c>
    </row>
    <row r="132" spans="1:6">
      <c r="A132" s="41" t="s">
        <v>72</v>
      </c>
      <c r="B132" s="30" t="s">
        <v>551</v>
      </c>
    </row>
    <row r="133" spans="1:6">
      <c r="A133" s="41" t="s">
        <v>72</v>
      </c>
      <c r="B133" s="30" t="s">
        <v>552</v>
      </c>
    </row>
    <row r="134" spans="1:6">
      <c r="A134" s="41" t="s">
        <v>72</v>
      </c>
      <c r="B134" s="30" t="s">
        <v>507</v>
      </c>
    </row>
    <row r="135" spans="1:6" ht="25.5">
      <c r="A135" s="41" t="s">
        <v>72</v>
      </c>
      <c r="B135" s="30" t="s">
        <v>508</v>
      </c>
    </row>
    <row r="136" spans="1:6" ht="15" customHeight="1">
      <c r="A136" s="41" t="s">
        <v>72</v>
      </c>
      <c r="B136" s="30" t="s">
        <v>509</v>
      </c>
    </row>
    <row r="137" spans="1:6">
      <c r="A137" s="41" t="s">
        <v>72</v>
      </c>
      <c r="B137" s="30" t="s">
        <v>510</v>
      </c>
    </row>
    <row r="138" spans="1:6" ht="25.5">
      <c r="A138" s="41" t="s">
        <v>72</v>
      </c>
      <c r="B138" s="30" t="s">
        <v>511</v>
      </c>
    </row>
    <row r="139" spans="1:6" ht="25.5">
      <c r="A139" s="41" t="s">
        <v>72</v>
      </c>
      <c r="B139" s="30" t="s">
        <v>512</v>
      </c>
    </row>
    <row r="140" spans="1:6">
      <c r="A140" s="41" t="s">
        <v>72</v>
      </c>
      <c r="B140" s="30" t="s">
        <v>532</v>
      </c>
    </row>
    <row r="141" spans="1:6" ht="79.5" customHeight="1">
      <c r="A141" s="41" t="s">
        <v>72</v>
      </c>
      <c r="B141" s="51" t="s">
        <v>514</v>
      </c>
    </row>
    <row r="142" spans="1:6" ht="196.9" customHeight="1">
      <c r="A142" s="41" t="s">
        <v>72</v>
      </c>
      <c r="B142" s="51" t="s">
        <v>515</v>
      </c>
    </row>
    <row r="143" spans="1:6">
      <c r="B143" s="78"/>
    </row>
    <row r="144" spans="1:6" ht="38.25">
      <c r="A144" s="41" t="s">
        <v>57</v>
      </c>
      <c r="B144" s="30" t="s">
        <v>553</v>
      </c>
      <c r="C144" s="41" t="s">
        <v>169</v>
      </c>
      <c r="D144" s="42">
        <v>2</v>
      </c>
      <c r="E144" s="77"/>
      <c r="F144" s="43">
        <f>D144*E144</f>
        <v>0</v>
      </c>
    </row>
    <row r="145" spans="1:6" ht="25.5">
      <c r="A145" s="41" t="s">
        <v>72</v>
      </c>
      <c r="B145" s="30" t="s">
        <v>554</v>
      </c>
    </row>
    <row r="146" spans="1:6">
      <c r="A146" s="41" t="s">
        <v>72</v>
      </c>
      <c r="B146" s="30" t="s">
        <v>555</v>
      </c>
    </row>
    <row r="147" spans="1:6">
      <c r="A147" s="41" t="s">
        <v>72</v>
      </c>
      <c r="B147" s="30" t="s">
        <v>507</v>
      </c>
    </row>
    <row r="148" spans="1:6" ht="25.5">
      <c r="A148" s="41" t="s">
        <v>72</v>
      </c>
      <c r="B148" s="30" t="s">
        <v>508</v>
      </c>
    </row>
    <row r="149" spans="1:6" ht="15" customHeight="1">
      <c r="A149" s="41" t="s">
        <v>72</v>
      </c>
      <c r="B149" s="30" t="s">
        <v>509</v>
      </c>
    </row>
    <row r="150" spans="1:6">
      <c r="A150" s="41" t="s">
        <v>72</v>
      </c>
      <c r="B150" s="30" t="s">
        <v>510</v>
      </c>
    </row>
    <row r="151" spans="1:6" ht="25.5">
      <c r="A151" s="41" t="s">
        <v>72</v>
      </c>
      <c r="B151" s="30" t="s">
        <v>511</v>
      </c>
    </row>
    <row r="152" spans="1:6" ht="25.5">
      <c r="A152" s="41" t="s">
        <v>72</v>
      </c>
      <c r="B152" s="30" t="s">
        <v>512</v>
      </c>
    </row>
    <row r="153" spans="1:6">
      <c r="A153" s="41" t="s">
        <v>72</v>
      </c>
      <c r="B153" s="30" t="s">
        <v>532</v>
      </c>
    </row>
    <row r="154" spans="1:6" ht="79.5" customHeight="1">
      <c r="A154" s="41" t="s">
        <v>72</v>
      </c>
      <c r="B154" s="51" t="s">
        <v>556</v>
      </c>
    </row>
    <row r="155" spans="1:6" ht="204">
      <c r="A155" s="41" t="s">
        <v>72</v>
      </c>
      <c r="B155" s="51" t="s">
        <v>515</v>
      </c>
    </row>
    <row r="156" spans="1:6" ht="18" customHeight="1">
      <c r="B156" s="30"/>
    </row>
    <row r="157" spans="1:6">
      <c r="A157" s="54"/>
      <c r="B157" s="926" t="s">
        <v>557</v>
      </c>
      <c r="C157" s="926"/>
      <c r="D157" s="926"/>
      <c r="E157" s="926"/>
      <c r="F157" s="55">
        <f>SUM(F14:F156)</f>
        <v>0</v>
      </c>
    </row>
  </sheetData>
  <mergeCells count="3">
    <mergeCell ref="A1:F1"/>
    <mergeCell ref="A3:F3"/>
    <mergeCell ref="B157:E157"/>
  </mergeCells>
  <pageMargins left="0.7" right="0.7" top="0.75" bottom="0.75" header="0.3" footer="0.3"/>
  <pageSetup paperSize="9" scale="92" orientation="portrait" r:id="rId1"/>
  <headerFooter>
    <oddHeader>&amp;LPZI POPIS DEL&amp;CPRENOVA PRITLIČJA ZP MARTJANCI&amp;RŠT.PROJ.: PD-13/25</oddHeader>
    <oddFooter>&amp;LOKNA&amp;RStran &amp;P od &amp;N</oddFooter>
  </headerFooter>
  <rowBreaks count="2" manualBreakCount="2">
    <brk id="10" max="16383" man="1"/>
    <brk id="2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C32BB-F153-43C5-9070-D322EBF9C1AC}">
  <sheetPr>
    <tabColor rgb="FF92D050"/>
  </sheetPr>
  <dimension ref="A1:F271"/>
  <sheetViews>
    <sheetView view="pageBreakPreview" zoomScale="90" zoomScaleNormal="100" zoomScaleSheetLayoutView="90" workbookViewId="0">
      <selection activeCell="E35" sqref="E35"/>
    </sheetView>
  </sheetViews>
  <sheetFormatPr defaultRowHeight="15"/>
  <cols>
    <col min="1" max="1" width="5.28515625" style="41" customWidth="1"/>
    <col min="2" max="2" width="40.28515625" style="99" customWidth="1"/>
    <col min="3" max="3" width="6" style="41" customWidth="1"/>
    <col min="4" max="4" width="8.28515625" style="42" customWidth="1"/>
    <col min="5" max="5" width="11.42578125" style="42" customWidth="1"/>
    <col min="6" max="6" width="16.140625" style="43" customWidth="1"/>
    <col min="7" max="16384" width="9.140625" style="3"/>
  </cols>
  <sheetData>
    <row r="1" spans="1:6" ht="15.75">
      <c r="A1" s="939" t="s">
        <v>425</v>
      </c>
      <c r="B1" s="939"/>
      <c r="C1" s="939"/>
      <c r="D1" s="939"/>
      <c r="E1" s="939"/>
      <c r="F1" s="939"/>
    </row>
    <row r="3" spans="1:6" ht="15.75">
      <c r="A3" s="939" t="s">
        <v>558</v>
      </c>
      <c r="B3" s="939"/>
      <c r="C3" s="939"/>
      <c r="D3" s="939"/>
      <c r="E3" s="939"/>
      <c r="F3" s="939"/>
    </row>
    <row r="5" spans="1:6">
      <c r="B5" s="94" t="s">
        <v>151</v>
      </c>
    </row>
    <row r="6" spans="1:6" ht="191.45" customHeight="1">
      <c r="A6" s="41" t="s">
        <v>72</v>
      </c>
      <c r="B6" s="95" t="s">
        <v>559</v>
      </c>
    </row>
    <row r="7" spans="1:6" ht="66" customHeight="1">
      <c r="A7" s="41" t="s">
        <v>72</v>
      </c>
      <c r="B7" s="95" t="s">
        <v>560</v>
      </c>
    </row>
    <row r="8" spans="1:6" ht="108.6" customHeight="1">
      <c r="A8" s="41" t="s">
        <v>72</v>
      </c>
      <c r="B8" s="95" t="s">
        <v>561</v>
      </c>
    </row>
    <row r="9" spans="1:6" ht="56.45" customHeight="1">
      <c r="A9" s="41" t="s">
        <v>72</v>
      </c>
      <c r="B9" s="96" t="s">
        <v>503</v>
      </c>
    </row>
    <row r="10" spans="1:6" ht="45" customHeight="1">
      <c r="A10" s="41" t="s">
        <v>72</v>
      </c>
      <c r="B10" s="95" t="s">
        <v>156</v>
      </c>
    </row>
    <row r="11" spans="1:6" ht="25.5">
      <c r="A11" s="41" t="s">
        <v>72</v>
      </c>
      <c r="B11" s="95" t="s">
        <v>433</v>
      </c>
    </row>
    <row r="12" spans="1:6">
      <c r="B12" s="95"/>
    </row>
    <row r="13" spans="1:6">
      <c r="A13" s="44" t="s">
        <v>157</v>
      </c>
      <c r="B13" s="97" t="s">
        <v>158</v>
      </c>
      <c r="C13" s="44" t="s">
        <v>159</v>
      </c>
      <c r="D13" s="46" t="s">
        <v>160</v>
      </c>
      <c r="E13" s="46" t="s">
        <v>161</v>
      </c>
      <c r="F13" s="57" t="s">
        <v>162</v>
      </c>
    </row>
    <row r="14" spans="1:6">
      <c r="B14" s="98"/>
    </row>
    <row r="15" spans="1:6" ht="38.25">
      <c r="A15" s="41" t="s">
        <v>2</v>
      </c>
      <c r="B15" s="51" t="s">
        <v>562</v>
      </c>
      <c r="C15" s="41" t="s">
        <v>169</v>
      </c>
      <c r="D15" s="42">
        <v>1</v>
      </c>
      <c r="E15" s="77"/>
      <c r="F15" s="43">
        <f>D15*E15</f>
        <v>0</v>
      </c>
    </row>
    <row r="16" spans="1:6">
      <c r="A16" s="41" t="s">
        <v>72</v>
      </c>
      <c r="B16" s="51" t="s">
        <v>563</v>
      </c>
    </row>
    <row r="17" spans="1:2">
      <c r="A17" s="41" t="s">
        <v>72</v>
      </c>
      <c r="B17" s="51" t="s">
        <v>564</v>
      </c>
    </row>
    <row r="18" spans="1:2">
      <c r="A18" s="41" t="s">
        <v>72</v>
      </c>
      <c r="B18" s="51" t="s">
        <v>565</v>
      </c>
    </row>
    <row r="19" spans="1:2" ht="18.600000000000001" customHeight="1">
      <c r="A19" s="41" t="s">
        <v>72</v>
      </c>
      <c r="B19" s="51" t="s">
        <v>566</v>
      </c>
    </row>
    <row r="20" spans="1:2" ht="38.25">
      <c r="A20" s="41" t="s">
        <v>72</v>
      </c>
      <c r="B20" s="51" t="s">
        <v>567</v>
      </c>
    </row>
    <row r="21" spans="1:2" ht="25.5">
      <c r="A21" s="41" t="s">
        <v>72</v>
      </c>
      <c r="B21" s="51" t="s">
        <v>568</v>
      </c>
    </row>
    <row r="22" spans="1:2" ht="70.900000000000006" customHeight="1">
      <c r="A22" s="41" t="s">
        <v>72</v>
      </c>
      <c r="B22" s="51" t="s">
        <v>569</v>
      </c>
    </row>
    <row r="23" spans="1:2" ht="25.5">
      <c r="A23" s="41" t="s">
        <v>72</v>
      </c>
      <c r="B23" s="51" t="s">
        <v>570</v>
      </c>
    </row>
    <row r="24" spans="1:2">
      <c r="A24" s="41" t="s">
        <v>72</v>
      </c>
      <c r="B24" s="51" t="s">
        <v>571</v>
      </c>
    </row>
    <row r="25" spans="1:2" ht="25.5">
      <c r="A25" s="41" t="s">
        <v>72</v>
      </c>
      <c r="B25" s="51" t="s">
        <v>572</v>
      </c>
    </row>
    <row r="26" spans="1:2">
      <c r="A26" s="41" t="s">
        <v>72</v>
      </c>
      <c r="B26" s="51" t="s">
        <v>573</v>
      </c>
    </row>
    <row r="27" spans="1:2">
      <c r="A27" s="41" t="s">
        <v>72</v>
      </c>
      <c r="B27" s="51" t="s">
        <v>574</v>
      </c>
    </row>
    <row r="28" spans="1:2">
      <c r="A28" s="41" t="s">
        <v>72</v>
      </c>
      <c r="B28" s="51" t="s">
        <v>575</v>
      </c>
    </row>
    <row r="29" spans="1:2">
      <c r="A29" s="41" t="s">
        <v>72</v>
      </c>
      <c r="B29" s="51" t="s">
        <v>576</v>
      </c>
    </row>
    <row r="30" spans="1:2">
      <c r="A30" s="41" t="s">
        <v>72</v>
      </c>
      <c r="B30" s="51" t="s">
        <v>577</v>
      </c>
    </row>
    <row r="31" spans="1:2">
      <c r="A31" s="41" t="s">
        <v>72</v>
      </c>
      <c r="B31" s="51" t="s">
        <v>578</v>
      </c>
    </row>
    <row r="32" spans="1:2" ht="57.6" customHeight="1">
      <c r="A32" s="41" t="s">
        <v>72</v>
      </c>
      <c r="B32" s="51" t="s">
        <v>579</v>
      </c>
    </row>
    <row r="33" spans="1:6" ht="83.45" customHeight="1">
      <c r="A33" s="41" t="s">
        <v>72</v>
      </c>
      <c r="B33" s="51" t="s">
        <v>580</v>
      </c>
    </row>
    <row r="34" spans="1:6">
      <c r="B34" s="98"/>
    </row>
    <row r="35" spans="1:6" ht="38.25">
      <c r="A35" s="41" t="s">
        <v>3</v>
      </c>
      <c r="B35" s="51" t="s">
        <v>581</v>
      </c>
      <c r="C35" s="41" t="s">
        <v>169</v>
      </c>
      <c r="D35" s="42">
        <v>1</v>
      </c>
      <c r="E35" s="77"/>
      <c r="F35" s="43">
        <f>D35*E35</f>
        <v>0</v>
      </c>
    </row>
    <row r="36" spans="1:6">
      <c r="A36" s="41" t="s">
        <v>72</v>
      </c>
      <c r="B36" s="51" t="s">
        <v>582</v>
      </c>
    </row>
    <row r="37" spans="1:6">
      <c r="A37" s="41" t="s">
        <v>72</v>
      </c>
      <c r="B37" s="51" t="s">
        <v>564</v>
      </c>
    </row>
    <row r="38" spans="1:6">
      <c r="A38" s="41" t="s">
        <v>72</v>
      </c>
      <c r="B38" s="51" t="s">
        <v>565</v>
      </c>
    </row>
    <row r="39" spans="1:6" ht="27" customHeight="1">
      <c r="A39" s="41" t="s">
        <v>72</v>
      </c>
      <c r="B39" s="51" t="s">
        <v>583</v>
      </c>
    </row>
    <row r="40" spans="1:6" ht="31.15" customHeight="1">
      <c r="A40" s="41" t="s">
        <v>72</v>
      </c>
      <c r="B40" s="51" t="s">
        <v>584</v>
      </c>
    </row>
    <row r="41" spans="1:6" ht="25.5">
      <c r="A41" s="41" t="s">
        <v>72</v>
      </c>
      <c r="B41" s="51" t="s">
        <v>568</v>
      </c>
    </row>
    <row r="42" spans="1:6" ht="68.45" customHeight="1">
      <c r="A42" s="41" t="s">
        <v>72</v>
      </c>
      <c r="B42" s="51" t="s">
        <v>569</v>
      </c>
    </row>
    <row r="43" spans="1:6">
      <c r="A43" s="41" t="s">
        <v>72</v>
      </c>
      <c r="B43" s="51" t="s">
        <v>585</v>
      </c>
    </row>
    <row r="44" spans="1:6">
      <c r="A44" s="41" t="s">
        <v>72</v>
      </c>
      <c r="B44" s="51" t="s">
        <v>571</v>
      </c>
    </row>
    <row r="45" spans="1:6" ht="25.5">
      <c r="A45" s="41" t="s">
        <v>72</v>
      </c>
      <c r="B45" s="51" t="s">
        <v>572</v>
      </c>
    </row>
    <row r="46" spans="1:6">
      <c r="A46" s="41" t="s">
        <v>72</v>
      </c>
      <c r="B46" s="51" t="s">
        <v>573</v>
      </c>
    </row>
    <row r="47" spans="1:6">
      <c r="A47" s="41" t="s">
        <v>72</v>
      </c>
      <c r="B47" s="51" t="s">
        <v>586</v>
      </c>
    </row>
    <row r="48" spans="1:6">
      <c r="A48" s="41" t="s">
        <v>72</v>
      </c>
      <c r="B48" s="51" t="s">
        <v>575</v>
      </c>
    </row>
    <row r="49" spans="1:6">
      <c r="A49" s="41" t="s">
        <v>72</v>
      </c>
      <c r="B49" s="51" t="s">
        <v>576</v>
      </c>
    </row>
    <row r="50" spans="1:6">
      <c r="A50" s="41" t="s">
        <v>72</v>
      </c>
      <c r="B50" s="51" t="s">
        <v>577</v>
      </c>
    </row>
    <row r="51" spans="1:6">
      <c r="A51" s="41" t="s">
        <v>72</v>
      </c>
      <c r="B51" s="51" t="s">
        <v>578</v>
      </c>
    </row>
    <row r="52" spans="1:6" ht="25.5">
      <c r="A52" s="41" t="s">
        <v>72</v>
      </c>
      <c r="B52" s="51" t="s">
        <v>587</v>
      </c>
    </row>
    <row r="53" spans="1:6" ht="25.5">
      <c r="A53" s="41" t="s">
        <v>72</v>
      </c>
      <c r="B53" s="51" t="s">
        <v>588</v>
      </c>
    </row>
    <row r="54" spans="1:6">
      <c r="B54" s="51"/>
    </row>
    <row r="55" spans="1:6">
      <c r="A55" s="54"/>
      <c r="B55" s="926" t="s">
        <v>589</v>
      </c>
      <c r="C55" s="926"/>
      <c r="D55" s="926"/>
      <c r="E55" s="926"/>
      <c r="F55" s="55">
        <f>SUM(F15:F54)</f>
        <v>0</v>
      </c>
    </row>
    <row r="56" spans="1:6" ht="29.25" customHeight="1"/>
    <row r="58" spans="1:6" ht="25.5" customHeight="1"/>
    <row r="60" spans="1:6" ht="77.25" customHeight="1"/>
    <row r="61" spans="1:6" ht="53.25" customHeight="1"/>
    <row r="64" spans="1:6" ht="27" customHeight="1"/>
    <row r="69" ht="13.5" customHeight="1"/>
    <row r="76" ht="29.25" customHeight="1"/>
    <row r="78" ht="25.5" customHeight="1"/>
    <row r="80" ht="77.25" customHeight="1"/>
    <row r="81" ht="27" customHeight="1"/>
    <row r="85" ht="65.25" customHeight="1"/>
    <row r="86" ht="43.5" customHeight="1"/>
    <row r="87" ht="13.5" customHeight="1"/>
    <row r="92" ht="13.5" customHeight="1"/>
    <row r="99" ht="29.25" customHeight="1"/>
    <row r="101" ht="25.5" customHeight="1"/>
    <row r="103" ht="77.25" customHeight="1"/>
    <row r="104" ht="78" customHeight="1"/>
    <row r="107" ht="65.25" customHeight="1"/>
    <row r="108" ht="43.5" customHeight="1"/>
    <row r="109" ht="13.5" customHeight="1"/>
    <row r="114" ht="13.5" customHeight="1"/>
    <row r="121" ht="29.25" customHeight="1"/>
    <row r="123" ht="25.5" customHeight="1"/>
    <row r="125" ht="77.25" customHeight="1"/>
    <row r="126" ht="78" customHeight="1"/>
    <row r="129" ht="65.25" customHeight="1"/>
    <row r="130" ht="43.5" customHeight="1"/>
    <row r="131" ht="13.5" customHeight="1"/>
    <row r="136" ht="13.5" customHeight="1"/>
    <row r="143" ht="29.25" customHeight="1"/>
    <row r="145" ht="25.5" customHeight="1"/>
    <row r="147" ht="77.25" customHeight="1"/>
    <row r="148" ht="78" customHeight="1"/>
    <row r="151" ht="65.25" customHeight="1"/>
    <row r="152" ht="43.5" customHeight="1"/>
    <row r="153" ht="13.5" customHeight="1"/>
    <row r="158" ht="13.5" customHeight="1"/>
    <row r="165" ht="29.25" customHeight="1"/>
    <row r="167" ht="25.5" customHeight="1"/>
    <row r="169" ht="77.25" customHeight="1"/>
    <row r="170" ht="78" customHeight="1"/>
    <row r="173" ht="65.25" customHeight="1"/>
    <row r="174" ht="43.5" customHeight="1"/>
    <row r="175" ht="13.5" customHeight="1"/>
    <row r="180" ht="13.5" customHeight="1"/>
    <row r="191" ht="72.75" customHeight="1"/>
    <row r="192" ht="48" customHeight="1"/>
    <row r="201" ht="13.5" customHeight="1"/>
    <row r="206" ht="27.75" customHeight="1"/>
    <row r="229" ht="42.75" customHeight="1"/>
    <row r="249" ht="37.5" customHeight="1"/>
    <row r="271" ht="37.5" customHeight="1"/>
  </sheetData>
  <mergeCells count="3">
    <mergeCell ref="A1:F1"/>
    <mergeCell ref="A3:F3"/>
    <mergeCell ref="B55:E55"/>
  </mergeCells>
  <pageMargins left="0.7" right="0.7" top="0.75" bottom="0.75" header="0.3" footer="0.3"/>
  <pageSetup paperSize="9" scale="64" orientation="portrait" r:id="rId1"/>
  <headerFooter>
    <oddHeader>&amp;LPZI POPIS DEL&amp;CPRENOVA PRITLIČJA ZP MARTJANCI&amp;RŠT.PROJ.: PD-13/25</oddHeader>
    <oddFooter>&amp;LSTEKLENE STENE&amp;RStran &amp;P od &amp;N</oddFooter>
  </headerFooter>
  <rowBreaks count="1" manualBreakCount="1">
    <brk id="33"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7EEDE-898B-4090-B7A4-577D6B0BBD71}">
  <sheetPr>
    <tabColor rgb="FF92D050"/>
  </sheetPr>
  <dimension ref="A1:H647"/>
  <sheetViews>
    <sheetView view="pageBreakPreview" topLeftCell="A319" zoomScale="90" zoomScaleNormal="100" zoomScaleSheetLayoutView="90" workbookViewId="0">
      <selection activeCell="B432" sqref="B432"/>
    </sheetView>
  </sheetViews>
  <sheetFormatPr defaultRowHeight="15"/>
  <cols>
    <col min="1" max="1" width="5.28515625" style="41" customWidth="1"/>
    <col min="2" max="2" width="40.28515625" style="29" customWidth="1"/>
    <col min="3" max="3" width="6" style="41" customWidth="1"/>
    <col min="4" max="4" width="8.28515625" style="42" customWidth="1"/>
    <col min="5" max="5" width="11.42578125" style="42" customWidth="1"/>
    <col min="6" max="6" width="16.140625" style="43" customWidth="1"/>
    <col min="7" max="16384" width="9.140625" style="3"/>
  </cols>
  <sheetData>
    <row r="1" spans="1:6" ht="15.75">
      <c r="A1" s="939" t="s">
        <v>425</v>
      </c>
      <c r="B1" s="939"/>
      <c r="C1" s="939"/>
      <c r="D1" s="939"/>
      <c r="E1" s="939"/>
      <c r="F1" s="939"/>
    </row>
    <row r="3" spans="1:6" ht="15.75">
      <c r="A3" s="939" t="s">
        <v>590</v>
      </c>
      <c r="B3" s="939"/>
      <c r="C3" s="939"/>
      <c r="D3" s="939"/>
      <c r="E3" s="939"/>
      <c r="F3" s="939"/>
    </row>
    <row r="5" spans="1:6">
      <c r="B5" s="4" t="s">
        <v>151</v>
      </c>
    </row>
    <row r="6" spans="1:6" ht="66" customHeight="1">
      <c r="A6" s="41" t="s">
        <v>72</v>
      </c>
      <c r="B6" s="24" t="s">
        <v>560</v>
      </c>
    </row>
    <row r="7" spans="1:6" ht="108.6" customHeight="1">
      <c r="A7" s="41" t="s">
        <v>72</v>
      </c>
      <c r="B7" s="24" t="s">
        <v>561</v>
      </c>
    </row>
    <row r="8" spans="1:6" ht="56.45" customHeight="1">
      <c r="A8" s="41" t="s">
        <v>72</v>
      </c>
      <c r="B8" s="100" t="s">
        <v>503</v>
      </c>
    </row>
    <row r="9" spans="1:6" ht="45" customHeight="1">
      <c r="A9" s="41" t="s">
        <v>72</v>
      </c>
      <c r="B9" s="24" t="s">
        <v>156</v>
      </c>
    </row>
    <row r="10" spans="1:6" ht="25.5">
      <c r="A10" s="41" t="s">
        <v>72</v>
      </c>
      <c r="B10" s="24" t="s">
        <v>433</v>
      </c>
    </row>
    <row r="11" spans="1:6">
      <c r="B11" s="24"/>
    </row>
    <row r="12" spans="1:6">
      <c r="A12" s="44" t="s">
        <v>157</v>
      </c>
      <c r="B12" s="101" t="s">
        <v>158</v>
      </c>
      <c r="C12" s="44" t="s">
        <v>159</v>
      </c>
      <c r="D12" s="46" t="s">
        <v>160</v>
      </c>
      <c r="E12" s="46" t="s">
        <v>161</v>
      </c>
      <c r="F12" s="57" t="s">
        <v>162</v>
      </c>
    </row>
    <row r="13" spans="1:6">
      <c r="B13" s="98"/>
    </row>
    <row r="14" spans="1:6" ht="56.25" customHeight="1">
      <c r="A14" s="41" t="s">
        <v>2</v>
      </c>
      <c r="B14" s="30" t="s">
        <v>591</v>
      </c>
      <c r="C14" s="41" t="s">
        <v>169</v>
      </c>
      <c r="D14" s="42">
        <v>2</v>
      </c>
      <c r="E14" s="77"/>
      <c r="F14" s="43">
        <f>D14*E14</f>
        <v>0</v>
      </c>
    </row>
    <row r="15" spans="1:6" ht="26.25" customHeight="1">
      <c r="A15" s="41" t="s">
        <v>72</v>
      </c>
      <c r="B15" s="30" t="s">
        <v>592</v>
      </c>
    </row>
    <row r="16" spans="1:6">
      <c r="A16" s="41" t="s">
        <v>72</v>
      </c>
      <c r="B16" s="30" t="s">
        <v>593</v>
      </c>
    </row>
    <row r="17" spans="1:2">
      <c r="A17" s="41" t="s">
        <v>72</v>
      </c>
      <c r="B17" s="30" t="s">
        <v>594</v>
      </c>
    </row>
    <row r="18" spans="1:2" ht="13.9" customHeight="1">
      <c r="A18" s="41" t="s">
        <v>72</v>
      </c>
      <c r="B18" s="30" t="s">
        <v>566</v>
      </c>
    </row>
    <row r="19" spans="1:2" ht="62.25" customHeight="1">
      <c r="A19" s="41" t="s">
        <v>72</v>
      </c>
      <c r="B19" s="30" t="s">
        <v>595</v>
      </c>
    </row>
    <row r="20" spans="1:2" ht="25.5">
      <c r="A20" s="41" t="s">
        <v>72</v>
      </c>
      <c r="B20" s="30" t="s">
        <v>596</v>
      </c>
    </row>
    <row r="21" spans="1:2" ht="25.5">
      <c r="A21" s="41" t="s">
        <v>72</v>
      </c>
      <c r="B21" s="30" t="s">
        <v>597</v>
      </c>
    </row>
    <row r="22" spans="1:2" ht="25.5">
      <c r="A22" s="41" t="s">
        <v>72</v>
      </c>
      <c r="B22" s="30" t="s">
        <v>598</v>
      </c>
    </row>
    <row r="23" spans="1:2">
      <c r="A23" s="41" t="s">
        <v>72</v>
      </c>
      <c r="B23" s="30" t="s">
        <v>599</v>
      </c>
    </row>
    <row r="24" spans="1:2" ht="27" customHeight="1">
      <c r="A24" s="41" t="s">
        <v>72</v>
      </c>
      <c r="B24" s="30" t="s">
        <v>600</v>
      </c>
    </row>
    <row r="25" spans="1:2">
      <c r="A25" s="41" t="s">
        <v>72</v>
      </c>
      <c r="B25" s="30" t="s">
        <v>601</v>
      </c>
    </row>
    <row r="26" spans="1:2">
      <c r="A26" s="41" t="s">
        <v>72</v>
      </c>
      <c r="B26" s="51" t="s">
        <v>602</v>
      </c>
    </row>
    <row r="27" spans="1:2">
      <c r="A27" s="41" t="s">
        <v>72</v>
      </c>
      <c r="B27" s="30" t="s">
        <v>603</v>
      </c>
    </row>
    <row r="28" spans="1:2">
      <c r="A28" s="41" t="s">
        <v>72</v>
      </c>
      <c r="B28" s="30" t="s">
        <v>604</v>
      </c>
    </row>
    <row r="29" spans="1:2">
      <c r="A29" s="41" t="s">
        <v>72</v>
      </c>
      <c r="B29" s="30" t="s">
        <v>605</v>
      </c>
    </row>
    <row r="30" spans="1:2" ht="13.5" customHeight="1">
      <c r="A30" s="41" t="s">
        <v>72</v>
      </c>
      <c r="B30" s="30" t="s">
        <v>606</v>
      </c>
    </row>
    <row r="31" spans="1:2">
      <c r="A31" s="41" t="s">
        <v>72</v>
      </c>
      <c r="B31" s="30" t="s">
        <v>607</v>
      </c>
    </row>
    <row r="32" spans="1:2" ht="15.6" customHeight="1">
      <c r="A32" s="41" t="s">
        <v>72</v>
      </c>
      <c r="B32" s="30" t="s">
        <v>608</v>
      </c>
    </row>
    <row r="33" spans="1:6" ht="125.45" customHeight="1">
      <c r="A33" s="41" t="s">
        <v>72</v>
      </c>
      <c r="B33" s="51" t="s">
        <v>609</v>
      </c>
    </row>
    <row r="34" spans="1:6">
      <c r="B34" s="30"/>
    </row>
    <row r="35" spans="1:6" ht="53.25" customHeight="1">
      <c r="A35" s="41" t="s">
        <v>3</v>
      </c>
      <c r="B35" s="30" t="s">
        <v>610</v>
      </c>
      <c r="C35" s="41" t="s">
        <v>169</v>
      </c>
      <c r="D35" s="42">
        <v>1</v>
      </c>
      <c r="E35" s="77"/>
      <c r="F35" s="43">
        <f>D35*E35</f>
        <v>0</v>
      </c>
    </row>
    <row r="36" spans="1:6" ht="24.75" customHeight="1">
      <c r="A36" s="41" t="s">
        <v>72</v>
      </c>
      <c r="B36" s="30" t="s">
        <v>592</v>
      </c>
    </row>
    <row r="37" spans="1:6">
      <c r="A37" s="41" t="s">
        <v>72</v>
      </c>
      <c r="B37" s="30" t="s">
        <v>611</v>
      </c>
    </row>
    <row r="38" spans="1:6">
      <c r="A38" s="41" t="s">
        <v>72</v>
      </c>
      <c r="B38" s="30" t="s">
        <v>612</v>
      </c>
    </row>
    <row r="39" spans="1:6" ht="13.9" customHeight="1">
      <c r="A39" s="41" t="s">
        <v>72</v>
      </c>
      <c r="B39" s="30" t="s">
        <v>566</v>
      </c>
    </row>
    <row r="40" spans="1:6" ht="65.25" customHeight="1">
      <c r="A40" s="41" t="s">
        <v>72</v>
      </c>
      <c r="B40" s="30" t="s">
        <v>595</v>
      </c>
    </row>
    <row r="41" spans="1:6" ht="25.5">
      <c r="A41" s="41" t="s">
        <v>72</v>
      </c>
      <c r="B41" s="30" t="s">
        <v>596</v>
      </c>
    </row>
    <row r="42" spans="1:6" ht="25.5">
      <c r="A42" s="41" t="s">
        <v>72</v>
      </c>
      <c r="B42" s="30" t="s">
        <v>597</v>
      </c>
    </row>
    <row r="43" spans="1:6" ht="25.5">
      <c r="A43" s="41" t="s">
        <v>72</v>
      </c>
      <c r="B43" s="30" t="s">
        <v>598</v>
      </c>
    </row>
    <row r="44" spans="1:6">
      <c r="A44" s="41" t="s">
        <v>72</v>
      </c>
      <c r="B44" s="30" t="s">
        <v>599</v>
      </c>
    </row>
    <row r="45" spans="1:6" ht="27" customHeight="1">
      <c r="A45" s="41" t="s">
        <v>72</v>
      </c>
      <c r="B45" s="30" t="s">
        <v>600</v>
      </c>
    </row>
    <row r="46" spans="1:6">
      <c r="A46" s="41" t="s">
        <v>72</v>
      </c>
      <c r="B46" s="30" t="s">
        <v>601</v>
      </c>
    </row>
    <row r="47" spans="1:6">
      <c r="A47" s="41" t="s">
        <v>72</v>
      </c>
      <c r="B47" s="51" t="s">
        <v>602</v>
      </c>
    </row>
    <row r="48" spans="1:6">
      <c r="A48" s="41" t="s">
        <v>72</v>
      </c>
      <c r="B48" s="30" t="s">
        <v>603</v>
      </c>
    </row>
    <row r="49" spans="1:6">
      <c r="A49" s="41" t="s">
        <v>72</v>
      </c>
      <c r="B49" s="30" t="s">
        <v>604</v>
      </c>
    </row>
    <row r="50" spans="1:6">
      <c r="A50" s="41" t="s">
        <v>72</v>
      </c>
      <c r="B50" s="30" t="s">
        <v>605</v>
      </c>
    </row>
    <row r="51" spans="1:6" ht="13.5" customHeight="1">
      <c r="A51" s="41" t="s">
        <v>72</v>
      </c>
      <c r="B51" s="30" t="s">
        <v>606</v>
      </c>
    </row>
    <row r="52" spans="1:6">
      <c r="A52" s="41" t="s">
        <v>72</v>
      </c>
      <c r="B52" s="30" t="s">
        <v>607</v>
      </c>
    </row>
    <row r="53" spans="1:6" ht="15.6" customHeight="1">
      <c r="A53" s="41" t="s">
        <v>72</v>
      </c>
      <c r="B53" s="30" t="s">
        <v>608</v>
      </c>
    </row>
    <row r="54" spans="1:6" ht="125.45" customHeight="1">
      <c r="A54" s="41" t="s">
        <v>72</v>
      </c>
      <c r="B54" s="51" t="s">
        <v>609</v>
      </c>
    </row>
    <row r="55" spans="1:6">
      <c r="B55" s="30"/>
    </row>
    <row r="56" spans="1:6" ht="43.15" customHeight="1">
      <c r="A56" s="41" t="s">
        <v>5</v>
      </c>
      <c r="B56" s="30" t="s">
        <v>613</v>
      </c>
      <c r="C56" s="41" t="s">
        <v>169</v>
      </c>
      <c r="D56" s="42">
        <v>2</v>
      </c>
      <c r="E56" s="77"/>
      <c r="F56" s="43">
        <f>D56*E56</f>
        <v>0</v>
      </c>
    </row>
    <row r="57" spans="1:6" ht="26.45" customHeight="1">
      <c r="A57" s="41" t="s">
        <v>72</v>
      </c>
      <c r="B57" s="30" t="s">
        <v>614</v>
      </c>
    </row>
    <row r="58" spans="1:6">
      <c r="A58" s="41" t="s">
        <v>72</v>
      </c>
      <c r="B58" s="30" t="s">
        <v>615</v>
      </c>
    </row>
    <row r="59" spans="1:6">
      <c r="A59" s="41" t="s">
        <v>72</v>
      </c>
      <c r="B59" s="30" t="s">
        <v>616</v>
      </c>
    </row>
    <row r="60" spans="1:6" ht="13.9" customHeight="1">
      <c r="A60" s="41" t="s">
        <v>72</v>
      </c>
      <c r="B60" s="30" t="s">
        <v>566</v>
      </c>
    </row>
    <row r="61" spans="1:6" ht="63" customHeight="1">
      <c r="A61" s="41" t="s">
        <v>72</v>
      </c>
      <c r="B61" s="30" t="s">
        <v>595</v>
      </c>
    </row>
    <row r="62" spans="1:6" ht="25.5">
      <c r="A62" s="41" t="s">
        <v>72</v>
      </c>
      <c r="B62" s="30" t="s">
        <v>596</v>
      </c>
    </row>
    <row r="63" spans="1:6">
      <c r="A63" s="41" t="s">
        <v>72</v>
      </c>
      <c r="B63" s="30" t="s">
        <v>617</v>
      </c>
    </row>
    <row r="64" spans="1:6" ht="25.5">
      <c r="A64" s="41" t="s">
        <v>72</v>
      </c>
      <c r="B64" s="30" t="s">
        <v>618</v>
      </c>
    </row>
    <row r="65" spans="1:8">
      <c r="A65" s="41" t="s">
        <v>72</v>
      </c>
      <c r="B65" s="30" t="s">
        <v>599</v>
      </c>
    </row>
    <row r="66" spans="1:8" ht="27" customHeight="1">
      <c r="A66" s="41" t="s">
        <v>72</v>
      </c>
      <c r="B66" s="30" t="s">
        <v>600</v>
      </c>
    </row>
    <row r="67" spans="1:8" ht="27" customHeight="1">
      <c r="A67" s="41" t="s">
        <v>72</v>
      </c>
      <c r="B67" s="30" t="s">
        <v>619</v>
      </c>
    </row>
    <row r="68" spans="1:8">
      <c r="A68" s="41" t="s">
        <v>72</v>
      </c>
      <c r="B68" s="51" t="s">
        <v>620</v>
      </c>
    </row>
    <row r="69" spans="1:8">
      <c r="A69" s="41" t="s">
        <v>72</v>
      </c>
      <c r="B69" s="30" t="s">
        <v>621</v>
      </c>
    </row>
    <row r="70" spans="1:8">
      <c r="A70" s="41" t="s">
        <v>72</v>
      </c>
      <c r="B70" s="30" t="s">
        <v>604</v>
      </c>
    </row>
    <row r="71" spans="1:8">
      <c r="A71" s="41" t="s">
        <v>72</v>
      </c>
      <c r="B71" s="30" t="s">
        <v>605</v>
      </c>
    </row>
    <row r="72" spans="1:8" ht="13.5" customHeight="1">
      <c r="A72" s="41" t="s">
        <v>72</v>
      </c>
      <c r="B72" s="30" t="s">
        <v>622</v>
      </c>
    </row>
    <row r="73" spans="1:8">
      <c r="A73" s="41" t="s">
        <v>72</v>
      </c>
      <c r="B73" s="30" t="s">
        <v>607</v>
      </c>
    </row>
    <row r="74" spans="1:8" ht="15.6" customHeight="1">
      <c r="A74" s="41" t="s">
        <v>72</v>
      </c>
      <c r="B74" s="30" t="s">
        <v>623</v>
      </c>
    </row>
    <row r="75" spans="1:8" ht="125.45" customHeight="1">
      <c r="A75" s="41" t="s">
        <v>72</v>
      </c>
      <c r="B75" s="51" t="s">
        <v>609</v>
      </c>
      <c r="H75" s="14"/>
    </row>
    <row r="76" spans="1:8">
      <c r="B76" s="30"/>
    </row>
    <row r="77" spans="1:8" ht="54.75" customHeight="1">
      <c r="A77" s="41" t="s">
        <v>36</v>
      </c>
      <c r="B77" s="30" t="s">
        <v>624</v>
      </c>
      <c r="C77" s="41" t="s">
        <v>169</v>
      </c>
      <c r="D77" s="42">
        <v>1</v>
      </c>
      <c r="E77" s="77"/>
      <c r="F77" s="43">
        <f>D77*E77</f>
        <v>0</v>
      </c>
    </row>
    <row r="78" spans="1:8" ht="18" customHeight="1">
      <c r="A78" s="41" t="s">
        <v>72</v>
      </c>
      <c r="B78" s="30" t="s">
        <v>625</v>
      </c>
    </row>
    <row r="79" spans="1:8">
      <c r="A79" s="41" t="s">
        <v>72</v>
      </c>
      <c r="B79" s="30" t="s">
        <v>626</v>
      </c>
    </row>
    <row r="80" spans="1:8">
      <c r="A80" s="41" t="s">
        <v>72</v>
      </c>
      <c r="B80" s="30" t="s">
        <v>627</v>
      </c>
    </row>
    <row r="81" spans="1:2" ht="13.9" customHeight="1">
      <c r="A81" s="41" t="s">
        <v>72</v>
      </c>
      <c r="B81" s="30" t="s">
        <v>566</v>
      </c>
    </row>
    <row r="82" spans="1:2" ht="65.25" customHeight="1">
      <c r="A82" s="41" t="s">
        <v>72</v>
      </c>
      <c r="B82" s="30" t="s">
        <v>595</v>
      </c>
    </row>
    <row r="83" spans="1:2" ht="25.5">
      <c r="A83" s="41" t="s">
        <v>72</v>
      </c>
      <c r="B83" s="30" t="s">
        <v>596</v>
      </c>
    </row>
    <row r="84" spans="1:2" ht="25.5">
      <c r="A84" s="41" t="s">
        <v>72</v>
      </c>
      <c r="B84" s="30" t="s">
        <v>597</v>
      </c>
    </row>
    <row r="85" spans="1:2" ht="25.5">
      <c r="A85" s="41" t="s">
        <v>72</v>
      </c>
      <c r="B85" s="30" t="s">
        <v>598</v>
      </c>
    </row>
    <row r="86" spans="1:2">
      <c r="A86" s="41" t="s">
        <v>72</v>
      </c>
      <c r="B86" s="30" t="s">
        <v>599</v>
      </c>
    </row>
    <row r="87" spans="1:2" ht="27" customHeight="1">
      <c r="A87" s="41" t="s">
        <v>72</v>
      </c>
      <c r="B87" s="30" t="s">
        <v>600</v>
      </c>
    </row>
    <row r="88" spans="1:2">
      <c r="A88" s="41" t="s">
        <v>72</v>
      </c>
      <c r="B88" s="30" t="s">
        <v>628</v>
      </c>
    </row>
    <row r="89" spans="1:2">
      <c r="A89" s="41" t="s">
        <v>72</v>
      </c>
      <c r="B89" s="51" t="s">
        <v>602</v>
      </c>
    </row>
    <row r="90" spans="1:2">
      <c r="A90" s="41" t="s">
        <v>72</v>
      </c>
      <c r="B90" s="30" t="s">
        <v>629</v>
      </c>
    </row>
    <row r="91" spans="1:2">
      <c r="A91" s="41" t="s">
        <v>72</v>
      </c>
      <c r="B91" s="30" t="s">
        <v>604</v>
      </c>
    </row>
    <row r="92" spans="1:2">
      <c r="A92" s="41" t="s">
        <v>72</v>
      </c>
      <c r="B92" s="30" t="s">
        <v>605</v>
      </c>
    </row>
    <row r="93" spans="1:2" ht="13.5" customHeight="1">
      <c r="A93" s="41" t="s">
        <v>72</v>
      </c>
      <c r="B93" s="30" t="s">
        <v>606</v>
      </c>
    </row>
    <row r="94" spans="1:2">
      <c r="A94" s="41" t="s">
        <v>72</v>
      </c>
      <c r="B94" s="30" t="s">
        <v>607</v>
      </c>
    </row>
    <row r="95" spans="1:2" ht="15.6" customHeight="1">
      <c r="A95" s="41" t="s">
        <v>72</v>
      </c>
      <c r="B95" s="30" t="s">
        <v>608</v>
      </c>
    </row>
    <row r="96" spans="1:2" ht="125.45" customHeight="1">
      <c r="A96" s="41" t="s">
        <v>72</v>
      </c>
      <c r="B96" s="51" t="s">
        <v>609</v>
      </c>
    </row>
    <row r="97" spans="1:6">
      <c r="B97" s="30"/>
    </row>
    <row r="98" spans="1:6" ht="57" customHeight="1">
      <c r="A98" s="41" t="s">
        <v>38</v>
      </c>
      <c r="B98" s="30" t="s">
        <v>630</v>
      </c>
      <c r="C98" s="41" t="s">
        <v>169</v>
      </c>
      <c r="D98" s="42">
        <v>1</v>
      </c>
      <c r="E98" s="77"/>
      <c r="F98" s="43">
        <f>D98*E98</f>
        <v>0</v>
      </c>
    </row>
    <row r="99" spans="1:6" ht="18" customHeight="1">
      <c r="A99" s="41" t="s">
        <v>72</v>
      </c>
      <c r="B99" s="30" t="s">
        <v>625</v>
      </c>
    </row>
    <row r="100" spans="1:6">
      <c r="A100" s="41" t="s">
        <v>72</v>
      </c>
      <c r="B100" s="30" t="s">
        <v>631</v>
      </c>
    </row>
    <row r="101" spans="1:6">
      <c r="A101" s="41" t="s">
        <v>72</v>
      </c>
      <c r="B101" s="30" t="s">
        <v>627</v>
      </c>
    </row>
    <row r="102" spans="1:6" ht="13.9" customHeight="1">
      <c r="A102" s="41" t="s">
        <v>72</v>
      </c>
      <c r="B102" s="30" t="s">
        <v>566</v>
      </c>
    </row>
    <row r="103" spans="1:6" ht="63.75" customHeight="1">
      <c r="A103" s="41" t="s">
        <v>72</v>
      </c>
      <c r="B103" s="30" t="s">
        <v>595</v>
      </c>
    </row>
    <row r="104" spans="1:6" ht="25.5">
      <c r="A104" s="41" t="s">
        <v>72</v>
      </c>
      <c r="B104" s="30" t="s">
        <v>596</v>
      </c>
    </row>
    <row r="105" spans="1:6" ht="25.5">
      <c r="A105" s="41" t="s">
        <v>72</v>
      </c>
      <c r="B105" s="30" t="s">
        <v>597</v>
      </c>
    </row>
    <row r="106" spans="1:6" ht="25.5">
      <c r="A106" s="41" t="s">
        <v>72</v>
      </c>
      <c r="B106" s="30" t="s">
        <v>598</v>
      </c>
    </row>
    <row r="107" spans="1:6">
      <c r="A107" s="41" t="s">
        <v>72</v>
      </c>
      <c r="B107" s="30" t="s">
        <v>599</v>
      </c>
    </row>
    <row r="108" spans="1:6" ht="27" customHeight="1">
      <c r="A108" s="41" t="s">
        <v>72</v>
      </c>
      <c r="B108" s="30" t="s">
        <v>600</v>
      </c>
    </row>
    <row r="109" spans="1:6">
      <c r="A109" s="41" t="s">
        <v>72</v>
      </c>
      <c r="B109" s="30" t="s">
        <v>632</v>
      </c>
    </row>
    <row r="110" spans="1:6">
      <c r="A110" s="41" t="s">
        <v>72</v>
      </c>
      <c r="B110" s="51" t="s">
        <v>602</v>
      </c>
    </row>
    <row r="111" spans="1:6">
      <c r="A111" s="41" t="s">
        <v>72</v>
      </c>
      <c r="B111" s="30" t="s">
        <v>633</v>
      </c>
    </row>
    <row r="112" spans="1:6">
      <c r="A112" s="41" t="s">
        <v>72</v>
      </c>
      <c r="B112" s="30" t="s">
        <v>604</v>
      </c>
    </row>
    <row r="113" spans="1:6">
      <c r="A113" s="41" t="s">
        <v>72</v>
      </c>
      <c r="B113" s="30" t="s">
        <v>605</v>
      </c>
    </row>
    <row r="114" spans="1:6" ht="13.5" customHeight="1">
      <c r="A114" s="41" t="s">
        <v>72</v>
      </c>
      <c r="B114" s="30" t="s">
        <v>606</v>
      </c>
    </row>
    <row r="115" spans="1:6">
      <c r="A115" s="41" t="s">
        <v>72</v>
      </c>
      <c r="B115" s="30" t="s">
        <v>607</v>
      </c>
    </row>
    <row r="116" spans="1:6" ht="15.6" customHeight="1">
      <c r="A116" s="41" t="s">
        <v>72</v>
      </c>
      <c r="B116" s="30" t="s">
        <v>608</v>
      </c>
    </row>
    <row r="117" spans="1:6" ht="125.45" customHeight="1">
      <c r="A117" s="41" t="s">
        <v>72</v>
      </c>
      <c r="B117" s="51" t="s">
        <v>609</v>
      </c>
    </row>
    <row r="118" spans="1:6">
      <c r="B118" s="30"/>
    </row>
    <row r="119" spans="1:6" ht="43.15" customHeight="1">
      <c r="A119" s="41" t="s">
        <v>40</v>
      </c>
      <c r="B119" s="30" t="s">
        <v>634</v>
      </c>
      <c r="C119" s="41" t="s">
        <v>169</v>
      </c>
      <c r="D119" s="42">
        <v>2</v>
      </c>
      <c r="E119" s="77"/>
      <c r="F119" s="43">
        <f>D119*E119</f>
        <v>0</v>
      </c>
    </row>
    <row r="120" spans="1:6" ht="25.5">
      <c r="A120" s="41" t="s">
        <v>72</v>
      </c>
      <c r="B120" s="30" t="s">
        <v>635</v>
      </c>
    </row>
    <row r="121" spans="1:6">
      <c r="A121" s="41" t="s">
        <v>72</v>
      </c>
      <c r="B121" s="30" t="s">
        <v>636</v>
      </c>
    </row>
    <row r="122" spans="1:6">
      <c r="A122" s="41" t="s">
        <v>72</v>
      </c>
      <c r="B122" s="30" t="s">
        <v>637</v>
      </c>
    </row>
    <row r="123" spans="1:6" ht="16.149999999999999" customHeight="1">
      <c r="A123" s="41" t="s">
        <v>72</v>
      </c>
      <c r="B123" s="30" t="s">
        <v>638</v>
      </c>
    </row>
    <row r="124" spans="1:6">
      <c r="A124" s="41" t="s">
        <v>72</v>
      </c>
      <c r="B124" s="30" t="s">
        <v>639</v>
      </c>
    </row>
    <row r="125" spans="1:6" ht="42" customHeight="1">
      <c r="A125" s="41" t="s">
        <v>72</v>
      </c>
      <c r="B125" s="30" t="s">
        <v>640</v>
      </c>
    </row>
    <row r="126" spans="1:6" ht="27" customHeight="1">
      <c r="A126" s="41" t="s">
        <v>72</v>
      </c>
      <c r="B126" s="30" t="s">
        <v>641</v>
      </c>
    </row>
    <row r="127" spans="1:6">
      <c r="A127" s="41" t="s">
        <v>72</v>
      </c>
      <c r="B127" s="30" t="s">
        <v>642</v>
      </c>
    </row>
    <row r="128" spans="1:6" ht="38.25" customHeight="1">
      <c r="A128" s="41" t="s">
        <v>72</v>
      </c>
      <c r="B128" s="30" t="s">
        <v>643</v>
      </c>
    </row>
    <row r="129" spans="1:6" ht="39" customHeight="1">
      <c r="A129" s="41" t="s">
        <v>72</v>
      </c>
      <c r="B129" s="30" t="s">
        <v>644</v>
      </c>
    </row>
    <row r="130" spans="1:6" ht="16.5" customHeight="1">
      <c r="A130" s="41" t="s">
        <v>72</v>
      </c>
      <c r="B130" s="30" t="s">
        <v>645</v>
      </c>
    </row>
    <row r="131" spans="1:6" ht="27.6" customHeight="1">
      <c r="A131" s="41" t="s">
        <v>72</v>
      </c>
      <c r="B131" s="30" t="s">
        <v>646</v>
      </c>
    </row>
    <row r="132" spans="1:6">
      <c r="A132" s="41" t="s">
        <v>72</v>
      </c>
      <c r="B132" s="30" t="s">
        <v>586</v>
      </c>
    </row>
    <row r="133" spans="1:6">
      <c r="A133" s="41" t="s">
        <v>72</v>
      </c>
      <c r="B133" s="30" t="s">
        <v>647</v>
      </c>
    </row>
    <row r="134" spans="1:6">
      <c r="A134" s="41" t="s">
        <v>72</v>
      </c>
      <c r="B134" s="30" t="s">
        <v>576</v>
      </c>
    </row>
    <row r="135" spans="1:6" ht="13.5" customHeight="1">
      <c r="A135" s="41" t="s">
        <v>72</v>
      </c>
      <c r="B135" s="30" t="s">
        <v>648</v>
      </c>
    </row>
    <row r="136" spans="1:6">
      <c r="A136" s="41" t="s">
        <v>72</v>
      </c>
      <c r="B136" s="30" t="s">
        <v>649</v>
      </c>
    </row>
    <row r="137" spans="1:6">
      <c r="A137" s="41" t="s">
        <v>72</v>
      </c>
      <c r="B137" s="30" t="s">
        <v>607</v>
      </c>
    </row>
    <row r="138" spans="1:6">
      <c r="A138" s="41" t="s">
        <v>72</v>
      </c>
      <c r="B138" s="30" t="s">
        <v>650</v>
      </c>
    </row>
    <row r="139" spans="1:6" ht="127.5">
      <c r="A139" s="41" t="s">
        <v>72</v>
      </c>
      <c r="B139" s="30" t="s">
        <v>609</v>
      </c>
    </row>
    <row r="140" spans="1:6">
      <c r="B140" s="30"/>
    </row>
    <row r="141" spans="1:6" ht="40.15" customHeight="1">
      <c r="A141" s="41" t="s">
        <v>49</v>
      </c>
      <c r="B141" s="30" t="s">
        <v>651</v>
      </c>
      <c r="C141" s="41" t="s">
        <v>169</v>
      </c>
      <c r="D141" s="42">
        <v>2</v>
      </c>
      <c r="E141" s="77"/>
      <c r="F141" s="43">
        <f>D141*E141</f>
        <v>0</v>
      </c>
    </row>
    <row r="142" spans="1:6" ht="25.5">
      <c r="A142" s="41" t="s">
        <v>72</v>
      </c>
      <c r="B142" s="30" t="s">
        <v>652</v>
      </c>
    </row>
    <row r="143" spans="1:6">
      <c r="A143" s="41" t="s">
        <v>72</v>
      </c>
      <c r="B143" s="30" t="s">
        <v>636</v>
      </c>
    </row>
    <row r="144" spans="1:6">
      <c r="A144" s="41" t="s">
        <v>72</v>
      </c>
      <c r="B144" s="30" t="s">
        <v>637</v>
      </c>
    </row>
    <row r="145" spans="1:2" ht="16.149999999999999" customHeight="1">
      <c r="A145" s="41" t="s">
        <v>72</v>
      </c>
      <c r="B145" s="30" t="s">
        <v>638</v>
      </c>
    </row>
    <row r="146" spans="1:2" ht="25.5">
      <c r="A146" s="41" t="s">
        <v>72</v>
      </c>
      <c r="B146" s="30" t="s">
        <v>653</v>
      </c>
    </row>
    <row r="147" spans="1:2" ht="42" customHeight="1">
      <c r="A147" s="41" t="s">
        <v>72</v>
      </c>
      <c r="B147" s="30" t="s">
        <v>640</v>
      </c>
    </row>
    <row r="148" spans="1:2" ht="27" customHeight="1">
      <c r="A148" s="41" t="s">
        <v>72</v>
      </c>
      <c r="B148" s="30" t="s">
        <v>641</v>
      </c>
    </row>
    <row r="149" spans="1:2">
      <c r="A149" s="41" t="s">
        <v>72</v>
      </c>
      <c r="B149" s="30" t="s">
        <v>642</v>
      </c>
    </row>
    <row r="150" spans="1:2" ht="38.25" customHeight="1">
      <c r="A150" s="41" t="s">
        <v>72</v>
      </c>
      <c r="B150" s="30" t="s">
        <v>643</v>
      </c>
    </row>
    <row r="151" spans="1:2" ht="16.149999999999999" customHeight="1">
      <c r="A151" s="41" t="s">
        <v>72</v>
      </c>
      <c r="B151" s="30" t="s">
        <v>654</v>
      </c>
    </row>
    <row r="152" spans="1:2" ht="16.5" customHeight="1">
      <c r="A152" s="41" t="s">
        <v>72</v>
      </c>
      <c r="B152" s="30" t="s">
        <v>645</v>
      </c>
    </row>
    <row r="153" spans="1:2" ht="27.6" customHeight="1">
      <c r="A153" s="41" t="s">
        <v>72</v>
      </c>
      <c r="B153" s="30" t="s">
        <v>646</v>
      </c>
    </row>
    <row r="154" spans="1:2">
      <c r="A154" s="41" t="s">
        <v>72</v>
      </c>
      <c r="B154" s="30" t="s">
        <v>586</v>
      </c>
    </row>
    <row r="155" spans="1:2">
      <c r="A155" s="41" t="s">
        <v>72</v>
      </c>
      <c r="B155" s="30" t="s">
        <v>647</v>
      </c>
    </row>
    <row r="156" spans="1:2">
      <c r="A156" s="41" t="s">
        <v>72</v>
      </c>
      <c r="B156" s="30" t="s">
        <v>576</v>
      </c>
    </row>
    <row r="157" spans="1:2" ht="13.5" customHeight="1">
      <c r="A157" s="41" t="s">
        <v>72</v>
      </c>
      <c r="B157" s="30" t="s">
        <v>648</v>
      </c>
    </row>
    <row r="158" spans="1:2">
      <c r="A158" s="41" t="s">
        <v>72</v>
      </c>
      <c r="B158" s="30" t="s">
        <v>649</v>
      </c>
    </row>
    <row r="159" spans="1:2">
      <c r="A159" s="41" t="s">
        <v>72</v>
      </c>
      <c r="B159" s="30" t="s">
        <v>607</v>
      </c>
    </row>
    <row r="160" spans="1:2" ht="25.5">
      <c r="A160" s="41" t="s">
        <v>72</v>
      </c>
      <c r="B160" s="30" t="s">
        <v>655</v>
      </c>
    </row>
    <row r="161" spans="1:6" ht="126" customHeight="1">
      <c r="A161" s="41" t="s">
        <v>72</v>
      </c>
      <c r="B161" s="30" t="s">
        <v>609</v>
      </c>
    </row>
    <row r="162" spans="1:6" ht="31.9" customHeight="1">
      <c r="A162" s="41" t="s">
        <v>656</v>
      </c>
      <c r="B162" s="30" t="s">
        <v>1815</v>
      </c>
      <c r="C162" s="41" t="s">
        <v>169</v>
      </c>
      <c r="D162" s="42">
        <f>D141</f>
        <v>2</v>
      </c>
      <c r="E162" s="77"/>
      <c r="F162" s="43">
        <f>D162*E162</f>
        <v>0</v>
      </c>
    </row>
    <row r="163" spans="1:6">
      <c r="B163" s="30"/>
    </row>
    <row r="164" spans="1:6" ht="45" customHeight="1">
      <c r="A164" s="41" t="s">
        <v>51</v>
      </c>
      <c r="B164" s="30" t="s">
        <v>658</v>
      </c>
      <c r="C164" s="41" t="s">
        <v>169</v>
      </c>
      <c r="D164" s="42">
        <v>2</v>
      </c>
      <c r="E164" s="77"/>
      <c r="F164" s="43">
        <f>D164*E164</f>
        <v>0</v>
      </c>
    </row>
    <row r="165" spans="1:6">
      <c r="A165" s="41" t="s">
        <v>72</v>
      </c>
      <c r="B165" s="30" t="s">
        <v>659</v>
      </c>
    </row>
    <row r="166" spans="1:6">
      <c r="A166" s="41" t="s">
        <v>72</v>
      </c>
      <c r="B166" s="30" t="s">
        <v>636</v>
      </c>
    </row>
    <row r="167" spans="1:6">
      <c r="A167" s="41" t="s">
        <v>72</v>
      </c>
      <c r="B167" s="30" t="s">
        <v>660</v>
      </c>
    </row>
    <row r="168" spans="1:6" ht="30" customHeight="1">
      <c r="A168" s="41" t="s">
        <v>72</v>
      </c>
      <c r="B168" s="30" t="s">
        <v>661</v>
      </c>
    </row>
    <row r="169" spans="1:6">
      <c r="A169" s="41" t="s">
        <v>72</v>
      </c>
      <c r="B169" s="30" t="s">
        <v>639</v>
      </c>
    </row>
    <row r="170" spans="1:6" ht="42" customHeight="1">
      <c r="A170" s="41" t="s">
        <v>72</v>
      </c>
      <c r="B170" s="30" t="s">
        <v>640</v>
      </c>
    </row>
    <row r="171" spans="1:6" ht="27" customHeight="1">
      <c r="A171" s="41" t="s">
        <v>72</v>
      </c>
      <c r="B171" s="30" t="s">
        <v>641</v>
      </c>
    </row>
    <row r="172" spans="1:6">
      <c r="A172" s="41" t="s">
        <v>72</v>
      </c>
      <c r="B172" s="30" t="s">
        <v>642</v>
      </c>
    </row>
    <row r="173" spans="1:6" ht="39.75" customHeight="1">
      <c r="A173" s="41" t="s">
        <v>72</v>
      </c>
      <c r="B173" s="30" t="s">
        <v>643</v>
      </c>
    </row>
    <row r="174" spans="1:6" ht="16.149999999999999" customHeight="1">
      <c r="A174" s="41" t="s">
        <v>72</v>
      </c>
      <c r="B174" s="30" t="s">
        <v>654</v>
      </c>
    </row>
    <row r="175" spans="1:6" ht="16.5" customHeight="1">
      <c r="A175" s="41" t="s">
        <v>72</v>
      </c>
      <c r="B175" s="30" t="s">
        <v>645</v>
      </c>
    </row>
    <row r="176" spans="1:6" ht="25.5">
      <c r="A176" s="41" t="s">
        <v>72</v>
      </c>
      <c r="B176" s="30" t="s">
        <v>662</v>
      </c>
    </row>
    <row r="177" spans="1:6">
      <c r="A177" s="41" t="s">
        <v>72</v>
      </c>
      <c r="B177" s="30" t="s">
        <v>586</v>
      </c>
    </row>
    <row r="178" spans="1:6">
      <c r="A178" s="41" t="s">
        <v>72</v>
      </c>
      <c r="B178" s="30" t="s">
        <v>647</v>
      </c>
    </row>
    <row r="179" spans="1:6">
      <c r="A179" s="41" t="s">
        <v>72</v>
      </c>
      <c r="B179" s="30" t="s">
        <v>576</v>
      </c>
    </row>
    <row r="180" spans="1:6" ht="13.5" customHeight="1">
      <c r="A180" s="41" t="s">
        <v>72</v>
      </c>
      <c r="B180" s="30" t="s">
        <v>648</v>
      </c>
    </row>
    <row r="181" spans="1:6">
      <c r="A181" s="41" t="s">
        <v>72</v>
      </c>
      <c r="B181" s="30" t="s">
        <v>649</v>
      </c>
    </row>
    <row r="182" spans="1:6">
      <c r="A182" s="41" t="s">
        <v>72</v>
      </c>
      <c r="B182" s="30" t="s">
        <v>607</v>
      </c>
    </row>
    <row r="183" spans="1:6">
      <c r="A183" s="41" t="s">
        <v>72</v>
      </c>
      <c r="B183" s="30" t="s">
        <v>650</v>
      </c>
    </row>
    <row r="184" spans="1:6" ht="127.9" customHeight="1">
      <c r="A184" s="41" t="s">
        <v>72</v>
      </c>
      <c r="B184" s="30" t="s">
        <v>609</v>
      </c>
    </row>
    <row r="185" spans="1:6">
      <c r="B185" s="30"/>
    </row>
    <row r="186" spans="1:6" ht="54.75" customHeight="1">
      <c r="A186" s="41" t="s">
        <v>53</v>
      </c>
      <c r="B186" s="30" t="s">
        <v>663</v>
      </c>
      <c r="C186" s="41" t="s">
        <v>169</v>
      </c>
      <c r="D186" s="42">
        <v>2</v>
      </c>
      <c r="E186" s="77"/>
      <c r="F186" s="43">
        <f>D186*E186</f>
        <v>0</v>
      </c>
    </row>
    <row r="187" spans="1:6">
      <c r="A187" s="41" t="s">
        <v>72</v>
      </c>
      <c r="B187" s="30" t="s">
        <v>664</v>
      </c>
    </row>
    <row r="188" spans="1:6">
      <c r="A188" s="41" t="s">
        <v>72</v>
      </c>
      <c r="B188" s="30" t="s">
        <v>665</v>
      </c>
    </row>
    <row r="189" spans="1:6">
      <c r="A189" s="41" t="s">
        <v>72</v>
      </c>
      <c r="B189" s="30" t="s">
        <v>637</v>
      </c>
    </row>
    <row r="190" spans="1:6" ht="30" customHeight="1">
      <c r="A190" s="41" t="s">
        <v>72</v>
      </c>
      <c r="B190" s="30" t="s">
        <v>661</v>
      </c>
    </row>
    <row r="191" spans="1:6">
      <c r="A191" s="41" t="s">
        <v>72</v>
      </c>
      <c r="B191" s="30" t="s">
        <v>639</v>
      </c>
    </row>
    <row r="192" spans="1:6" ht="42" customHeight="1">
      <c r="A192" s="41" t="s">
        <v>72</v>
      </c>
      <c r="B192" s="30" t="s">
        <v>640</v>
      </c>
    </row>
    <row r="193" spans="1:6" ht="27" customHeight="1">
      <c r="A193" s="41" t="s">
        <v>72</v>
      </c>
      <c r="B193" s="30" t="s">
        <v>641</v>
      </c>
    </row>
    <row r="194" spans="1:6">
      <c r="A194" s="41" t="s">
        <v>72</v>
      </c>
      <c r="B194" s="30" t="s">
        <v>642</v>
      </c>
    </row>
    <row r="195" spans="1:6" ht="42" customHeight="1">
      <c r="A195" s="41" t="s">
        <v>72</v>
      </c>
      <c r="B195" s="30" t="s">
        <v>643</v>
      </c>
    </row>
    <row r="196" spans="1:6" ht="40.9" customHeight="1">
      <c r="A196" s="41" t="s">
        <v>72</v>
      </c>
      <c r="B196" s="30" t="s">
        <v>666</v>
      </c>
    </row>
    <row r="197" spans="1:6" ht="16.5" customHeight="1">
      <c r="A197" s="41" t="s">
        <v>72</v>
      </c>
      <c r="B197" s="30" t="s">
        <v>645</v>
      </c>
    </row>
    <row r="198" spans="1:6" ht="25.5">
      <c r="A198" s="41" t="s">
        <v>72</v>
      </c>
      <c r="B198" s="30" t="s">
        <v>662</v>
      </c>
    </row>
    <row r="199" spans="1:6">
      <c r="A199" s="41" t="s">
        <v>72</v>
      </c>
      <c r="B199" s="30" t="s">
        <v>586</v>
      </c>
    </row>
    <row r="200" spans="1:6">
      <c r="A200" s="41" t="s">
        <v>72</v>
      </c>
      <c r="B200" s="30" t="s">
        <v>647</v>
      </c>
    </row>
    <row r="201" spans="1:6">
      <c r="A201" s="41" t="s">
        <v>72</v>
      </c>
      <c r="B201" s="30" t="s">
        <v>576</v>
      </c>
    </row>
    <row r="202" spans="1:6" ht="13.5" customHeight="1">
      <c r="A202" s="41" t="s">
        <v>72</v>
      </c>
      <c r="B202" s="30" t="s">
        <v>648</v>
      </c>
    </row>
    <row r="203" spans="1:6">
      <c r="A203" s="41" t="s">
        <v>72</v>
      </c>
      <c r="B203" s="30" t="s">
        <v>649</v>
      </c>
    </row>
    <row r="204" spans="1:6">
      <c r="A204" s="41" t="s">
        <v>72</v>
      </c>
      <c r="B204" s="30" t="s">
        <v>607</v>
      </c>
    </row>
    <row r="205" spans="1:6">
      <c r="A205" s="41" t="s">
        <v>72</v>
      </c>
      <c r="B205" s="30" t="s">
        <v>650</v>
      </c>
    </row>
    <row r="206" spans="1:6" ht="127.9" customHeight="1">
      <c r="A206" s="41" t="s">
        <v>72</v>
      </c>
      <c r="B206" s="30" t="s">
        <v>609</v>
      </c>
    </row>
    <row r="207" spans="1:6">
      <c r="B207" s="30"/>
    </row>
    <row r="208" spans="1:6" ht="54" customHeight="1">
      <c r="A208" s="41" t="s">
        <v>55</v>
      </c>
      <c r="B208" s="30" t="s">
        <v>667</v>
      </c>
      <c r="C208" s="41" t="s">
        <v>169</v>
      </c>
      <c r="D208" s="42">
        <v>5</v>
      </c>
      <c r="E208" s="77"/>
      <c r="F208" s="43">
        <f>D208*E208</f>
        <v>0</v>
      </c>
    </row>
    <row r="209" spans="1:2" ht="25.5">
      <c r="A209" s="41" t="s">
        <v>72</v>
      </c>
      <c r="B209" s="30" t="s">
        <v>668</v>
      </c>
    </row>
    <row r="210" spans="1:2">
      <c r="A210" s="41" t="s">
        <v>72</v>
      </c>
      <c r="B210" s="30" t="s">
        <v>665</v>
      </c>
    </row>
    <row r="211" spans="1:2">
      <c r="A211" s="41" t="s">
        <v>72</v>
      </c>
      <c r="B211" s="30" t="s">
        <v>637</v>
      </c>
    </row>
    <row r="212" spans="1:2" ht="30" customHeight="1">
      <c r="A212" s="41" t="s">
        <v>72</v>
      </c>
      <c r="B212" s="30" t="s">
        <v>661</v>
      </c>
    </row>
    <row r="213" spans="1:2">
      <c r="A213" s="41" t="s">
        <v>72</v>
      </c>
      <c r="B213" s="30" t="s">
        <v>639</v>
      </c>
    </row>
    <row r="214" spans="1:2" ht="42" customHeight="1">
      <c r="A214" s="41" t="s">
        <v>72</v>
      </c>
      <c r="B214" s="30" t="s">
        <v>640</v>
      </c>
    </row>
    <row r="215" spans="1:2" ht="27" customHeight="1">
      <c r="A215" s="41" t="s">
        <v>72</v>
      </c>
      <c r="B215" s="30" t="s">
        <v>641</v>
      </c>
    </row>
    <row r="216" spans="1:2">
      <c r="A216" s="41" t="s">
        <v>72</v>
      </c>
      <c r="B216" s="30" t="s">
        <v>642</v>
      </c>
    </row>
    <row r="217" spans="1:2" ht="37.5" customHeight="1">
      <c r="A217" s="41" t="s">
        <v>72</v>
      </c>
      <c r="B217" s="30" t="s">
        <v>643</v>
      </c>
    </row>
    <row r="218" spans="1:2" ht="57" customHeight="1">
      <c r="A218" s="41" t="s">
        <v>72</v>
      </c>
      <c r="B218" s="30" t="s">
        <v>669</v>
      </c>
    </row>
    <row r="219" spans="1:2" ht="16.5" customHeight="1">
      <c r="A219" s="41" t="s">
        <v>72</v>
      </c>
      <c r="B219" s="30" t="s">
        <v>645</v>
      </c>
    </row>
    <row r="220" spans="1:2" ht="25.5">
      <c r="A220" s="41" t="s">
        <v>72</v>
      </c>
      <c r="B220" s="30" t="s">
        <v>662</v>
      </c>
    </row>
    <row r="221" spans="1:2">
      <c r="A221" s="41" t="s">
        <v>72</v>
      </c>
      <c r="B221" s="30" t="s">
        <v>586</v>
      </c>
    </row>
    <row r="222" spans="1:2">
      <c r="A222" s="41" t="s">
        <v>72</v>
      </c>
      <c r="B222" s="30" t="s">
        <v>647</v>
      </c>
    </row>
    <row r="223" spans="1:2">
      <c r="A223" s="41" t="s">
        <v>72</v>
      </c>
      <c r="B223" s="30" t="s">
        <v>576</v>
      </c>
    </row>
    <row r="224" spans="1:2" ht="13.5" customHeight="1">
      <c r="A224" s="41" t="s">
        <v>72</v>
      </c>
      <c r="B224" s="30" t="s">
        <v>648</v>
      </c>
    </row>
    <row r="225" spans="1:6">
      <c r="A225" s="41" t="s">
        <v>72</v>
      </c>
      <c r="B225" s="30" t="s">
        <v>649</v>
      </c>
    </row>
    <row r="226" spans="1:6">
      <c r="A226" s="41" t="s">
        <v>72</v>
      </c>
      <c r="B226" s="30" t="s">
        <v>607</v>
      </c>
    </row>
    <row r="227" spans="1:6">
      <c r="A227" s="41" t="s">
        <v>72</v>
      </c>
      <c r="B227" s="30" t="s">
        <v>650</v>
      </c>
    </row>
    <row r="228" spans="1:6" ht="127.9" customHeight="1">
      <c r="A228" s="41" t="s">
        <v>72</v>
      </c>
      <c r="B228" s="30" t="s">
        <v>609</v>
      </c>
    </row>
    <row r="229" spans="1:6">
      <c r="B229" s="30"/>
    </row>
    <row r="230" spans="1:6" ht="42" customHeight="1">
      <c r="A230" s="41" t="s">
        <v>57</v>
      </c>
      <c r="B230" s="30" t="s">
        <v>670</v>
      </c>
      <c r="C230" s="41" t="s">
        <v>169</v>
      </c>
      <c r="D230" s="42">
        <v>1</v>
      </c>
      <c r="E230" s="77"/>
      <c r="F230" s="43">
        <f>D230*E230</f>
        <v>0</v>
      </c>
    </row>
    <row r="231" spans="1:6">
      <c r="A231" s="41" t="s">
        <v>72</v>
      </c>
      <c r="B231" s="30" t="s">
        <v>671</v>
      </c>
    </row>
    <row r="232" spans="1:6">
      <c r="A232" s="41" t="s">
        <v>72</v>
      </c>
      <c r="B232" s="30" t="s">
        <v>615</v>
      </c>
    </row>
    <row r="233" spans="1:6">
      <c r="A233" s="41" t="s">
        <v>72</v>
      </c>
      <c r="B233" s="30" t="s">
        <v>672</v>
      </c>
    </row>
    <row r="234" spans="1:6" ht="15.6" customHeight="1">
      <c r="A234" s="41" t="s">
        <v>72</v>
      </c>
      <c r="B234" s="30" t="s">
        <v>566</v>
      </c>
    </row>
    <row r="235" spans="1:6">
      <c r="A235" s="41" t="s">
        <v>72</v>
      </c>
      <c r="B235" s="30" t="s">
        <v>673</v>
      </c>
    </row>
    <row r="236" spans="1:6" ht="42" customHeight="1">
      <c r="A236" s="41" t="s">
        <v>72</v>
      </c>
      <c r="B236" s="30" t="s">
        <v>640</v>
      </c>
    </row>
    <row r="237" spans="1:6" ht="27" customHeight="1">
      <c r="A237" s="41" t="s">
        <v>72</v>
      </c>
      <c r="B237" s="30" t="s">
        <v>641</v>
      </c>
    </row>
    <row r="238" spans="1:6">
      <c r="A238" s="41" t="s">
        <v>72</v>
      </c>
      <c r="B238" s="30" t="s">
        <v>642</v>
      </c>
    </row>
    <row r="239" spans="1:6" ht="42" customHeight="1">
      <c r="A239" s="41" t="s">
        <v>72</v>
      </c>
      <c r="B239" s="30" t="s">
        <v>643</v>
      </c>
    </row>
    <row r="240" spans="1:6" ht="25.5" customHeight="1">
      <c r="A240" s="41" t="s">
        <v>72</v>
      </c>
      <c r="B240" s="30" t="s">
        <v>674</v>
      </c>
    </row>
    <row r="241" spans="1:6" ht="16.5" customHeight="1">
      <c r="A241" s="41" t="s">
        <v>72</v>
      </c>
      <c r="B241" s="30" t="s">
        <v>645</v>
      </c>
    </row>
    <row r="242" spans="1:6" ht="13.5" customHeight="1">
      <c r="A242" s="41" t="s">
        <v>72</v>
      </c>
      <c r="B242" s="30" t="s">
        <v>675</v>
      </c>
    </row>
    <row r="243" spans="1:6">
      <c r="A243" s="41" t="s">
        <v>72</v>
      </c>
      <c r="B243" s="30" t="s">
        <v>586</v>
      </c>
    </row>
    <row r="244" spans="1:6">
      <c r="A244" s="41" t="s">
        <v>72</v>
      </c>
      <c r="B244" s="30" t="s">
        <v>647</v>
      </c>
    </row>
    <row r="245" spans="1:6">
      <c r="A245" s="41" t="s">
        <v>72</v>
      </c>
      <c r="B245" s="30" t="s">
        <v>576</v>
      </c>
    </row>
    <row r="246" spans="1:6" ht="13.5" customHeight="1">
      <c r="A246" s="41" t="s">
        <v>72</v>
      </c>
      <c r="B246" s="30" t="s">
        <v>648</v>
      </c>
    </row>
    <row r="247" spans="1:6">
      <c r="A247" s="41" t="s">
        <v>72</v>
      </c>
      <c r="B247" s="30" t="s">
        <v>649</v>
      </c>
    </row>
    <row r="248" spans="1:6">
      <c r="A248" s="41" t="s">
        <v>72</v>
      </c>
      <c r="B248" s="30" t="s">
        <v>607</v>
      </c>
    </row>
    <row r="249" spans="1:6">
      <c r="A249" s="41" t="s">
        <v>72</v>
      </c>
      <c r="B249" s="30" t="s">
        <v>676</v>
      </c>
    </row>
    <row r="250" spans="1:6" ht="127.9" customHeight="1">
      <c r="A250" s="41" t="s">
        <v>72</v>
      </c>
      <c r="B250" s="30" t="s">
        <v>609</v>
      </c>
    </row>
    <row r="251" spans="1:6">
      <c r="B251" s="30"/>
    </row>
    <row r="252" spans="1:6" ht="28.15" customHeight="1">
      <c r="A252" s="41" t="s">
        <v>59</v>
      </c>
      <c r="B252" s="30" t="s">
        <v>677</v>
      </c>
      <c r="C252" s="41" t="s">
        <v>169</v>
      </c>
      <c r="D252" s="42">
        <v>2</v>
      </c>
      <c r="E252" s="77"/>
      <c r="F252" s="43">
        <f>D252*E252</f>
        <v>0</v>
      </c>
    </row>
    <row r="253" spans="1:6">
      <c r="A253" s="41" t="s">
        <v>72</v>
      </c>
      <c r="B253" s="30" t="s">
        <v>678</v>
      </c>
    </row>
    <row r="254" spans="1:6">
      <c r="A254" s="41" t="s">
        <v>72</v>
      </c>
      <c r="B254" s="30" t="s">
        <v>615</v>
      </c>
    </row>
    <row r="255" spans="1:6">
      <c r="A255" s="41" t="s">
        <v>72</v>
      </c>
      <c r="B255" s="30" t="s">
        <v>679</v>
      </c>
    </row>
    <row r="256" spans="1:6" ht="27.6" customHeight="1">
      <c r="A256" s="41" t="s">
        <v>72</v>
      </c>
      <c r="B256" s="30" t="s">
        <v>661</v>
      </c>
    </row>
    <row r="257" spans="1:2">
      <c r="A257" s="41" t="s">
        <v>72</v>
      </c>
      <c r="B257" s="30" t="s">
        <v>673</v>
      </c>
    </row>
    <row r="258" spans="1:2" ht="42" customHeight="1">
      <c r="A258" s="41" t="s">
        <v>72</v>
      </c>
      <c r="B258" s="30" t="s">
        <v>640</v>
      </c>
    </row>
    <row r="259" spans="1:2" ht="27" customHeight="1">
      <c r="A259" s="41" t="s">
        <v>72</v>
      </c>
      <c r="B259" s="30" t="s">
        <v>641</v>
      </c>
    </row>
    <row r="260" spans="1:2">
      <c r="A260" s="41" t="s">
        <v>72</v>
      </c>
      <c r="B260" s="30" t="s">
        <v>642</v>
      </c>
    </row>
    <row r="261" spans="1:2" ht="39" customHeight="1">
      <c r="A261" s="41" t="s">
        <v>72</v>
      </c>
      <c r="B261" s="30" t="s">
        <v>643</v>
      </c>
    </row>
    <row r="262" spans="1:2" ht="17.45" customHeight="1">
      <c r="A262" s="41" t="s">
        <v>72</v>
      </c>
      <c r="B262" s="30" t="s">
        <v>680</v>
      </c>
    </row>
    <row r="263" spans="1:2" ht="16.5" customHeight="1">
      <c r="A263" s="41" t="s">
        <v>72</v>
      </c>
      <c r="B263" s="30" t="s">
        <v>645</v>
      </c>
    </row>
    <row r="264" spans="1:2" ht="13.5" customHeight="1">
      <c r="A264" s="41" t="s">
        <v>72</v>
      </c>
      <c r="B264" s="30" t="s">
        <v>675</v>
      </c>
    </row>
    <row r="265" spans="1:2">
      <c r="A265" s="41" t="s">
        <v>72</v>
      </c>
      <c r="B265" s="30" t="s">
        <v>574</v>
      </c>
    </row>
    <row r="266" spans="1:2">
      <c r="A266" s="41" t="s">
        <v>72</v>
      </c>
      <c r="B266" s="30" t="s">
        <v>647</v>
      </c>
    </row>
    <row r="267" spans="1:2">
      <c r="A267" s="41" t="s">
        <v>72</v>
      </c>
      <c r="B267" s="30" t="s">
        <v>576</v>
      </c>
    </row>
    <row r="268" spans="1:2" ht="13.5" customHeight="1">
      <c r="A268" s="41" t="s">
        <v>72</v>
      </c>
      <c r="B268" s="30" t="s">
        <v>648</v>
      </c>
    </row>
    <row r="269" spans="1:2">
      <c r="A269" s="41" t="s">
        <v>72</v>
      </c>
      <c r="B269" s="30" t="s">
        <v>649</v>
      </c>
    </row>
    <row r="270" spans="1:2">
      <c r="A270" s="41" t="s">
        <v>72</v>
      </c>
      <c r="B270" s="30" t="s">
        <v>607</v>
      </c>
    </row>
    <row r="271" spans="1:2">
      <c r="A271" s="41" t="s">
        <v>72</v>
      </c>
      <c r="B271" s="30" t="s">
        <v>681</v>
      </c>
    </row>
    <row r="272" spans="1:2" ht="127.9" customHeight="1">
      <c r="A272" s="41" t="s">
        <v>72</v>
      </c>
      <c r="B272" s="30" t="s">
        <v>609</v>
      </c>
    </row>
    <row r="273" spans="1:6" ht="31.9" customHeight="1">
      <c r="A273" s="41" t="s">
        <v>682</v>
      </c>
      <c r="B273" s="30" t="s">
        <v>657</v>
      </c>
      <c r="C273" s="41" t="s">
        <v>169</v>
      </c>
      <c r="D273" s="42">
        <f>D252</f>
        <v>2</v>
      </c>
      <c r="E273" s="77"/>
      <c r="F273" s="43">
        <f>D273*E273</f>
        <v>0</v>
      </c>
    </row>
    <row r="274" spans="1:6">
      <c r="B274" s="30"/>
    </row>
    <row r="275" spans="1:6" ht="54.75" customHeight="1">
      <c r="A275" s="41" t="s">
        <v>61</v>
      </c>
      <c r="B275" s="30" t="s">
        <v>683</v>
      </c>
      <c r="C275" s="41" t="s">
        <v>169</v>
      </c>
      <c r="D275" s="42">
        <v>1</v>
      </c>
      <c r="E275" s="77"/>
      <c r="F275" s="43">
        <f>D275*E275</f>
        <v>0</v>
      </c>
    </row>
    <row r="276" spans="1:6">
      <c r="A276" s="41" t="s">
        <v>72</v>
      </c>
      <c r="B276" s="30" t="s">
        <v>684</v>
      </c>
    </row>
    <row r="277" spans="1:6">
      <c r="A277" s="41" t="s">
        <v>72</v>
      </c>
      <c r="B277" s="30" t="s">
        <v>685</v>
      </c>
    </row>
    <row r="278" spans="1:6">
      <c r="A278" s="41" t="s">
        <v>72</v>
      </c>
      <c r="B278" s="30" t="s">
        <v>672</v>
      </c>
    </row>
    <row r="279" spans="1:6" ht="30" customHeight="1">
      <c r="A279" s="41" t="s">
        <v>72</v>
      </c>
      <c r="B279" s="30" t="s">
        <v>661</v>
      </c>
    </row>
    <row r="280" spans="1:6">
      <c r="A280" s="41" t="s">
        <v>72</v>
      </c>
      <c r="B280" s="30" t="s">
        <v>639</v>
      </c>
    </row>
    <row r="281" spans="1:6" ht="42" customHeight="1">
      <c r="A281" s="41" t="s">
        <v>72</v>
      </c>
      <c r="B281" s="30" t="s">
        <v>640</v>
      </c>
    </row>
    <row r="282" spans="1:6" ht="27" customHeight="1">
      <c r="A282" s="41" t="s">
        <v>72</v>
      </c>
      <c r="B282" s="30" t="s">
        <v>641</v>
      </c>
    </row>
    <row r="283" spans="1:6">
      <c r="A283" s="41" t="s">
        <v>72</v>
      </c>
      <c r="B283" s="30" t="s">
        <v>642</v>
      </c>
    </row>
    <row r="284" spans="1:6" ht="36.75" customHeight="1">
      <c r="A284" s="41" t="s">
        <v>72</v>
      </c>
      <c r="B284" s="30" t="s">
        <v>643</v>
      </c>
    </row>
    <row r="285" spans="1:6" ht="18.600000000000001" customHeight="1">
      <c r="A285" s="41" t="s">
        <v>72</v>
      </c>
      <c r="B285" s="30" t="s">
        <v>654</v>
      </c>
    </row>
    <row r="286" spans="1:6" ht="16.5" customHeight="1">
      <c r="A286" s="41" t="s">
        <v>72</v>
      </c>
      <c r="B286" s="30" t="s">
        <v>645</v>
      </c>
    </row>
    <row r="287" spans="1:6">
      <c r="A287" s="41" t="s">
        <v>72</v>
      </c>
      <c r="B287" s="30" t="s">
        <v>686</v>
      </c>
    </row>
    <row r="288" spans="1:6">
      <c r="A288" s="41" t="s">
        <v>72</v>
      </c>
      <c r="B288" s="30" t="s">
        <v>586</v>
      </c>
    </row>
    <row r="289" spans="1:6">
      <c r="A289" s="41" t="s">
        <v>72</v>
      </c>
      <c r="B289" s="30" t="s">
        <v>647</v>
      </c>
    </row>
    <row r="290" spans="1:6">
      <c r="A290" s="41" t="s">
        <v>72</v>
      </c>
      <c r="B290" s="30" t="s">
        <v>576</v>
      </c>
    </row>
    <row r="291" spans="1:6" ht="13.5" customHeight="1">
      <c r="A291" s="41" t="s">
        <v>72</v>
      </c>
      <c r="B291" s="30" t="s">
        <v>648</v>
      </c>
    </row>
    <row r="292" spans="1:6">
      <c r="A292" s="41" t="s">
        <v>72</v>
      </c>
      <c r="B292" s="30" t="s">
        <v>649</v>
      </c>
    </row>
    <row r="293" spans="1:6">
      <c r="A293" s="41" t="s">
        <v>72</v>
      </c>
      <c r="B293" s="30" t="s">
        <v>607</v>
      </c>
    </row>
    <row r="294" spans="1:6">
      <c r="A294" s="41" t="s">
        <v>72</v>
      </c>
      <c r="B294" s="30" t="s">
        <v>650</v>
      </c>
    </row>
    <row r="295" spans="1:6" ht="127.9" customHeight="1">
      <c r="A295" s="41" t="s">
        <v>72</v>
      </c>
      <c r="B295" s="30" t="s">
        <v>609</v>
      </c>
    </row>
    <row r="296" spans="1:6">
      <c r="B296" s="30"/>
    </row>
    <row r="297" spans="1:6" ht="41.45" customHeight="1">
      <c r="A297" s="41" t="s">
        <v>63</v>
      </c>
      <c r="B297" s="30" t="s">
        <v>687</v>
      </c>
      <c r="C297" s="41" t="s">
        <v>169</v>
      </c>
      <c r="D297" s="42">
        <v>2</v>
      </c>
      <c r="E297" s="77"/>
      <c r="F297" s="43">
        <f>D297*E297</f>
        <v>0</v>
      </c>
    </row>
    <row r="298" spans="1:6">
      <c r="A298" s="41" t="s">
        <v>72</v>
      </c>
      <c r="B298" s="30" t="s">
        <v>678</v>
      </c>
    </row>
    <row r="299" spans="1:6">
      <c r="A299" s="41" t="s">
        <v>72</v>
      </c>
      <c r="B299" s="30" t="s">
        <v>688</v>
      </c>
    </row>
    <row r="300" spans="1:6">
      <c r="A300" s="41" t="s">
        <v>72</v>
      </c>
      <c r="B300" s="30" t="s">
        <v>689</v>
      </c>
    </row>
    <row r="301" spans="1:6" ht="16.149999999999999" customHeight="1">
      <c r="A301" s="41" t="s">
        <v>72</v>
      </c>
      <c r="B301" s="30" t="s">
        <v>566</v>
      </c>
    </row>
    <row r="302" spans="1:6">
      <c r="A302" s="41" t="s">
        <v>72</v>
      </c>
      <c r="B302" s="30" t="s">
        <v>673</v>
      </c>
    </row>
    <row r="303" spans="1:6" ht="42" customHeight="1">
      <c r="A303" s="41" t="s">
        <v>72</v>
      </c>
      <c r="B303" s="30" t="s">
        <v>640</v>
      </c>
    </row>
    <row r="304" spans="1:6" ht="27" customHeight="1">
      <c r="A304" s="41" t="s">
        <v>72</v>
      </c>
      <c r="B304" s="30" t="s">
        <v>641</v>
      </c>
    </row>
    <row r="305" spans="1:6">
      <c r="A305" s="41" t="s">
        <v>72</v>
      </c>
      <c r="B305" s="30" t="s">
        <v>642</v>
      </c>
    </row>
    <row r="306" spans="1:6" ht="39.75" customHeight="1">
      <c r="A306" s="41" t="s">
        <v>72</v>
      </c>
      <c r="B306" s="30" t="s">
        <v>643</v>
      </c>
    </row>
    <row r="307" spans="1:6" ht="17.45" customHeight="1">
      <c r="A307" s="41" t="s">
        <v>72</v>
      </c>
      <c r="B307" s="30" t="s">
        <v>680</v>
      </c>
    </row>
    <row r="308" spans="1:6" ht="16.5" customHeight="1">
      <c r="A308" s="41" t="s">
        <v>72</v>
      </c>
      <c r="B308" s="30" t="s">
        <v>645</v>
      </c>
    </row>
    <row r="309" spans="1:6" ht="13.5" customHeight="1">
      <c r="A309" s="41" t="s">
        <v>72</v>
      </c>
      <c r="B309" s="30" t="s">
        <v>675</v>
      </c>
    </row>
    <row r="310" spans="1:6">
      <c r="A310" s="41" t="s">
        <v>72</v>
      </c>
      <c r="B310" s="30" t="s">
        <v>574</v>
      </c>
    </row>
    <row r="311" spans="1:6">
      <c r="A311" s="41" t="s">
        <v>72</v>
      </c>
      <c r="B311" s="30" t="s">
        <v>647</v>
      </c>
    </row>
    <row r="312" spans="1:6">
      <c r="A312" s="41" t="s">
        <v>72</v>
      </c>
      <c r="B312" s="30" t="s">
        <v>576</v>
      </c>
    </row>
    <row r="313" spans="1:6" ht="13.5" customHeight="1">
      <c r="A313" s="41" t="s">
        <v>72</v>
      </c>
      <c r="B313" s="30" t="s">
        <v>648</v>
      </c>
    </row>
    <row r="314" spans="1:6">
      <c r="A314" s="41" t="s">
        <v>72</v>
      </c>
      <c r="B314" s="30" t="s">
        <v>649</v>
      </c>
    </row>
    <row r="315" spans="1:6">
      <c r="A315" s="41" t="s">
        <v>72</v>
      </c>
      <c r="B315" s="30" t="s">
        <v>607</v>
      </c>
    </row>
    <row r="316" spans="1:6">
      <c r="A316" s="41" t="s">
        <v>72</v>
      </c>
      <c r="B316" s="30" t="s">
        <v>532</v>
      </c>
    </row>
    <row r="317" spans="1:6" ht="127.9" customHeight="1">
      <c r="A317" s="41" t="s">
        <v>72</v>
      </c>
      <c r="B317" s="30" t="s">
        <v>609</v>
      </c>
    </row>
    <row r="318" spans="1:6">
      <c r="B318" s="30"/>
    </row>
    <row r="319" spans="1:6" ht="40.15" customHeight="1">
      <c r="A319" s="41" t="s">
        <v>179</v>
      </c>
      <c r="B319" s="30" t="s">
        <v>690</v>
      </c>
      <c r="C319" s="41" t="s">
        <v>169</v>
      </c>
      <c r="D319" s="42">
        <v>3</v>
      </c>
      <c r="E319" s="77"/>
      <c r="F319" s="43">
        <f>D319*E319</f>
        <v>0</v>
      </c>
    </row>
    <row r="320" spans="1:6" ht="25.5">
      <c r="A320" s="41" t="s">
        <v>72</v>
      </c>
      <c r="B320" s="30" t="s">
        <v>691</v>
      </c>
    </row>
    <row r="321" spans="1:2">
      <c r="A321" s="41" t="s">
        <v>72</v>
      </c>
      <c r="B321" s="30" t="s">
        <v>688</v>
      </c>
    </row>
    <row r="322" spans="1:2">
      <c r="A322" s="41" t="s">
        <v>72</v>
      </c>
      <c r="B322" s="30" t="s">
        <v>689</v>
      </c>
    </row>
    <row r="323" spans="1:2" ht="16.149999999999999" customHeight="1">
      <c r="A323" s="41" t="s">
        <v>72</v>
      </c>
      <c r="B323" s="30" t="s">
        <v>661</v>
      </c>
    </row>
    <row r="324" spans="1:2">
      <c r="A324" s="41" t="s">
        <v>72</v>
      </c>
      <c r="B324" s="30" t="s">
        <v>673</v>
      </c>
    </row>
    <row r="325" spans="1:2" ht="42" customHeight="1">
      <c r="A325" s="41" t="s">
        <v>72</v>
      </c>
      <c r="B325" s="30" t="s">
        <v>640</v>
      </c>
    </row>
    <row r="326" spans="1:2" ht="27" customHeight="1">
      <c r="A326" s="41" t="s">
        <v>72</v>
      </c>
      <c r="B326" s="30" t="s">
        <v>641</v>
      </c>
    </row>
    <row r="327" spans="1:2">
      <c r="A327" s="41" t="s">
        <v>72</v>
      </c>
      <c r="B327" s="30" t="s">
        <v>642</v>
      </c>
    </row>
    <row r="328" spans="1:2" ht="41.25" customHeight="1">
      <c r="A328" s="41" t="s">
        <v>72</v>
      </c>
      <c r="B328" s="30" t="s">
        <v>643</v>
      </c>
    </row>
    <row r="329" spans="1:2" ht="17.45" customHeight="1">
      <c r="A329" s="41" t="s">
        <v>72</v>
      </c>
      <c r="B329" s="30" t="s">
        <v>680</v>
      </c>
    </row>
    <row r="330" spans="1:2" ht="16.5" customHeight="1">
      <c r="A330" s="41" t="s">
        <v>72</v>
      </c>
      <c r="B330" s="30" t="s">
        <v>645</v>
      </c>
    </row>
    <row r="331" spans="1:2" ht="13.5" customHeight="1">
      <c r="A331" s="41" t="s">
        <v>72</v>
      </c>
      <c r="B331" s="30" t="s">
        <v>675</v>
      </c>
    </row>
    <row r="332" spans="1:2">
      <c r="A332" s="41" t="s">
        <v>72</v>
      </c>
      <c r="B332" s="30" t="s">
        <v>574</v>
      </c>
    </row>
    <row r="333" spans="1:2">
      <c r="A333" s="41" t="s">
        <v>72</v>
      </c>
      <c r="B333" s="30" t="s">
        <v>647</v>
      </c>
    </row>
    <row r="334" spans="1:2">
      <c r="A334" s="41" t="s">
        <v>72</v>
      </c>
      <c r="B334" s="30" t="s">
        <v>576</v>
      </c>
    </row>
    <row r="335" spans="1:2" ht="13.5" customHeight="1">
      <c r="A335" s="41" t="s">
        <v>72</v>
      </c>
      <c r="B335" s="30" t="s">
        <v>648</v>
      </c>
    </row>
    <row r="336" spans="1:2">
      <c r="A336" s="41" t="s">
        <v>72</v>
      </c>
      <c r="B336" s="30" t="s">
        <v>649</v>
      </c>
    </row>
    <row r="337" spans="1:6">
      <c r="A337" s="41" t="s">
        <v>72</v>
      </c>
      <c r="B337" s="30" t="s">
        <v>607</v>
      </c>
    </row>
    <row r="338" spans="1:6">
      <c r="A338" s="41" t="s">
        <v>72</v>
      </c>
      <c r="B338" s="30" t="s">
        <v>692</v>
      </c>
    </row>
    <row r="339" spans="1:6" ht="127.9" customHeight="1">
      <c r="A339" s="41" t="s">
        <v>72</v>
      </c>
      <c r="B339" s="30" t="s">
        <v>609</v>
      </c>
    </row>
    <row r="340" spans="1:6">
      <c r="B340" s="30"/>
    </row>
    <row r="341" spans="1:6" ht="40.15" customHeight="1">
      <c r="A341" s="41" t="s">
        <v>181</v>
      </c>
      <c r="B341" s="30" t="s">
        <v>693</v>
      </c>
      <c r="C341" s="41" t="s">
        <v>169</v>
      </c>
      <c r="D341" s="42">
        <v>1</v>
      </c>
      <c r="E341" s="77"/>
      <c r="F341" s="43">
        <f>D341*E341</f>
        <v>0</v>
      </c>
    </row>
    <row r="342" spans="1:6">
      <c r="A342" s="41" t="s">
        <v>72</v>
      </c>
      <c r="B342" s="30" t="s">
        <v>694</v>
      </c>
    </row>
    <row r="343" spans="1:6">
      <c r="A343" s="41" t="s">
        <v>72</v>
      </c>
      <c r="B343" s="30" t="s">
        <v>695</v>
      </c>
    </row>
    <row r="344" spans="1:6">
      <c r="A344" s="41" t="s">
        <v>72</v>
      </c>
      <c r="B344" s="30" t="s">
        <v>696</v>
      </c>
    </row>
    <row r="345" spans="1:6" ht="16.149999999999999" customHeight="1">
      <c r="A345" s="41" t="s">
        <v>72</v>
      </c>
      <c r="B345" s="30" t="s">
        <v>566</v>
      </c>
    </row>
    <row r="346" spans="1:6">
      <c r="A346" s="41" t="s">
        <v>72</v>
      </c>
      <c r="B346" s="30" t="s">
        <v>673</v>
      </c>
    </row>
    <row r="347" spans="1:6" ht="42" customHeight="1">
      <c r="A347" s="41" t="s">
        <v>72</v>
      </c>
      <c r="B347" s="30" t="s">
        <v>640</v>
      </c>
    </row>
    <row r="348" spans="1:6" ht="27" customHeight="1">
      <c r="A348" s="41" t="s">
        <v>72</v>
      </c>
      <c r="B348" s="30" t="s">
        <v>641</v>
      </c>
    </row>
    <row r="349" spans="1:6">
      <c r="A349" s="41" t="s">
        <v>72</v>
      </c>
      <c r="B349" s="30" t="s">
        <v>642</v>
      </c>
    </row>
    <row r="350" spans="1:6" ht="29.45" customHeight="1">
      <c r="A350" s="41" t="s">
        <v>72</v>
      </c>
      <c r="B350" s="30" t="s">
        <v>643</v>
      </c>
    </row>
    <row r="351" spans="1:6" ht="17.45" customHeight="1">
      <c r="A351" s="41" t="s">
        <v>72</v>
      </c>
      <c r="B351" s="30" t="s">
        <v>680</v>
      </c>
    </row>
    <row r="352" spans="1:6" ht="16.5" customHeight="1">
      <c r="A352" s="41" t="s">
        <v>72</v>
      </c>
      <c r="B352" s="30" t="s">
        <v>645</v>
      </c>
    </row>
    <row r="353" spans="1:6" ht="13.5" customHeight="1">
      <c r="A353" s="41" t="s">
        <v>72</v>
      </c>
      <c r="B353" s="30" t="s">
        <v>675</v>
      </c>
    </row>
    <row r="354" spans="1:6">
      <c r="A354" s="41" t="s">
        <v>72</v>
      </c>
      <c r="B354" s="30" t="s">
        <v>574</v>
      </c>
    </row>
    <row r="355" spans="1:6">
      <c r="A355" s="41" t="s">
        <v>72</v>
      </c>
      <c r="B355" s="30" t="s">
        <v>647</v>
      </c>
    </row>
    <row r="356" spans="1:6">
      <c r="A356" s="41" t="s">
        <v>72</v>
      </c>
      <c r="B356" s="30" t="s">
        <v>576</v>
      </c>
    </row>
    <row r="357" spans="1:6" ht="13.5" customHeight="1">
      <c r="A357" s="41" t="s">
        <v>72</v>
      </c>
      <c r="B357" s="30" t="s">
        <v>648</v>
      </c>
    </row>
    <row r="358" spans="1:6">
      <c r="A358" s="41" t="s">
        <v>72</v>
      </c>
      <c r="B358" s="30" t="s">
        <v>649</v>
      </c>
    </row>
    <row r="359" spans="1:6">
      <c r="A359" s="41" t="s">
        <v>72</v>
      </c>
      <c r="B359" s="30" t="s">
        <v>607</v>
      </c>
    </row>
    <row r="360" spans="1:6">
      <c r="A360" s="41" t="s">
        <v>72</v>
      </c>
      <c r="B360" s="30" t="s">
        <v>532</v>
      </c>
    </row>
    <row r="361" spans="1:6" ht="127.9" customHeight="1">
      <c r="A361" s="41" t="s">
        <v>72</v>
      </c>
      <c r="B361" s="30" t="s">
        <v>609</v>
      </c>
    </row>
    <row r="362" spans="1:6">
      <c r="B362" s="30"/>
    </row>
    <row r="363" spans="1:6" ht="28.15" customHeight="1">
      <c r="A363" s="41" t="s">
        <v>183</v>
      </c>
      <c r="B363" s="30" t="s">
        <v>697</v>
      </c>
      <c r="C363" s="41" t="s">
        <v>169</v>
      </c>
      <c r="D363" s="42">
        <v>1</v>
      </c>
      <c r="E363" s="77"/>
      <c r="F363" s="43">
        <f>D363*E363</f>
        <v>0</v>
      </c>
    </row>
    <row r="364" spans="1:6">
      <c r="A364" s="41" t="s">
        <v>72</v>
      </c>
      <c r="B364" s="30" t="s">
        <v>698</v>
      </c>
    </row>
    <row r="365" spans="1:6">
      <c r="A365" s="41" t="s">
        <v>72</v>
      </c>
      <c r="B365" s="30" t="s">
        <v>699</v>
      </c>
    </row>
    <row r="366" spans="1:6">
      <c r="A366" s="41" t="s">
        <v>72</v>
      </c>
      <c r="B366" s="30" t="s">
        <v>700</v>
      </c>
    </row>
    <row r="367" spans="1:6" ht="27.6" customHeight="1">
      <c r="A367" s="41" t="s">
        <v>72</v>
      </c>
      <c r="B367" s="30" t="s">
        <v>661</v>
      </c>
    </row>
    <row r="368" spans="1:6">
      <c r="A368" s="41" t="s">
        <v>72</v>
      </c>
      <c r="B368" s="30" t="s">
        <v>673</v>
      </c>
    </row>
    <row r="369" spans="1:6" ht="42" customHeight="1">
      <c r="A369" s="41" t="s">
        <v>72</v>
      </c>
      <c r="B369" s="30" t="s">
        <v>640</v>
      </c>
    </row>
    <row r="370" spans="1:6" ht="27" customHeight="1">
      <c r="A370" s="41" t="s">
        <v>72</v>
      </c>
      <c r="B370" s="30" t="s">
        <v>641</v>
      </c>
    </row>
    <row r="371" spans="1:6">
      <c r="A371" s="41" t="s">
        <v>72</v>
      </c>
      <c r="B371" s="30" t="s">
        <v>642</v>
      </c>
    </row>
    <row r="372" spans="1:6" ht="42" customHeight="1">
      <c r="A372" s="41" t="s">
        <v>72</v>
      </c>
      <c r="B372" s="30" t="s">
        <v>643</v>
      </c>
    </row>
    <row r="373" spans="1:6" ht="17.45" customHeight="1">
      <c r="A373" s="41" t="s">
        <v>72</v>
      </c>
      <c r="B373" s="30" t="s">
        <v>680</v>
      </c>
    </row>
    <row r="374" spans="1:6" ht="16.5" customHeight="1">
      <c r="A374" s="41" t="s">
        <v>72</v>
      </c>
      <c r="B374" s="30" t="s">
        <v>645</v>
      </c>
    </row>
    <row r="375" spans="1:6" ht="13.5" customHeight="1">
      <c r="A375" s="41" t="s">
        <v>72</v>
      </c>
      <c r="B375" s="30" t="s">
        <v>675</v>
      </c>
    </row>
    <row r="376" spans="1:6">
      <c r="A376" s="41" t="s">
        <v>72</v>
      </c>
      <c r="B376" s="30" t="s">
        <v>574</v>
      </c>
    </row>
    <row r="377" spans="1:6">
      <c r="A377" s="41" t="s">
        <v>72</v>
      </c>
      <c r="B377" s="30" t="s">
        <v>647</v>
      </c>
    </row>
    <row r="378" spans="1:6">
      <c r="A378" s="41" t="s">
        <v>72</v>
      </c>
      <c r="B378" s="30" t="s">
        <v>576</v>
      </c>
    </row>
    <row r="379" spans="1:6" ht="13.5" customHeight="1">
      <c r="A379" s="41" t="s">
        <v>72</v>
      </c>
      <c r="B379" s="30" t="s">
        <v>648</v>
      </c>
    </row>
    <row r="380" spans="1:6">
      <c r="A380" s="41" t="s">
        <v>72</v>
      </c>
      <c r="B380" s="30" t="s">
        <v>649</v>
      </c>
    </row>
    <row r="381" spans="1:6">
      <c r="A381" s="41" t="s">
        <v>72</v>
      </c>
      <c r="B381" s="30" t="s">
        <v>607</v>
      </c>
    </row>
    <row r="382" spans="1:6">
      <c r="A382" s="41" t="s">
        <v>72</v>
      </c>
      <c r="B382" s="30" t="s">
        <v>532</v>
      </c>
    </row>
    <row r="383" spans="1:6" ht="127.9" customHeight="1">
      <c r="A383" s="41" t="s">
        <v>72</v>
      </c>
      <c r="B383" s="30" t="s">
        <v>609</v>
      </c>
    </row>
    <row r="384" spans="1:6" ht="31.9" customHeight="1">
      <c r="A384" s="41" t="s">
        <v>701</v>
      </c>
      <c r="B384" s="30" t="s">
        <v>702</v>
      </c>
      <c r="C384" s="41" t="s">
        <v>169</v>
      </c>
      <c r="D384" s="42">
        <f>D363</f>
        <v>1</v>
      </c>
      <c r="E384" s="77"/>
      <c r="F384" s="43">
        <f>D384*E384</f>
        <v>0</v>
      </c>
    </row>
    <row r="385" spans="1:6">
      <c r="B385" s="30"/>
    </row>
    <row r="386" spans="1:6" ht="42" customHeight="1">
      <c r="A386" s="41" t="s">
        <v>185</v>
      </c>
      <c r="B386" s="30" t="s">
        <v>703</v>
      </c>
      <c r="C386" s="41" t="s">
        <v>169</v>
      </c>
      <c r="D386" s="42">
        <v>1</v>
      </c>
      <c r="E386" s="77"/>
      <c r="F386" s="43">
        <f>D386*E386</f>
        <v>0</v>
      </c>
    </row>
    <row r="387" spans="1:6">
      <c r="A387" s="41" t="s">
        <v>72</v>
      </c>
      <c r="B387" s="30" t="s">
        <v>704</v>
      </c>
    </row>
    <row r="388" spans="1:6">
      <c r="A388" s="41" t="s">
        <v>72</v>
      </c>
      <c r="B388" s="30" t="s">
        <v>705</v>
      </c>
    </row>
    <row r="389" spans="1:6">
      <c r="A389" s="41" t="s">
        <v>72</v>
      </c>
      <c r="B389" s="30" t="s">
        <v>679</v>
      </c>
    </row>
    <row r="390" spans="1:6" ht="27.6" customHeight="1">
      <c r="A390" s="41" t="s">
        <v>72</v>
      </c>
      <c r="B390" s="30" t="s">
        <v>661</v>
      </c>
    </row>
    <row r="391" spans="1:6">
      <c r="A391" s="41" t="s">
        <v>72</v>
      </c>
      <c r="B391" s="30" t="s">
        <v>673</v>
      </c>
    </row>
    <row r="392" spans="1:6" ht="42" customHeight="1">
      <c r="A392" s="41" t="s">
        <v>72</v>
      </c>
      <c r="B392" s="30" t="s">
        <v>640</v>
      </c>
    </row>
    <row r="393" spans="1:6" ht="27" customHeight="1">
      <c r="A393" s="41" t="s">
        <v>72</v>
      </c>
      <c r="B393" s="30" t="s">
        <v>641</v>
      </c>
    </row>
    <row r="394" spans="1:6">
      <c r="A394" s="41" t="s">
        <v>72</v>
      </c>
      <c r="B394" s="30" t="s">
        <v>642</v>
      </c>
    </row>
    <row r="395" spans="1:6" ht="37.5" customHeight="1">
      <c r="A395" s="41" t="s">
        <v>72</v>
      </c>
      <c r="B395" s="30" t="s">
        <v>643</v>
      </c>
    </row>
    <row r="396" spans="1:6" ht="17.45" customHeight="1">
      <c r="A396" s="41" t="s">
        <v>72</v>
      </c>
      <c r="B396" s="30" t="s">
        <v>706</v>
      </c>
    </row>
    <row r="397" spans="1:6" ht="16.5" customHeight="1">
      <c r="A397" s="41" t="s">
        <v>72</v>
      </c>
      <c r="B397" s="30" t="s">
        <v>707</v>
      </c>
    </row>
    <row r="398" spans="1:6" ht="13.5" customHeight="1">
      <c r="A398" s="41" t="s">
        <v>72</v>
      </c>
      <c r="B398" s="30" t="s">
        <v>675</v>
      </c>
    </row>
    <row r="399" spans="1:6">
      <c r="A399" s="41" t="s">
        <v>72</v>
      </c>
      <c r="B399" s="30" t="s">
        <v>574</v>
      </c>
    </row>
    <row r="400" spans="1:6">
      <c r="A400" s="41" t="s">
        <v>72</v>
      </c>
      <c r="B400" s="30" t="s">
        <v>647</v>
      </c>
    </row>
    <row r="401" spans="1:6">
      <c r="A401" s="41" t="s">
        <v>72</v>
      </c>
      <c r="B401" s="30" t="s">
        <v>576</v>
      </c>
    </row>
    <row r="402" spans="1:6" ht="13.5" customHeight="1">
      <c r="A402" s="41" t="s">
        <v>72</v>
      </c>
      <c r="B402" s="30" t="s">
        <v>648</v>
      </c>
    </row>
    <row r="403" spans="1:6">
      <c r="A403" s="41" t="s">
        <v>72</v>
      </c>
      <c r="B403" s="30" t="s">
        <v>649</v>
      </c>
    </row>
    <row r="404" spans="1:6">
      <c r="A404" s="41" t="s">
        <v>72</v>
      </c>
      <c r="B404" s="30" t="s">
        <v>607</v>
      </c>
    </row>
    <row r="405" spans="1:6">
      <c r="A405" s="41" t="s">
        <v>72</v>
      </c>
      <c r="B405" s="30" t="s">
        <v>532</v>
      </c>
    </row>
    <row r="406" spans="1:6" ht="127.9" customHeight="1">
      <c r="A406" s="41" t="s">
        <v>72</v>
      </c>
      <c r="B406" s="30" t="s">
        <v>609</v>
      </c>
    </row>
    <row r="407" spans="1:6">
      <c r="B407" s="30"/>
    </row>
    <row r="408" spans="1:6" ht="28.15" customHeight="1">
      <c r="A408" s="41" t="s">
        <v>187</v>
      </c>
      <c r="B408" s="30" t="s">
        <v>708</v>
      </c>
      <c r="C408" s="41" t="s">
        <v>169</v>
      </c>
      <c r="D408" s="42">
        <v>1</v>
      </c>
      <c r="E408" s="77"/>
      <c r="F408" s="43">
        <f>D408*E408</f>
        <v>0</v>
      </c>
    </row>
    <row r="409" spans="1:6">
      <c r="A409" s="41" t="s">
        <v>72</v>
      </c>
      <c r="B409" s="30" t="s">
        <v>709</v>
      </c>
    </row>
    <row r="410" spans="1:6">
      <c r="A410" s="41" t="s">
        <v>72</v>
      </c>
      <c r="B410" s="30" t="s">
        <v>695</v>
      </c>
    </row>
    <row r="411" spans="1:6">
      <c r="A411" s="41" t="s">
        <v>72</v>
      </c>
      <c r="B411" s="30" t="s">
        <v>710</v>
      </c>
    </row>
    <row r="412" spans="1:6" ht="19.899999999999999" customHeight="1">
      <c r="A412" s="41" t="s">
        <v>72</v>
      </c>
      <c r="B412" s="30" t="s">
        <v>566</v>
      </c>
    </row>
    <row r="413" spans="1:6">
      <c r="A413" s="41" t="s">
        <v>72</v>
      </c>
      <c r="B413" s="30" t="s">
        <v>673</v>
      </c>
    </row>
    <row r="414" spans="1:6" ht="42" customHeight="1">
      <c r="A414" s="41" t="s">
        <v>72</v>
      </c>
      <c r="B414" s="30" t="s">
        <v>640</v>
      </c>
    </row>
    <row r="415" spans="1:6" ht="27" customHeight="1">
      <c r="A415" s="41" t="s">
        <v>72</v>
      </c>
      <c r="B415" s="30" t="s">
        <v>641</v>
      </c>
    </row>
    <row r="416" spans="1:6">
      <c r="A416" s="41" t="s">
        <v>72</v>
      </c>
      <c r="B416" s="30" t="s">
        <v>642</v>
      </c>
    </row>
    <row r="417" spans="1:6" ht="38.25" customHeight="1">
      <c r="A417" s="41" t="s">
        <v>72</v>
      </c>
      <c r="B417" s="30" t="s">
        <v>643</v>
      </c>
    </row>
    <row r="418" spans="1:6" ht="17.45" customHeight="1">
      <c r="A418" s="41" t="s">
        <v>72</v>
      </c>
      <c r="B418" s="30" t="s">
        <v>680</v>
      </c>
    </row>
    <row r="419" spans="1:6" ht="16.5" customHeight="1">
      <c r="A419" s="41" t="s">
        <v>72</v>
      </c>
      <c r="B419" s="30" t="s">
        <v>645</v>
      </c>
    </row>
    <row r="420" spans="1:6" ht="13.5" customHeight="1">
      <c r="A420" s="41" t="s">
        <v>72</v>
      </c>
      <c r="B420" s="30" t="s">
        <v>675</v>
      </c>
    </row>
    <row r="421" spans="1:6">
      <c r="A421" s="41" t="s">
        <v>72</v>
      </c>
      <c r="B421" s="30" t="s">
        <v>574</v>
      </c>
    </row>
    <row r="422" spans="1:6">
      <c r="A422" s="41" t="s">
        <v>72</v>
      </c>
      <c r="B422" s="30" t="s">
        <v>647</v>
      </c>
    </row>
    <row r="423" spans="1:6">
      <c r="A423" s="41" t="s">
        <v>72</v>
      </c>
      <c r="B423" s="30" t="s">
        <v>576</v>
      </c>
    </row>
    <row r="424" spans="1:6" ht="13.5" customHeight="1">
      <c r="A424" s="41" t="s">
        <v>72</v>
      </c>
      <c r="B424" s="30" t="s">
        <v>648</v>
      </c>
    </row>
    <row r="425" spans="1:6">
      <c r="A425" s="41" t="s">
        <v>72</v>
      </c>
      <c r="B425" s="30" t="s">
        <v>649</v>
      </c>
    </row>
    <row r="426" spans="1:6">
      <c r="A426" s="41" t="s">
        <v>72</v>
      </c>
      <c r="B426" s="30" t="s">
        <v>607</v>
      </c>
    </row>
    <row r="427" spans="1:6">
      <c r="A427" s="41" t="s">
        <v>72</v>
      </c>
      <c r="B427" s="30" t="s">
        <v>532</v>
      </c>
    </row>
    <row r="428" spans="1:6" ht="127.9" customHeight="1">
      <c r="A428" s="41" t="s">
        <v>72</v>
      </c>
      <c r="B428" s="30" t="s">
        <v>609</v>
      </c>
    </row>
    <row r="429" spans="1:6">
      <c r="B429" s="30"/>
    </row>
    <row r="430" spans="1:6" ht="153">
      <c r="A430" s="41" t="s">
        <v>238</v>
      </c>
      <c r="B430" s="92" t="s">
        <v>711</v>
      </c>
      <c r="C430" s="41" t="s">
        <v>195</v>
      </c>
      <c r="D430" s="42">
        <v>12</v>
      </c>
      <c r="E430" s="77"/>
      <c r="F430" s="43">
        <f>D430*E430</f>
        <v>0</v>
      </c>
    </row>
    <row r="431" spans="1:6">
      <c r="A431" s="41" t="s">
        <v>712</v>
      </c>
      <c r="B431" s="78" t="s">
        <v>1839</v>
      </c>
      <c r="C431" s="41" t="s">
        <v>169</v>
      </c>
      <c r="D431" s="42">
        <v>4</v>
      </c>
      <c r="E431" s="77"/>
      <c r="F431" s="43">
        <f>D431*E431</f>
        <v>0</v>
      </c>
    </row>
    <row r="432" spans="1:6">
      <c r="B432" s="30"/>
    </row>
    <row r="433" spans="1:6">
      <c r="A433" s="54"/>
      <c r="B433" s="926" t="s">
        <v>713</v>
      </c>
      <c r="C433" s="926"/>
      <c r="D433" s="926"/>
      <c r="E433" s="926"/>
      <c r="F433" s="55">
        <f>SUM(F14:F432)</f>
        <v>0</v>
      </c>
    </row>
    <row r="434" spans="1:6" ht="25.5" customHeight="1"/>
    <row r="436" spans="1:6" ht="77.25" customHeight="1"/>
    <row r="437" spans="1:6" ht="53.25" customHeight="1"/>
    <row r="440" spans="1:6" ht="27" customHeight="1"/>
    <row r="445" spans="1:6" ht="13.5" customHeight="1"/>
    <row r="452" ht="29.25" customHeight="1"/>
    <row r="454" ht="25.5" customHeight="1"/>
    <row r="456" ht="77.25" customHeight="1"/>
    <row r="457" ht="27" customHeight="1"/>
    <row r="461" ht="65.25" customHeight="1"/>
    <row r="462" ht="43.5" customHeight="1"/>
    <row r="463" ht="13.5" customHeight="1"/>
    <row r="468" ht="13.5" customHeight="1"/>
    <row r="475" ht="29.25" customHeight="1"/>
    <row r="477" ht="25.5" customHeight="1"/>
    <row r="479" ht="77.25" customHeight="1"/>
    <row r="480" ht="78" customHeight="1"/>
    <row r="483" ht="65.25" customHeight="1"/>
    <row r="484" ht="43.5" customHeight="1"/>
    <row r="485" ht="13.5" customHeight="1"/>
    <row r="490" ht="13.5" customHeight="1"/>
    <row r="497" ht="29.25" customHeight="1"/>
    <row r="499" ht="25.5" customHeight="1"/>
    <row r="501" ht="77.25" customHeight="1"/>
    <row r="502" ht="78" customHeight="1"/>
    <row r="505" ht="65.25" customHeight="1"/>
    <row r="506" ht="43.5" customHeight="1"/>
    <row r="507" ht="13.5" customHeight="1"/>
    <row r="512" ht="13.5" customHeight="1"/>
    <row r="519" ht="29.25" customHeight="1"/>
    <row r="521" ht="25.5" customHeight="1"/>
    <row r="523" ht="77.25" customHeight="1"/>
    <row r="524" ht="78" customHeight="1"/>
    <row r="527" ht="65.25" customHeight="1"/>
    <row r="528" ht="43.5" customHeight="1"/>
    <row r="529" ht="13.5" customHeight="1"/>
    <row r="534" ht="13.5" customHeight="1"/>
    <row r="541" ht="29.25" customHeight="1"/>
    <row r="543" ht="25.5" customHeight="1"/>
    <row r="545" ht="77.25" customHeight="1"/>
    <row r="546" ht="78" customHeight="1"/>
    <row r="549" ht="65.25" customHeight="1"/>
    <row r="550" ht="43.5" customHeight="1"/>
    <row r="551" ht="13.5" customHeight="1"/>
    <row r="556" ht="13.5" customHeight="1"/>
    <row r="567" ht="72.75" customHeight="1"/>
    <row r="568" ht="48" customHeight="1"/>
    <row r="577" ht="13.5" customHeight="1"/>
    <row r="582" ht="27.75" customHeight="1"/>
    <row r="605" ht="42.75" customHeight="1"/>
    <row r="625" ht="37.5" customHeight="1"/>
    <row r="647" ht="37.5" customHeight="1"/>
  </sheetData>
  <mergeCells count="3">
    <mergeCell ref="A1:F1"/>
    <mergeCell ref="A3:F3"/>
    <mergeCell ref="B433:E433"/>
  </mergeCells>
  <pageMargins left="0.7" right="0.7" top="0.75" bottom="0.75" header="0.3" footer="0.3"/>
  <pageSetup paperSize="9" scale="58" orientation="portrait" r:id="rId1"/>
  <headerFooter>
    <oddHeader>&amp;LPZI POPIS DEL&amp;CPRENOVA PRITLIČJA ZP MARTJANCI&amp;RŠT.PROJ.: PD-13/25</oddHeader>
    <oddFooter>&amp;LVRATA&amp;RStran &amp;P od &amp;N</oddFooter>
  </headerFooter>
  <rowBreaks count="10" manualBreakCount="10">
    <brk id="33" max="5" man="1"/>
    <brk id="54" max="5" man="1"/>
    <brk id="96" max="5" man="1"/>
    <brk id="139" max="5" man="1"/>
    <brk id="184" max="5" man="1"/>
    <brk id="228" max="5" man="1"/>
    <brk id="274" max="5" man="1"/>
    <brk id="302" max="16383" man="1"/>
    <brk id="339" max="5" man="1"/>
    <brk id="385"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DD186-7635-49E2-9F9B-5BEF73350F87}">
  <sheetPr>
    <tabColor rgb="FF92D050"/>
  </sheetPr>
  <dimension ref="A1:F67"/>
  <sheetViews>
    <sheetView view="pageBreakPreview" zoomScale="90" zoomScaleNormal="100" zoomScaleSheetLayoutView="90" workbookViewId="0">
      <selection activeCell="B37" sqref="B37"/>
    </sheetView>
  </sheetViews>
  <sheetFormatPr defaultRowHeight="1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16384" width="9.140625" style="3"/>
  </cols>
  <sheetData>
    <row r="1" spans="1:6" ht="15.75">
      <c r="A1" s="939" t="s">
        <v>425</v>
      </c>
      <c r="B1" s="939"/>
      <c r="C1" s="939"/>
      <c r="D1" s="939"/>
      <c r="E1" s="939"/>
      <c r="F1" s="939"/>
    </row>
    <row r="3" spans="1:6" ht="15.75">
      <c r="A3" s="939" t="s">
        <v>714</v>
      </c>
      <c r="B3" s="939"/>
      <c r="C3" s="939"/>
      <c r="D3" s="939"/>
      <c r="E3" s="939"/>
      <c r="F3" s="939"/>
    </row>
    <row r="5" spans="1:6">
      <c r="B5" s="40" t="s">
        <v>151</v>
      </c>
    </row>
    <row r="6" spans="1:6" ht="349.15" customHeight="1">
      <c r="A6" s="41" t="s">
        <v>72</v>
      </c>
      <c r="B6" s="24" t="s">
        <v>715</v>
      </c>
    </row>
    <row r="7" spans="1:6" ht="192.6" customHeight="1">
      <c r="A7" s="41" t="s">
        <v>72</v>
      </c>
      <c r="B7" s="24" t="s">
        <v>716</v>
      </c>
    </row>
    <row r="8" spans="1:6" ht="395.45" customHeight="1">
      <c r="A8" s="41" t="s">
        <v>72</v>
      </c>
      <c r="B8" s="102" t="s">
        <v>717</v>
      </c>
    </row>
    <row r="9" spans="1:6" ht="51" customHeight="1">
      <c r="A9" s="41" t="s">
        <v>72</v>
      </c>
      <c r="B9" s="24" t="s">
        <v>718</v>
      </c>
    </row>
    <row r="10" spans="1:6" ht="51">
      <c r="A10" s="41" t="s">
        <v>72</v>
      </c>
      <c r="B10" s="24" t="s">
        <v>719</v>
      </c>
    </row>
    <row r="11" spans="1:6" ht="41.25" customHeight="1">
      <c r="A11" s="41" t="s">
        <v>72</v>
      </c>
      <c r="B11" s="24" t="s">
        <v>156</v>
      </c>
    </row>
    <row r="12" spans="1:6" ht="25.5">
      <c r="A12" s="41" t="s">
        <v>72</v>
      </c>
      <c r="B12" s="24" t="s">
        <v>433</v>
      </c>
    </row>
    <row r="13" spans="1:6">
      <c r="B13" s="24"/>
    </row>
    <row r="14" spans="1:6">
      <c r="A14" s="44" t="s">
        <v>157</v>
      </c>
      <c r="B14" s="45" t="s">
        <v>158</v>
      </c>
      <c r="C14" s="44" t="s">
        <v>159</v>
      </c>
      <c r="D14" s="46" t="s">
        <v>160</v>
      </c>
      <c r="E14" s="46" t="s">
        <v>161</v>
      </c>
      <c r="F14" s="57" t="s">
        <v>162</v>
      </c>
    </row>
    <row r="15" spans="1:6">
      <c r="A15" s="48"/>
      <c r="B15" s="40"/>
      <c r="C15" s="48"/>
      <c r="D15" s="49"/>
      <c r="E15" s="49"/>
      <c r="F15" s="50"/>
    </row>
    <row r="16" spans="1:6" ht="73.150000000000006" customHeight="1">
      <c r="A16" s="41" t="s">
        <v>720</v>
      </c>
      <c r="B16" s="30" t="s">
        <v>721</v>
      </c>
    </row>
    <row r="17" spans="1:6">
      <c r="B17" s="30"/>
    </row>
    <row r="18" spans="1:6" ht="70.150000000000006" customHeight="1">
      <c r="A18" s="69" t="s">
        <v>722</v>
      </c>
      <c r="B18" s="103" t="s">
        <v>723</v>
      </c>
      <c r="C18" s="41" t="s">
        <v>195</v>
      </c>
      <c r="D18" s="42">
        <v>99.6</v>
      </c>
      <c r="E18" s="77"/>
      <c r="F18" s="43">
        <f>D18*E18</f>
        <v>0</v>
      </c>
    </row>
    <row r="19" spans="1:6" ht="38.25">
      <c r="A19" s="41" t="s">
        <v>72</v>
      </c>
      <c r="B19" s="51" t="s">
        <v>724</v>
      </c>
    </row>
    <row r="20" spans="1:6" ht="60.6" customHeight="1">
      <c r="A20" s="41" t="s">
        <v>72</v>
      </c>
      <c r="B20" s="51" t="s">
        <v>725</v>
      </c>
    </row>
    <row r="21" spans="1:6" ht="81.599999999999994" customHeight="1">
      <c r="A21" s="41" t="s">
        <v>72</v>
      </c>
      <c r="B21" s="51" t="s">
        <v>726</v>
      </c>
    </row>
    <row r="22" spans="1:6" ht="57" customHeight="1">
      <c r="A22" s="41" t="s">
        <v>72</v>
      </c>
      <c r="B22" s="51" t="s">
        <v>727</v>
      </c>
    </row>
    <row r="23" spans="1:6" ht="60.6" customHeight="1">
      <c r="A23" s="41" t="s">
        <v>72</v>
      </c>
      <c r="B23" s="51" t="s">
        <v>725</v>
      </c>
    </row>
    <row r="24" spans="1:6">
      <c r="B24" s="51"/>
    </row>
    <row r="25" spans="1:6" ht="81.599999999999994" customHeight="1">
      <c r="A25" s="69" t="s">
        <v>728</v>
      </c>
      <c r="B25" s="103" t="s">
        <v>729</v>
      </c>
      <c r="C25" s="41" t="s">
        <v>195</v>
      </c>
      <c r="D25" s="42">
        <v>18.899999999999999</v>
      </c>
      <c r="E25" s="77"/>
      <c r="F25" s="43">
        <f>D25*E25</f>
        <v>0</v>
      </c>
    </row>
    <row r="26" spans="1:6" ht="38.25">
      <c r="A26" s="41" t="s">
        <v>72</v>
      </c>
      <c r="B26" s="51" t="s">
        <v>730</v>
      </c>
    </row>
    <row r="27" spans="1:6" ht="60.6" customHeight="1">
      <c r="A27" s="41" t="s">
        <v>72</v>
      </c>
      <c r="B27" s="51" t="s">
        <v>725</v>
      </c>
    </row>
    <row r="28" spans="1:6" ht="81.599999999999994" customHeight="1">
      <c r="A28" s="41" t="s">
        <v>72</v>
      </c>
      <c r="B28" s="51" t="s">
        <v>726</v>
      </c>
    </row>
    <row r="29" spans="1:6" ht="57" customHeight="1">
      <c r="A29" s="41" t="s">
        <v>72</v>
      </c>
      <c r="B29" s="51" t="s">
        <v>727</v>
      </c>
    </row>
    <row r="30" spans="1:6" ht="63.75">
      <c r="A30" s="41" t="s">
        <v>72</v>
      </c>
      <c r="B30" s="51" t="s">
        <v>731</v>
      </c>
    </row>
    <row r="31" spans="1:6">
      <c r="B31" s="51"/>
    </row>
    <row r="32" spans="1:6" ht="67.150000000000006" customHeight="1">
      <c r="A32" s="69" t="s">
        <v>732</v>
      </c>
      <c r="B32" s="103" t="s">
        <v>733</v>
      </c>
      <c r="C32" s="41" t="s">
        <v>195</v>
      </c>
      <c r="D32" s="42">
        <v>48.7</v>
      </c>
      <c r="E32" s="77"/>
      <c r="F32" s="43">
        <f>D32*E32</f>
        <v>0</v>
      </c>
    </row>
    <row r="33" spans="1:6" ht="38.25">
      <c r="A33" s="41" t="s">
        <v>72</v>
      </c>
      <c r="B33" s="51" t="s">
        <v>734</v>
      </c>
    </row>
    <row r="34" spans="1:6" ht="79.5" customHeight="1">
      <c r="A34" s="41" t="s">
        <v>72</v>
      </c>
      <c r="B34" s="51" t="s">
        <v>731</v>
      </c>
    </row>
    <row r="35" spans="1:6" ht="81.599999999999994" customHeight="1">
      <c r="A35" s="41" t="s">
        <v>72</v>
      </c>
      <c r="B35" s="51" t="s">
        <v>1811</v>
      </c>
    </row>
    <row r="36" spans="1:6" ht="57" customHeight="1">
      <c r="A36" s="41" t="s">
        <v>72</v>
      </c>
      <c r="B36" s="51" t="s">
        <v>727</v>
      </c>
    </row>
    <row r="37" spans="1:6" ht="81" customHeight="1">
      <c r="A37" s="41" t="s">
        <v>72</v>
      </c>
      <c r="B37" s="51" t="s">
        <v>731</v>
      </c>
    </row>
    <row r="38" spans="1:6">
      <c r="B38" s="51"/>
    </row>
    <row r="39" spans="1:6" ht="70.150000000000006" customHeight="1">
      <c r="A39" s="69" t="s">
        <v>735</v>
      </c>
      <c r="B39" s="103" t="s">
        <v>736</v>
      </c>
      <c r="C39" s="41" t="s">
        <v>195</v>
      </c>
      <c r="D39" s="42">
        <v>31.8</v>
      </c>
      <c r="E39" s="77"/>
      <c r="F39" s="43">
        <f>D39*E39</f>
        <v>0</v>
      </c>
    </row>
    <row r="40" spans="1:6" ht="38.25">
      <c r="A40" s="41" t="s">
        <v>72</v>
      </c>
      <c r="B40" s="51" t="s">
        <v>724</v>
      </c>
    </row>
    <row r="41" spans="1:6" ht="60.6" customHeight="1">
      <c r="A41" s="41" t="s">
        <v>72</v>
      </c>
      <c r="B41" s="51" t="s">
        <v>737</v>
      </c>
    </row>
    <row r="42" spans="1:6" ht="81.599999999999994" customHeight="1">
      <c r="A42" s="41" t="s">
        <v>72</v>
      </c>
      <c r="B42" s="51" t="s">
        <v>1811</v>
      </c>
    </row>
    <row r="43" spans="1:6" ht="57" customHeight="1">
      <c r="A43" s="41" t="s">
        <v>72</v>
      </c>
      <c r="B43" s="51" t="s">
        <v>727</v>
      </c>
    </row>
    <row r="44" spans="1:6" ht="60.6" customHeight="1">
      <c r="A44" s="41" t="s">
        <v>72</v>
      </c>
      <c r="B44" s="51" t="s">
        <v>737</v>
      </c>
    </row>
    <row r="45" spans="1:6">
      <c r="B45" s="51"/>
    </row>
    <row r="46" spans="1:6" ht="76.5">
      <c r="A46" s="41" t="s">
        <v>3</v>
      </c>
      <c r="B46" s="30" t="s">
        <v>738</v>
      </c>
    </row>
    <row r="47" spans="1:6">
      <c r="B47" s="30"/>
    </row>
    <row r="48" spans="1:6" ht="38.25">
      <c r="A48" s="41" t="s">
        <v>739</v>
      </c>
      <c r="B48" s="103" t="s">
        <v>740</v>
      </c>
      <c r="C48" s="41" t="s">
        <v>195</v>
      </c>
      <c r="D48" s="42">
        <v>26.3</v>
      </c>
      <c r="E48" s="77"/>
      <c r="F48" s="43">
        <f>D48*E48</f>
        <v>0</v>
      </c>
    </row>
    <row r="49" spans="1:6" ht="63.75">
      <c r="A49" s="41" t="s">
        <v>72</v>
      </c>
      <c r="B49" s="51" t="s">
        <v>741</v>
      </c>
    </row>
    <row r="50" spans="1:6" ht="51">
      <c r="A50" s="41" t="s">
        <v>72</v>
      </c>
      <c r="B50" s="51" t="s">
        <v>742</v>
      </c>
    </row>
    <row r="51" spans="1:6" ht="82.15" customHeight="1">
      <c r="A51" s="41" t="s">
        <v>72</v>
      </c>
      <c r="B51" s="51" t="s">
        <v>1814</v>
      </c>
    </row>
    <row r="52" spans="1:6">
      <c r="B52" s="51"/>
    </row>
    <row r="53" spans="1:6" ht="66" customHeight="1">
      <c r="A53" s="41" t="s">
        <v>5</v>
      </c>
      <c r="B53" s="51" t="s">
        <v>743</v>
      </c>
      <c r="C53" s="41" t="s">
        <v>195</v>
      </c>
      <c r="D53" s="42">
        <v>25</v>
      </c>
      <c r="E53" s="77"/>
      <c r="F53" s="43">
        <f>D53*E53</f>
        <v>0</v>
      </c>
    </row>
    <row r="54" spans="1:6">
      <c r="B54" s="51"/>
    </row>
    <row r="55" spans="1:6" ht="107.25" customHeight="1">
      <c r="A55" s="41" t="s">
        <v>36</v>
      </c>
      <c r="B55" s="51" t="s">
        <v>744</v>
      </c>
      <c r="C55" s="41" t="s">
        <v>195</v>
      </c>
      <c r="D55" s="42">
        <v>7.5</v>
      </c>
      <c r="E55" s="77"/>
      <c r="F55" s="43">
        <f>D55*E55</f>
        <v>0</v>
      </c>
    </row>
    <row r="56" spans="1:6">
      <c r="B56" s="51"/>
    </row>
    <row r="57" spans="1:6" ht="68.45" customHeight="1">
      <c r="A57" s="41" t="s">
        <v>38</v>
      </c>
      <c r="B57" s="51" t="s">
        <v>745</v>
      </c>
      <c r="C57" s="41" t="s">
        <v>195</v>
      </c>
      <c r="D57" s="42">
        <v>25</v>
      </c>
      <c r="E57" s="77"/>
      <c r="F57" s="43">
        <f>D57*E57</f>
        <v>0</v>
      </c>
    </row>
    <row r="58" spans="1:6">
      <c r="B58" s="51"/>
    </row>
    <row r="59" spans="1:6" ht="76.5">
      <c r="A59" s="41" t="s">
        <v>40</v>
      </c>
      <c r="B59" s="51" t="s">
        <v>746</v>
      </c>
      <c r="C59" s="41" t="s">
        <v>167</v>
      </c>
      <c r="D59" s="42">
        <v>150</v>
      </c>
      <c r="E59" s="77"/>
      <c r="F59" s="43">
        <f>D59*E59</f>
        <v>0</v>
      </c>
    </row>
    <row r="60" spans="1:6">
      <c r="B60" s="51"/>
    </row>
    <row r="61" spans="1:6" ht="51">
      <c r="A61" s="41" t="s">
        <v>49</v>
      </c>
      <c r="B61" s="51" t="s">
        <v>1813</v>
      </c>
      <c r="C61" s="41" t="s">
        <v>169</v>
      </c>
      <c r="D61" s="42">
        <v>4</v>
      </c>
      <c r="E61" s="77"/>
      <c r="F61" s="43">
        <f>D61*E61</f>
        <v>0</v>
      </c>
    </row>
    <row r="62" spans="1:6">
      <c r="B62" s="51"/>
    </row>
    <row r="63" spans="1:6" ht="89.25">
      <c r="A63" s="41" t="s">
        <v>51</v>
      </c>
      <c r="B63" s="31" t="s">
        <v>747</v>
      </c>
      <c r="C63" s="41" t="s">
        <v>169</v>
      </c>
      <c r="D63" s="42">
        <v>2</v>
      </c>
      <c r="E63" s="77"/>
      <c r="F63" s="43">
        <f>D63*E63</f>
        <v>0</v>
      </c>
    </row>
    <row r="64" spans="1:6">
      <c r="B64" s="31"/>
    </row>
    <row r="65" spans="1:6" ht="165.75">
      <c r="A65" s="41" t="s">
        <v>53</v>
      </c>
      <c r="B65" s="104" t="s">
        <v>1812</v>
      </c>
      <c r="C65" s="41" t="s">
        <v>169</v>
      </c>
      <c r="D65" s="42">
        <v>1</v>
      </c>
      <c r="E65" s="77"/>
      <c r="F65" s="43">
        <f>D65*E65</f>
        <v>0</v>
      </c>
    </row>
    <row r="66" spans="1:6">
      <c r="B66" s="104"/>
    </row>
    <row r="67" spans="1:6">
      <c r="A67" s="54"/>
      <c r="B67" s="926" t="s">
        <v>748</v>
      </c>
      <c r="C67" s="926"/>
      <c r="D67" s="926"/>
      <c r="E67" s="926"/>
      <c r="F67" s="55">
        <f>SUM(F16:F66)</f>
        <v>0</v>
      </c>
    </row>
  </sheetData>
  <mergeCells count="3">
    <mergeCell ref="A1:F1"/>
    <mergeCell ref="A3:F3"/>
    <mergeCell ref="B67:E67"/>
  </mergeCells>
  <pageMargins left="0.7" right="0.7" top="0.75" bottom="0.75" header="0.3" footer="0.3"/>
  <pageSetup paperSize="9" scale="60" orientation="portrait" r:id="rId1"/>
  <headerFooter>
    <oddHeader>&amp;LPZI POPIS DEL&amp;CPRENOVA PRITLIČJA ZP MARTJANCI&amp;RŠT.PROJ.: PD-13/25</oddHeader>
    <oddFooter>&amp;LMAVČNO KARTONSKA DELA&amp;RStran &amp;P od &amp;N</oddFooter>
  </headerFooter>
  <rowBreaks count="3" manualBreakCount="3">
    <brk id="13" max="16383" man="1"/>
    <brk id="27" max="5" man="1"/>
    <brk id="47"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82A14-A381-4525-AC70-615507AA8DEF}">
  <sheetPr>
    <tabColor rgb="FF92D050"/>
  </sheetPr>
  <dimension ref="A1:H72"/>
  <sheetViews>
    <sheetView view="pageBreakPreview" zoomScale="90" zoomScaleNormal="100" zoomScaleSheetLayoutView="90" workbookViewId="0">
      <selection activeCell="F73" sqref="F73"/>
    </sheetView>
  </sheetViews>
  <sheetFormatPr defaultRowHeight="1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16384" width="9.140625" style="3"/>
  </cols>
  <sheetData>
    <row r="1" spans="1:6" ht="15.75">
      <c r="A1" s="939" t="s">
        <v>425</v>
      </c>
      <c r="B1" s="939"/>
      <c r="C1" s="939"/>
      <c r="D1" s="939"/>
      <c r="E1" s="939"/>
      <c r="F1" s="939"/>
    </row>
    <row r="3" spans="1:6" ht="15.75">
      <c r="A3" s="939" t="s">
        <v>749</v>
      </c>
      <c r="B3" s="939"/>
      <c r="C3" s="939"/>
      <c r="D3" s="939"/>
      <c r="E3" s="939"/>
      <c r="F3" s="939"/>
    </row>
    <row r="5" spans="1:6">
      <c r="B5" s="40" t="s">
        <v>151</v>
      </c>
    </row>
    <row r="6" spans="1:6" ht="85.5" customHeight="1">
      <c r="A6" s="41" t="s">
        <v>72</v>
      </c>
      <c r="B6" s="24" t="s">
        <v>750</v>
      </c>
    </row>
    <row r="7" spans="1:6" ht="186" customHeight="1">
      <c r="A7" s="41" t="s">
        <v>72</v>
      </c>
      <c r="B7" s="24" t="s">
        <v>751</v>
      </c>
    </row>
    <row r="8" spans="1:6" ht="114.75">
      <c r="A8" s="41" t="s">
        <v>72</v>
      </c>
      <c r="B8" s="24" t="s">
        <v>752</v>
      </c>
    </row>
    <row r="9" spans="1:6" ht="51">
      <c r="A9" s="41" t="s">
        <v>72</v>
      </c>
      <c r="B9" s="24" t="s">
        <v>719</v>
      </c>
    </row>
    <row r="10" spans="1:6" ht="45.75" customHeight="1">
      <c r="A10" s="41" t="s">
        <v>72</v>
      </c>
      <c r="B10" s="24" t="s">
        <v>156</v>
      </c>
    </row>
    <row r="11" spans="1:6" ht="25.5">
      <c r="A11" s="41" t="s">
        <v>72</v>
      </c>
      <c r="B11" s="24" t="s">
        <v>433</v>
      </c>
    </row>
    <row r="12" spans="1:6">
      <c r="B12" s="24"/>
    </row>
    <row r="13" spans="1:6">
      <c r="A13" s="44" t="s">
        <v>157</v>
      </c>
      <c r="B13" s="45" t="s">
        <v>158</v>
      </c>
      <c r="C13" s="44" t="s">
        <v>159</v>
      </c>
      <c r="D13" s="46" t="s">
        <v>160</v>
      </c>
      <c r="E13" s="46" t="s">
        <v>161</v>
      </c>
      <c r="F13" s="57" t="s">
        <v>162</v>
      </c>
    </row>
    <row r="14" spans="1:6">
      <c r="A14" s="48"/>
      <c r="B14" s="40"/>
      <c r="C14" s="48"/>
      <c r="D14" s="49"/>
      <c r="E14" s="49"/>
      <c r="F14" s="50"/>
    </row>
    <row r="15" spans="1:6" ht="81.599999999999994" customHeight="1">
      <c r="A15" s="41" t="s">
        <v>2</v>
      </c>
      <c r="B15" s="30" t="s">
        <v>753</v>
      </c>
    </row>
    <row r="16" spans="1:6">
      <c r="A16" s="48"/>
      <c r="B16" s="40"/>
      <c r="C16" s="48"/>
      <c r="D16" s="49"/>
      <c r="E16" s="49"/>
      <c r="F16" s="50"/>
    </row>
    <row r="17" spans="1:4" ht="29.25" customHeight="1">
      <c r="A17" s="41" t="s">
        <v>722</v>
      </c>
      <c r="B17" s="30" t="s">
        <v>754</v>
      </c>
    </row>
    <row r="18" spans="1:4">
      <c r="A18" s="41" t="s">
        <v>72</v>
      </c>
      <c r="B18" s="51" t="s">
        <v>392</v>
      </c>
      <c r="C18" s="41" t="s">
        <v>195</v>
      </c>
      <c r="D18" s="42">
        <v>3.34</v>
      </c>
    </row>
    <row r="19" spans="1:4">
      <c r="A19" s="41" t="s">
        <v>72</v>
      </c>
      <c r="B19" s="30" t="s">
        <v>396</v>
      </c>
      <c r="C19" s="41" t="s">
        <v>195</v>
      </c>
      <c r="D19" s="42">
        <v>8.7899999999999991</v>
      </c>
    </row>
    <row r="20" spans="1:4">
      <c r="A20" s="41" t="s">
        <v>72</v>
      </c>
      <c r="B20" s="30" t="s">
        <v>397</v>
      </c>
      <c r="C20" s="41" t="s">
        <v>195</v>
      </c>
      <c r="D20" s="42">
        <v>6.07</v>
      </c>
    </row>
    <row r="21" spans="1:4">
      <c r="A21" s="41" t="s">
        <v>72</v>
      </c>
      <c r="B21" s="30" t="s">
        <v>399</v>
      </c>
      <c r="C21" s="41" t="s">
        <v>195</v>
      </c>
      <c r="D21" s="42">
        <v>2.5099999999999998</v>
      </c>
    </row>
    <row r="22" spans="1:4">
      <c r="A22" s="41" t="s">
        <v>72</v>
      </c>
      <c r="B22" s="51" t="s">
        <v>373</v>
      </c>
      <c r="C22" s="41" t="s">
        <v>195</v>
      </c>
      <c r="D22" s="42">
        <v>15.69</v>
      </c>
    </row>
    <row r="23" spans="1:4">
      <c r="A23" s="41" t="s">
        <v>72</v>
      </c>
      <c r="B23" s="51" t="s">
        <v>374</v>
      </c>
      <c r="C23" s="41" t="s">
        <v>195</v>
      </c>
      <c r="D23" s="42">
        <v>16.62</v>
      </c>
    </row>
    <row r="24" spans="1:4">
      <c r="A24" s="41" t="s">
        <v>72</v>
      </c>
      <c r="B24" s="51" t="s">
        <v>375</v>
      </c>
      <c r="C24" s="41" t="s">
        <v>195</v>
      </c>
      <c r="D24" s="42">
        <v>10.31</v>
      </c>
    </row>
    <row r="25" spans="1:4">
      <c r="A25" s="41" t="s">
        <v>72</v>
      </c>
      <c r="B25" s="51" t="s">
        <v>376</v>
      </c>
      <c r="C25" s="41" t="s">
        <v>195</v>
      </c>
      <c r="D25" s="42">
        <v>10.86</v>
      </c>
    </row>
    <row r="26" spans="1:4">
      <c r="A26" s="41" t="s">
        <v>72</v>
      </c>
      <c r="B26" s="51" t="s">
        <v>377</v>
      </c>
      <c r="C26" s="41" t="s">
        <v>195</v>
      </c>
      <c r="D26" s="42">
        <v>8.23</v>
      </c>
    </row>
    <row r="27" spans="1:4">
      <c r="A27" s="41" t="s">
        <v>72</v>
      </c>
      <c r="B27" s="51" t="s">
        <v>378</v>
      </c>
      <c r="C27" s="41" t="s">
        <v>195</v>
      </c>
      <c r="D27" s="42">
        <v>21.8</v>
      </c>
    </row>
    <row r="28" spans="1:4">
      <c r="A28" s="41" t="s">
        <v>72</v>
      </c>
      <c r="B28" s="51" t="s">
        <v>379</v>
      </c>
      <c r="C28" s="41" t="s">
        <v>195</v>
      </c>
      <c r="D28" s="42">
        <v>15.51</v>
      </c>
    </row>
    <row r="29" spans="1:4">
      <c r="A29" s="41" t="s">
        <v>72</v>
      </c>
      <c r="B29" s="51" t="s">
        <v>380</v>
      </c>
      <c r="C29" s="41" t="s">
        <v>195</v>
      </c>
      <c r="D29" s="42">
        <v>16.38</v>
      </c>
    </row>
    <row r="30" spans="1:4">
      <c r="A30" s="41" t="s">
        <v>72</v>
      </c>
      <c r="B30" s="51" t="s">
        <v>381</v>
      </c>
      <c r="C30" s="41" t="s">
        <v>195</v>
      </c>
      <c r="D30" s="42">
        <v>13.62</v>
      </c>
    </row>
    <row r="31" spans="1:4">
      <c r="A31" s="41" t="s">
        <v>72</v>
      </c>
      <c r="B31" s="51" t="s">
        <v>382</v>
      </c>
      <c r="C31" s="41" t="s">
        <v>195</v>
      </c>
      <c r="D31" s="42">
        <v>12.37</v>
      </c>
    </row>
    <row r="32" spans="1:4">
      <c r="A32" s="41" t="s">
        <v>72</v>
      </c>
      <c r="B32" s="51" t="s">
        <v>383</v>
      </c>
      <c r="C32" s="41" t="s">
        <v>195</v>
      </c>
      <c r="D32" s="42">
        <v>4.5999999999999996</v>
      </c>
    </row>
    <row r="33" spans="1:8">
      <c r="A33" s="41" t="s">
        <v>72</v>
      </c>
      <c r="B33" s="51" t="s">
        <v>384</v>
      </c>
      <c r="C33" s="41" t="s">
        <v>195</v>
      </c>
      <c r="D33" s="42">
        <v>17.920000000000002</v>
      </c>
    </row>
    <row r="34" spans="1:8">
      <c r="A34" s="41" t="s">
        <v>72</v>
      </c>
      <c r="B34" s="51" t="s">
        <v>385</v>
      </c>
      <c r="C34" s="41" t="s">
        <v>195</v>
      </c>
      <c r="D34" s="42">
        <v>15.84</v>
      </c>
    </row>
    <row r="35" spans="1:8">
      <c r="A35" s="41" t="s">
        <v>72</v>
      </c>
      <c r="B35" s="51" t="s">
        <v>386</v>
      </c>
      <c r="C35" s="41" t="s">
        <v>195</v>
      </c>
      <c r="D35" s="42">
        <v>9.2799999999999994</v>
      </c>
    </row>
    <row r="36" spans="1:8">
      <c r="A36" s="41" t="s">
        <v>72</v>
      </c>
      <c r="B36" s="51" t="s">
        <v>387</v>
      </c>
      <c r="C36" s="41" t="s">
        <v>195</v>
      </c>
      <c r="D36" s="42">
        <v>14.07</v>
      </c>
    </row>
    <row r="37" spans="1:8">
      <c r="A37" s="41" t="s">
        <v>72</v>
      </c>
      <c r="B37" s="51" t="s">
        <v>388</v>
      </c>
      <c r="C37" s="41" t="s">
        <v>195</v>
      </c>
      <c r="D37" s="42">
        <v>14.93</v>
      </c>
    </row>
    <row r="38" spans="1:8">
      <c r="A38" s="41" t="s">
        <v>72</v>
      </c>
      <c r="B38" s="71" t="s">
        <v>389</v>
      </c>
      <c r="C38" s="66" t="s">
        <v>195</v>
      </c>
      <c r="D38" s="72">
        <v>14.65</v>
      </c>
    </row>
    <row r="39" spans="1:8">
      <c r="B39" s="51"/>
      <c r="C39" s="48" t="s">
        <v>195</v>
      </c>
      <c r="D39" s="49">
        <f>SUM(D18:D38)</f>
        <v>253.39000000000001</v>
      </c>
      <c r="E39" s="77"/>
      <c r="F39" s="43">
        <f>D39*E39</f>
        <v>0</v>
      </c>
    </row>
    <row r="40" spans="1:8">
      <c r="B40" s="51"/>
      <c r="C40" s="48"/>
      <c r="D40" s="49"/>
    </row>
    <row r="41" spans="1:8" ht="55.9" customHeight="1">
      <c r="A41" s="69" t="s">
        <v>72</v>
      </c>
      <c r="B41" s="105" t="s">
        <v>755</v>
      </c>
    </row>
    <row r="42" spans="1:8" ht="166.15" customHeight="1">
      <c r="A42" s="41" t="s">
        <v>72</v>
      </c>
      <c r="B42" s="30" t="s">
        <v>756</v>
      </c>
      <c r="H42" s="14"/>
    </row>
    <row r="43" spans="1:8" ht="25.5">
      <c r="A43" s="41" t="s">
        <v>72</v>
      </c>
      <c r="B43" s="30" t="s">
        <v>757</v>
      </c>
    </row>
    <row r="44" spans="1:8" ht="53.25" customHeight="1">
      <c r="A44" s="69" t="s">
        <v>72</v>
      </c>
      <c r="B44" s="105" t="s">
        <v>758</v>
      </c>
    </row>
    <row r="45" spans="1:8" ht="169.15" customHeight="1">
      <c r="A45" s="41" t="s">
        <v>72</v>
      </c>
      <c r="B45" s="30" t="s">
        <v>759</v>
      </c>
    </row>
    <row r="46" spans="1:8">
      <c r="A46" s="48"/>
      <c r="B46" s="40"/>
      <c r="C46" s="48"/>
      <c r="D46" s="49"/>
      <c r="E46" s="49"/>
      <c r="F46" s="50"/>
    </row>
    <row r="47" spans="1:8" ht="38.25">
      <c r="A47" s="41" t="s">
        <v>728</v>
      </c>
      <c r="B47" s="30" t="s">
        <v>760</v>
      </c>
    </row>
    <row r="48" spans="1:8">
      <c r="A48" s="41" t="s">
        <v>72</v>
      </c>
      <c r="B48" s="30" t="s">
        <v>393</v>
      </c>
      <c r="C48" s="41" t="s">
        <v>195</v>
      </c>
      <c r="D48" s="42">
        <v>2.6</v>
      </c>
    </row>
    <row r="49" spans="1:6">
      <c r="A49" s="41" t="s">
        <v>72</v>
      </c>
      <c r="B49" s="30" t="s">
        <v>394</v>
      </c>
      <c r="C49" s="41" t="s">
        <v>195</v>
      </c>
      <c r="D49" s="42">
        <v>4.13</v>
      </c>
    </row>
    <row r="50" spans="1:6">
      <c r="A50" s="41" t="s">
        <v>72</v>
      </c>
      <c r="B50" s="30" t="s">
        <v>395</v>
      </c>
      <c r="C50" s="41" t="s">
        <v>195</v>
      </c>
      <c r="D50" s="42">
        <v>6.42</v>
      </c>
    </row>
    <row r="51" spans="1:6">
      <c r="A51" s="41" t="s">
        <v>72</v>
      </c>
      <c r="B51" s="30" t="s">
        <v>398</v>
      </c>
      <c r="C51" s="41" t="s">
        <v>195</v>
      </c>
      <c r="D51" s="42">
        <v>7.35</v>
      </c>
    </row>
    <row r="52" spans="1:6">
      <c r="A52" s="41" t="s">
        <v>72</v>
      </c>
      <c r="B52" s="73" t="s">
        <v>400</v>
      </c>
      <c r="C52" s="66" t="s">
        <v>195</v>
      </c>
      <c r="D52" s="72">
        <v>3.56</v>
      </c>
    </row>
    <row r="53" spans="1:6">
      <c r="B53" s="30"/>
      <c r="C53" s="48" t="s">
        <v>195</v>
      </c>
      <c r="D53" s="49">
        <f>SUM(D48:D52)</f>
        <v>24.06</v>
      </c>
      <c r="E53" s="77"/>
      <c r="F53" s="43">
        <f>D53*E53</f>
        <v>0</v>
      </c>
    </row>
    <row r="54" spans="1:6" ht="51">
      <c r="A54" s="69" t="s">
        <v>72</v>
      </c>
      <c r="B54" s="105" t="s">
        <v>755</v>
      </c>
    </row>
    <row r="55" spans="1:6" ht="165.75">
      <c r="A55" s="41" t="s">
        <v>72</v>
      </c>
      <c r="B55" s="30" t="s">
        <v>756</v>
      </c>
    </row>
    <row r="56" spans="1:6" ht="25.5">
      <c r="A56" s="41" t="s">
        <v>72</v>
      </c>
      <c r="B56" s="30" t="s">
        <v>757</v>
      </c>
    </row>
    <row r="57" spans="1:6" ht="51">
      <c r="A57" s="69" t="s">
        <v>72</v>
      </c>
      <c r="B57" s="105" t="s">
        <v>758</v>
      </c>
    </row>
    <row r="58" spans="1:6" ht="165.75">
      <c r="A58" s="41" t="s">
        <v>72</v>
      </c>
      <c r="B58" s="30" t="s">
        <v>761</v>
      </c>
    </row>
    <row r="59" spans="1:6">
      <c r="B59" s="105"/>
    </row>
    <row r="60" spans="1:6" ht="90">
      <c r="A60" s="41" t="s">
        <v>3</v>
      </c>
      <c r="B60" s="106" t="s">
        <v>762</v>
      </c>
      <c r="C60" s="41" t="s">
        <v>169</v>
      </c>
      <c r="D60" s="42">
        <v>10</v>
      </c>
      <c r="E60" s="77"/>
      <c r="F60" s="43">
        <f>D60*E60</f>
        <v>0</v>
      </c>
    </row>
    <row r="61" spans="1:6">
      <c r="B61" s="106"/>
    </row>
    <row r="62" spans="1:6" ht="90">
      <c r="A62" s="41" t="s">
        <v>5</v>
      </c>
      <c r="B62" s="106" t="s">
        <v>763</v>
      </c>
      <c r="C62" s="41" t="s">
        <v>169</v>
      </c>
      <c r="D62" s="42">
        <v>10</v>
      </c>
      <c r="E62" s="77"/>
      <c r="F62" s="43">
        <f>D62*E62</f>
        <v>0</v>
      </c>
    </row>
    <row r="63" spans="1:6">
      <c r="B63" s="106"/>
    </row>
    <row r="64" spans="1:6" ht="90">
      <c r="A64" s="41" t="s">
        <v>36</v>
      </c>
      <c r="B64" s="106" t="s">
        <v>764</v>
      </c>
      <c r="C64" s="41" t="s">
        <v>169</v>
      </c>
      <c r="D64" s="42">
        <v>10</v>
      </c>
      <c r="E64" s="77"/>
      <c r="F64" s="43">
        <f>D64*E64</f>
        <v>0</v>
      </c>
    </row>
    <row r="65" spans="1:6">
      <c r="B65" s="31"/>
    </row>
    <row r="66" spans="1:6" ht="51">
      <c r="A66" s="41" t="s">
        <v>38</v>
      </c>
      <c r="B66" s="31" t="s">
        <v>765</v>
      </c>
      <c r="C66" s="41" t="s">
        <v>169</v>
      </c>
      <c r="D66" s="42">
        <v>8</v>
      </c>
      <c r="E66" s="77"/>
      <c r="F66" s="43">
        <f>D66*E66</f>
        <v>0</v>
      </c>
    </row>
    <row r="67" spans="1:6">
      <c r="B67" s="31"/>
    </row>
    <row r="68" spans="1:6" ht="76.5">
      <c r="A68" s="41" t="s">
        <v>40</v>
      </c>
      <c r="B68" s="31" t="s">
        <v>766</v>
      </c>
      <c r="C68" s="41" t="s">
        <v>195</v>
      </c>
      <c r="D68" s="42">
        <v>29.5</v>
      </c>
      <c r="E68" s="77"/>
      <c r="F68" s="43">
        <f>D68*E68</f>
        <v>0</v>
      </c>
    </row>
    <row r="69" spans="1:6">
      <c r="B69" s="31"/>
    </row>
    <row r="70" spans="1:6" ht="76.5">
      <c r="A70" s="41" t="s">
        <v>49</v>
      </c>
      <c r="B70" s="31" t="s">
        <v>767</v>
      </c>
      <c r="C70" s="41" t="s">
        <v>195</v>
      </c>
      <c r="D70" s="42">
        <v>15.1</v>
      </c>
      <c r="E70" s="77"/>
      <c r="F70" s="43">
        <f>D70*E70</f>
        <v>0</v>
      </c>
    </row>
    <row r="71" spans="1:6">
      <c r="B71" s="31"/>
    </row>
    <row r="72" spans="1:6">
      <c r="A72" s="54"/>
      <c r="B72" s="926" t="s">
        <v>768</v>
      </c>
      <c r="C72" s="926"/>
      <c r="D72" s="926"/>
      <c r="E72" s="926"/>
      <c r="F72" s="55">
        <f>SUM(F15:F71)</f>
        <v>0</v>
      </c>
    </row>
  </sheetData>
  <mergeCells count="3">
    <mergeCell ref="A1:F1"/>
    <mergeCell ref="A3:F3"/>
    <mergeCell ref="B72:E72"/>
  </mergeCells>
  <pageMargins left="0.7" right="0.7" top="0.75" bottom="0.75" header="0.3" footer="0.3"/>
  <pageSetup paperSize="9" scale="75" orientation="portrait" r:id="rId1"/>
  <headerFooter>
    <oddHeader>&amp;LPZI POPIS DEL&amp;CPRENOVA PRITLIČJA ZP MARTJANCI&amp;RŠT.PROJ.: PD-13/25</oddHeader>
    <oddFooter>&amp;LSPUŠČENI STROPOVI&amp;RStran &amp;P od &amp;N</oddFooter>
  </headerFooter>
  <rowBreaks count="2" manualBreakCount="2">
    <brk id="12" max="5" man="1"/>
    <brk id="46"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2B710-5D18-4541-A032-27F8030A2189}">
  <sheetPr>
    <tabColor rgb="FF92D050"/>
  </sheetPr>
  <dimension ref="A1:F56"/>
  <sheetViews>
    <sheetView view="pageBreakPreview" zoomScale="90" zoomScaleNormal="100" zoomScaleSheetLayoutView="90" workbookViewId="0">
      <selection activeCell="F57" sqref="F57"/>
    </sheetView>
  </sheetViews>
  <sheetFormatPr defaultRowHeight="1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16384" width="9.140625" style="3"/>
  </cols>
  <sheetData>
    <row r="1" spans="1:6" ht="15.75">
      <c r="A1" s="939" t="s">
        <v>425</v>
      </c>
      <c r="B1" s="939"/>
      <c r="C1" s="939"/>
      <c r="D1" s="939"/>
      <c r="E1" s="939"/>
      <c r="F1" s="939"/>
    </row>
    <row r="3" spans="1:6" ht="15.75">
      <c r="A3" s="939" t="s">
        <v>769</v>
      </c>
      <c r="B3" s="939"/>
      <c r="C3" s="939"/>
      <c r="D3" s="939"/>
      <c r="E3" s="939"/>
      <c r="F3" s="939"/>
    </row>
    <row r="5" spans="1:6">
      <c r="B5" s="40" t="s">
        <v>151</v>
      </c>
    </row>
    <row r="6" spans="1:6" ht="55.9" customHeight="1">
      <c r="A6" s="41" t="s">
        <v>72</v>
      </c>
      <c r="B6" s="24" t="s">
        <v>770</v>
      </c>
    </row>
    <row r="7" spans="1:6" ht="192.6" customHeight="1">
      <c r="A7" s="41" t="s">
        <v>72</v>
      </c>
      <c r="B7" s="24" t="s">
        <v>771</v>
      </c>
    </row>
    <row r="8" spans="1:6" ht="119.25" customHeight="1">
      <c r="A8" s="41" t="s">
        <v>72</v>
      </c>
      <c r="B8" s="24" t="s">
        <v>772</v>
      </c>
    </row>
    <row r="9" spans="1:6" ht="42" customHeight="1">
      <c r="A9" s="41" t="s">
        <v>72</v>
      </c>
      <c r="B9" s="24" t="s">
        <v>156</v>
      </c>
    </row>
    <row r="10" spans="1:6" s="5" customFormat="1" ht="40.15" customHeight="1">
      <c r="A10" s="41" t="s">
        <v>72</v>
      </c>
      <c r="B10" s="24" t="s">
        <v>773</v>
      </c>
      <c r="C10" s="41"/>
      <c r="D10" s="42"/>
      <c r="E10" s="42"/>
      <c r="F10" s="43"/>
    </row>
    <row r="11" spans="1:6" s="5" customFormat="1" ht="54" customHeight="1">
      <c r="A11" s="41" t="s">
        <v>72</v>
      </c>
      <c r="B11" s="24" t="s">
        <v>774</v>
      </c>
      <c r="C11" s="41"/>
      <c r="D11" s="42"/>
      <c r="E11" s="42"/>
      <c r="F11" s="43"/>
    </row>
    <row r="12" spans="1:6" s="5" customFormat="1" ht="51" customHeight="1">
      <c r="A12" s="41" t="s">
        <v>72</v>
      </c>
      <c r="B12" s="24" t="s">
        <v>775</v>
      </c>
      <c r="C12" s="41"/>
      <c r="D12" s="42"/>
      <c r="E12" s="42"/>
      <c r="F12" s="43"/>
    </row>
    <row r="13" spans="1:6" s="5" customFormat="1" ht="65.25" customHeight="1">
      <c r="A13" s="41" t="s">
        <v>72</v>
      </c>
      <c r="B13" s="24" t="s">
        <v>776</v>
      </c>
      <c r="C13" s="41"/>
      <c r="D13" s="42"/>
      <c r="E13" s="42"/>
      <c r="F13" s="43"/>
    </row>
    <row r="14" spans="1:6">
      <c r="B14" s="30"/>
    </row>
    <row r="15" spans="1:6">
      <c r="A15" s="44" t="s">
        <v>157</v>
      </c>
      <c r="B15" s="45" t="s">
        <v>158</v>
      </c>
      <c r="C15" s="44" t="s">
        <v>159</v>
      </c>
      <c r="D15" s="46" t="s">
        <v>160</v>
      </c>
      <c r="E15" s="46" t="s">
        <v>161</v>
      </c>
      <c r="F15" s="57" t="s">
        <v>162</v>
      </c>
    </row>
    <row r="16" spans="1:6">
      <c r="A16" s="48"/>
      <c r="B16" s="40"/>
      <c r="C16" s="48"/>
      <c r="D16" s="49"/>
      <c r="E16" s="49"/>
      <c r="F16" s="50"/>
    </row>
    <row r="17" spans="1:6">
      <c r="A17" s="48"/>
      <c r="B17" s="85" t="s">
        <v>777</v>
      </c>
      <c r="C17" s="48"/>
      <c r="D17" s="49"/>
      <c r="E17" s="49"/>
      <c r="F17" s="50"/>
    </row>
    <row r="18" spans="1:6">
      <c r="A18" s="48"/>
      <c r="B18" s="40"/>
      <c r="C18" s="48"/>
      <c r="D18" s="49"/>
      <c r="E18" s="49"/>
      <c r="F18" s="50"/>
    </row>
    <row r="19" spans="1:6" ht="102">
      <c r="A19" s="41" t="s">
        <v>2</v>
      </c>
      <c r="B19" s="30" t="s">
        <v>778</v>
      </c>
      <c r="C19" s="41" t="s">
        <v>195</v>
      </c>
      <c r="D19" s="42">
        <f>D40</f>
        <v>232.68000000000004</v>
      </c>
      <c r="E19" s="77"/>
      <c r="F19" s="43">
        <f>D19*E19</f>
        <v>0</v>
      </c>
    </row>
    <row r="20" spans="1:6">
      <c r="A20" s="48"/>
      <c r="B20" s="40"/>
      <c r="C20" s="48"/>
      <c r="D20" s="49"/>
      <c r="E20" s="49"/>
      <c r="F20" s="50"/>
    </row>
    <row r="21" spans="1:6" ht="51" customHeight="1">
      <c r="A21" s="41" t="s">
        <v>3</v>
      </c>
      <c r="B21" s="51" t="s">
        <v>779</v>
      </c>
    </row>
    <row r="22" spans="1:6">
      <c r="B22" s="51" t="s">
        <v>780</v>
      </c>
    </row>
    <row r="23" spans="1:6">
      <c r="A23" s="41" t="s">
        <v>72</v>
      </c>
      <c r="B23" s="51" t="s">
        <v>373</v>
      </c>
      <c r="C23" s="41" t="s">
        <v>195</v>
      </c>
      <c r="D23" s="42">
        <v>15.69</v>
      </c>
    </row>
    <row r="24" spans="1:6">
      <c r="A24" s="41" t="s">
        <v>72</v>
      </c>
      <c r="B24" s="51" t="s">
        <v>374</v>
      </c>
      <c r="C24" s="41" t="s">
        <v>195</v>
      </c>
      <c r="D24" s="42">
        <v>16.62</v>
      </c>
    </row>
    <row r="25" spans="1:6">
      <c r="A25" s="41" t="s">
        <v>72</v>
      </c>
      <c r="B25" s="51" t="s">
        <v>375</v>
      </c>
      <c r="C25" s="41" t="s">
        <v>195</v>
      </c>
      <c r="D25" s="42">
        <v>10.31</v>
      </c>
    </row>
    <row r="26" spans="1:6">
      <c r="A26" s="41" t="s">
        <v>72</v>
      </c>
      <c r="B26" s="51" t="s">
        <v>376</v>
      </c>
      <c r="C26" s="41" t="s">
        <v>195</v>
      </c>
      <c r="D26" s="42">
        <v>10.86</v>
      </c>
    </row>
    <row r="27" spans="1:6">
      <c r="A27" s="41" t="s">
        <v>72</v>
      </c>
      <c r="B27" s="51" t="s">
        <v>377</v>
      </c>
      <c r="C27" s="41" t="s">
        <v>195</v>
      </c>
      <c r="D27" s="42">
        <v>8.23</v>
      </c>
    </row>
    <row r="28" spans="1:6">
      <c r="A28" s="41" t="s">
        <v>72</v>
      </c>
      <c r="B28" s="51" t="s">
        <v>378</v>
      </c>
      <c r="C28" s="41" t="s">
        <v>195</v>
      </c>
      <c r="D28" s="42">
        <v>21.8</v>
      </c>
    </row>
    <row r="29" spans="1:6">
      <c r="A29" s="41" t="s">
        <v>72</v>
      </c>
      <c r="B29" s="51" t="s">
        <v>379</v>
      </c>
      <c r="C29" s="41" t="s">
        <v>195</v>
      </c>
      <c r="D29" s="42">
        <v>15.51</v>
      </c>
    </row>
    <row r="30" spans="1:6">
      <c r="A30" s="41" t="s">
        <v>72</v>
      </c>
      <c r="B30" s="51" t="s">
        <v>380</v>
      </c>
      <c r="C30" s="41" t="s">
        <v>195</v>
      </c>
      <c r="D30" s="42">
        <v>16.38</v>
      </c>
    </row>
    <row r="31" spans="1:6">
      <c r="A31" s="41" t="s">
        <v>72</v>
      </c>
      <c r="B31" s="51" t="s">
        <v>381</v>
      </c>
      <c r="C31" s="41" t="s">
        <v>195</v>
      </c>
      <c r="D31" s="42">
        <v>13.62</v>
      </c>
    </row>
    <row r="32" spans="1:6">
      <c r="A32" s="41" t="s">
        <v>72</v>
      </c>
      <c r="B32" s="51" t="s">
        <v>382</v>
      </c>
      <c r="C32" s="41" t="s">
        <v>195</v>
      </c>
      <c r="D32" s="42">
        <v>12.37</v>
      </c>
    </row>
    <row r="33" spans="1:6">
      <c r="A33" s="41" t="s">
        <v>72</v>
      </c>
      <c r="B33" s="51" t="s">
        <v>383</v>
      </c>
      <c r="C33" s="41" t="s">
        <v>195</v>
      </c>
      <c r="D33" s="42">
        <v>4.5999999999999996</v>
      </c>
    </row>
    <row r="34" spans="1:6">
      <c r="A34" s="41" t="s">
        <v>72</v>
      </c>
      <c r="B34" s="51" t="s">
        <v>384</v>
      </c>
      <c r="C34" s="41" t="s">
        <v>195</v>
      </c>
      <c r="D34" s="42">
        <v>17.920000000000002</v>
      </c>
    </row>
    <row r="35" spans="1:6">
      <c r="A35" s="41" t="s">
        <v>72</v>
      </c>
      <c r="B35" s="51" t="s">
        <v>385</v>
      </c>
      <c r="C35" s="41" t="s">
        <v>195</v>
      </c>
      <c r="D35" s="42">
        <v>15.84</v>
      </c>
    </row>
    <row r="36" spans="1:6">
      <c r="A36" s="41" t="s">
        <v>72</v>
      </c>
      <c r="B36" s="51" t="s">
        <v>386</v>
      </c>
      <c r="C36" s="41" t="s">
        <v>195</v>
      </c>
      <c r="D36" s="42">
        <v>9.2799999999999994</v>
      </c>
    </row>
    <row r="37" spans="1:6">
      <c r="A37" s="41" t="s">
        <v>72</v>
      </c>
      <c r="B37" s="51" t="s">
        <v>387</v>
      </c>
      <c r="C37" s="41" t="s">
        <v>195</v>
      </c>
      <c r="D37" s="42">
        <v>14.07</v>
      </c>
    </row>
    <row r="38" spans="1:6">
      <c r="A38" s="41" t="s">
        <v>72</v>
      </c>
      <c r="B38" s="51" t="s">
        <v>388</v>
      </c>
      <c r="C38" s="41" t="s">
        <v>195</v>
      </c>
      <c r="D38" s="42">
        <v>14.93</v>
      </c>
    </row>
    <row r="39" spans="1:6">
      <c r="A39" s="41" t="s">
        <v>72</v>
      </c>
      <c r="B39" s="71" t="s">
        <v>389</v>
      </c>
      <c r="C39" s="66" t="s">
        <v>195</v>
      </c>
      <c r="D39" s="72">
        <v>14.65</v>
      </c>
    </row>
    <row r="40" spans="1:6">
      <c r="B40" s="51"/>
      <c r="C40" s="48" t="s">
        <v>195</v>
      </c>
      <c r="D40" s="49">
        <f>SUM(D23:D39)</f>
        <v>232.68000000000004</v>
      </c>
    </row>
    <row r="41" spans="1:6">
      <c r="B41" s="51"/>
    </row>
    <row r="42" spans="1:6" ht="124.5" customHeight="1">
      <c r="A42" s="41" t="s">
        <v>72</v>
      </c>
      <c r="B42" s="51" t="s">
        <v>781</v>
      </c>
      <c r="C42" s="41" t="s">
        <v>195</v>
      </c>
      <c r="D42" s="42">
        <f>D40</f>
        <v>232.68000000000004</v>
      </c>
      <c r="E42" s="77"/>
      <c r="F42" s="43">
        <f>D42*E42</f>
        <v>0</v>
      </c>
    </row>
    <row r="43" spans="1:6" ht="89.25">
      <c r="A43" s="41" t="s">
        <v>72</v>
      </c>
      <c r="B43" s="51" t="s">
        <v>782</v>
      </c>
      <c r="C43" s="41" t="s">
        <v>167</v>
      </c>
      <c r="D43" s="42">
        <v>289.3</v>
      </c>
      <c r="E43" s="77"/>
      <c r="F43" s="43">
        <f>D43*E43</f>
        <v>0</v>
      </c>
    </row>
    <row r="44" spans="1:6">
      <c r="B44" s="51"/>
    </row>
    <row r="45" spans="1:6">
      <c r="A45" s="48"/>
      <c r="B45" s="85" t="s">
        <v>783</v>
      </c>
      <c r="C45" s="48"/>
      <c r="D45" s="49"/>
      <c r="E45" s="49"/>
      <c r="F45" s="50"/>
    </row>
    <row r="46" spans="1:6">
      <c r="A46" s="48"/>
      <c r="B46" s="40"/>
      <c r="C46" s="48"/>
      <c r="D46" s="49"/>
      <c r="E46" s="49"/>
      <c r="F46" s="50"/>
    </row>
    <row r="47" spans="1:6" ht="102">
      <c r="A47" s="41" t="s">
        <v>5</v>
      </c>
      <c r="B47" s="30" t="s">
        <v>778</v>
      </c>
      <c r="C47" s="41" t="s">
        <v>195</v>
      </c>
      <c r="D47" s="42">
        <f>D51</f>
        <v>8.14</v>
      </c>
      <c r="E47" s="77"/>
      <c r="F47" s="43">
        <f>D47*E47</f>
        <v>0</v>
      </c>
    </row>
    <row r="48" spans="1:6">
      <c r="A48" s="48"/>
      <c r="B48" s="40"/>
      <c r="C48" s="48"/>
      <c r="D48" s="49"/>
      <c r="E48" s="49"/>
      <c r="F48" s="50"/>
    </row>
    <row r="49" spans="1:6" ht="51" customHeight="1">
      <c r="A49" s="41" t="s">
        <v>36</v>
      </c>
      <c r="B49" s="51" t="s">
        <v>779</v>
      </c>
    </row>
    <row r="50" spans="1:6">
      <c r="B50" s="51" t="s">
        <v>780</v>
      </c>
    </row>
    <row r="51" spans="1:6">
      <c r="A51" s="41" t="s">
        <v>72</v>
      </c>
      <c r="B51" s="51" t="s">
        <v>784</v>
      </c>
      <c r="C51" s="41" t="s">
        <v>195</v>
      </c>
      <c r="D51" s="42">
        <v>8.14</v>
      </c>
    </row>
    <row r="52" spans="1:6">
      <c r="B52" s="51"/>
    </row>
    <row r="53" spans="1:6" ht="124.5" customHeight="1">
      <c r="A53" s="41" t="s">
        <v>72</v>
      </c>
      <c r="B53" s="51" t="s">
        <v>781</v>
      </c>
      <c r="C53" s="41" t="s">
        <v>195</v>
      </c>
      <c r="D53" s="42">
        <f>D51</f>
        <v>8.14</v>
      </c>
      <c r="E53" s="77"/>
      <c r="F53" s="43">
        <f>D53*E53</f>
        <v>0</v>
      </c>
    </row>
    <row r="54" spans="1:6" ht="89.25">
      <c r="A54" s="41" t="s">
        <v>72</v>
      </c>
      <c r="B54" s="51" t="s">
        <v>782</v>
      </c>
      <c r="C54" s="41" t="s">
        <v>167</v>
      </c>
      <c r="D54" s="42">
        <v>6.8</v>
      </c>
      <c r="E54" s="77"/>
      <c r="F54" s="43">
        <f>D54*E54</f>
        <v>0</v>
      </c>
    </row>
    <row r="55" spans="1:6">
      <c r="B55" s="51"/>
    </row>
    <row r="56" spans="1:6">
      <c r="A56" s="54"/>
      <c r="B56" s="926" t="s">
        <v>785</v>
      </c>
      <c r="C56" s="926"/>
      <c r="D56" s="926"/>
      <c r="E56" s="926"/>
      <c r="F56" s="55">
        <f>SUM(F19:F55)</f>
        <v>0</v>
      </c>
    </row>
  </sheetData>
  <mergeCells count="3">
    <mergeCell ref="A1:F1"/>
    <mergeCell ref="A3:F3"/>
    <mergeCell ref="B56:E56"/>
  </mergeCells>
  <pageMargins left="0.7" right="0.7" top="0.75" bottom="0.75" header="0.3" footer="0.3"/>
  <pageSetup paperSize="9" scale="99" orientation="portrait" r:id="rId1"/>
  <headerFooter>
    <oddHeader>&amp;LPZI POPIS DEL&amp;CPRENOVA PRITLIČJA ZP MARTJANCI&amp;RŠT.PROJ.: PD-13/25</oddHeader>
    <oddFooter>&amp;LTLAKARSKA DELA&amp;RStran &amp;P od &amp;N</oddFooter>
  </headerFooter>
  <rowBreaks count="1" manualBreakCount="1">
    <brk id="1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4FC37-67B2-406D-9F9F-FD972CB5058C}">
  <sheetPr>
    <tabColor rgb="FF92D050"/>
  </sheetPr>
  <dimension ref="A1:F65"/>
  <sheetViews>
    <sheetView view="pageBreakPreview" zoomScale="90" zoomScaleNormal="100" zoomScaleSheetLayoutView="90" workbookViewId="0">
      <selection activeCell="E61" sqref="E61"/>
    </sheetView>
  </sheetViews>
  <sheetFormatPr defaultRowHeight="1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16384" width="9.140625" style="3"/>
  </cols>
  <sheetData>
    <row r="1" spans="1:6" ht="15.75">
      <c r="A1" s="939" t="s">
        <v>425</v>
      </c>
      <c r="B1" s="939"/>
      <c r="C1" s="939"/>
      <c r="D1" s="939"/>
      <c r="E1" s="939"/>
      <c r="F1" s="939"/>
    </row>
    <row r="3" spans="1:6" ht="15.75">
      <c r="A3" s="939" t="s">
        <v>786</v>
      </c>
      <c r="B3" s="939"/>
      <c r="C3" s="939"/>
      <c r="D3" s="939"/>
      <c r="E3" s="939"/>
      <c r="F3" s="939"/>
    </row>
    <row r="5" spans="1:6">
      <c r="B5" s="40" t="s">
        <v>151</v>
      </c>
    </row>
    <row r="6" spans="1:6" ht="85.9" customHeight="1">
      <c r="A6" s="41" t="s">
        <v>72</v>
      </c>
      <c r="B6" s="24" t="s">
        <v>787</v>
      </c>
    </row>
    <row r="7" spans="1:6" ht="150" customHeight="1">
      <c r="A7" s="41" t="s">
        <v>72</v>
      </c>
      <c r="B7" s="24" t="s">
        <v>788</v>
      </c>
    </row>
    <row r="8" spans="1:6" ht="105.6" customHeight="1">
      <c r="A8" s="41" t="s">
        <v>72</v>
      </c>
      <c r="B8" s="24" t="s">
        <v>789</v>
      </c>
    </row>
    <row r="9" spans="1:6" ht="90" customHeight="1">
      <c r="A9" s="41" t="s">
        <v>72</v>
      </c>
      <c r="B9" s="24" t="s">
        <v>790</v>
      </c>
    </row>
    <row r="10" spans="1:6" ht="44.25" customHeight="1">
      <c r="A10" s="41" t="s">
        <v>72</v>
      </c>
      <c r="B10" s="24" t="s">
        <v>156</v>
      </c>
    </row>
    <row r="11" spans="1:6" s="5" customFormat="1" ht="51.75" customHeight="1">
      <c r="A11" s="41" t="s">
        <v>72</v>
      </c>
      <c r="B11" s="24" t="s">
        <v>773</v>
      </c>
      <c r="C11" s="41"/>
      <c r="D11" s="42"/>
      <c r="E11" s="42"/>
      <c r="F11" s="43"/>
    </row>
    <row r="12" spans="1:6" s="5" customFormat="1" ht="53.25" customHeight="1">
      <c r="A12" s="41" t="s">
        <v>72</v>
      </c>
      <c r="B12" s="24" t="s">
        <v>774</v>
      </c>
      <c r="C12" s="41"/>
      <c r="D12" s="42"/>
      <c r="E12" s="42"/>
      <c r="F12" s="43"/>
    </row>
    <row r="13" spans="1:6" s="5" customFormat="1" ht="54.6" customHeight="1">
      <c r="A13" s="41" t="s">
        <v>72</v>
      </c>
      <c r="B13" s="24" t="s">
        <v>775</v>
      </c>
      <c r="C13" s="41"/>
      <c r="D13" s="42"/>
      <c r="E13" s="42"/>
      <c r="F13" s="43"/>
    </row>
    <row r="14" spans="1:6" s="5" customFormat="1" ht="69" customHeight="1">
      <c r="A14" s="41" t="s">
        <v>72</v>
      </c>
      <c r="B14" s="24" t="s">
        <v>776</v>
      </c>
      <c r="C14" s="41"/>
      <c r="D14" s="42"/>
      <c r="E14" s="42"/>
      <c r="F14" s="43"/>
    </row>
    <row r="15" spans="1:6">
      <c r="B15" s="30"/>
    </row>
    <row r="16" spans="1:6">
      <c r="A16" s="44" t="s">
        <v>157</v>
      </c>
      <c r="B16" s="45" t="s">
        <v>158</v>
      </c>
      <c r="C16" s="44" t="s">
        <v>159</v>
      </c>
      <c r="D16" s="46" t="s">
        <v>160</v>
      </c>
      <c r="E16" s="46" t="s">
        <v>161</v>
      </c>
      <c r="F16" s="57" t="s">
        <v>162</v>
      </c>
    </row>
    <row r="17" spans="1:6">
      <c r="A17" s="48"/>
      <c r="B17" s="40"/>
      <c r="C17" s="48"/>
      <c r="D17" s="49"/>
      <c r="E17" s="49"/>
      <c r="F17" s="50"/>
    </row>
    <row r="18" spans="1:6">
      <c r="A18" s="48"/>
      <c r="B18" s="85" t="s">
        <v>791</v>
      </c>
      <c r="C18" s="48"/>
      <c r="D18" s="49"/>
      <c r="E18" s="49"/>
      <c r="F18" s="50"/>
    </row>
    <row r="19" spans="1:6">
      <c r="A19" s="48"/>
      <c r="B19" s="40"/>
      <c r="C19" s="48"/>
      <c r="D19" s="49"/>
      <c r="E19" s="49"/>
      <c r="F19" s="50"/>
    </row>
    <row r="20" spans="1:6" ht="162.75" customHeight="1">
      <c r="A20" s="41" t="s">
        <v>2</v>
      </c>
      <c r="B20" s="30" t="s">
        <v>1809</v>
      </c>
    </row>
    <row r="21" spans="1:6" ht="15" customHeight="1">
      <c r="A21" s="41" t="s">
        <v>72</v>
      </c>
      <c r="B21" s="30" t="s">
        <v>393</v>
      </c>
      <c r="C21" s="41" t="s">
        <v>195</v>
      </c>
      <c r="D21" s="42">
        <v>2.6</v>
      </c>
    </row>
    <row r="22" spans="1:6">
      <c r="A22" s="41" t="s">
        <v>72</v>
      </c>
      <c r="B22" s="30" t="s">
        <v>394</v>
      </c>
      <c r="C22" s="41" t="s">
        <v>195</v>
      </c>
      <c r="D22" s="42">
        <v>4.13</v>
      </c>
    </row>
    <row r="23" spans="1:6">
      <c r="A23" s="41" t="s">
        <v>72</v>
      </c>
      <c r="B23" s="30" t="s">
        <v>395</v>
      </c>
      <c r="C23" s="41" t="s">
        <v>195</v>
      </c>
      <c r="D23" s="42">
        <v>6.42</v>
      </c>
    </row>
    <row r="24" spans="1:6">
      <c r="A24" s="41" t="s">
        <v>72</v>
      </c>
      <c r="B24" s="30" t="s">
        <v>396</v>
      </c>
      <c r="C24" s="41" t="s">
        <v>195</v>
      </c>
      <c r="D24" s="42">
        <v>8.7899999999999991</v>
      </c>
    </row>
    <row r="25" spans="1:6">
      <c r="A25" s="41" t="s">
        <v>72</v>
      </c>
      <c r="B25" s="30" t="s">
        <v>398</v>
      </c>
      <c r="C25" s="41" t="s">
        <v>195</v>
      </c>
      <c r="D25" s="42">
        <v>7.35</v>
      </c>
    </row>
    <row r="26" spans="1:6">
      <c r="A26" s="41" t="s">
        <v>72</v>
      </c>
      <c r="B26" s="30" t="s">
        <v>399</v>
      </c>
      <c r="C26" s="41" t="s">
        <v>195</v>
      </c>
      <c r="D26" s="42">
        <v>2.5099999999999998</v>
      </c>
    </row>
    <row r="27" spans="1:6">
      <c r="A27" s="41" t="s">
        <v>72</v>
      </c>
      <c r="B27" s="73" t="s">
        <v>400</v>
      </c>
      <c r="C27" s="66" t="s">
        <v>195</v>
      </c>
      <c r="D27" s="72">
        <v>3.56</v>
      </c>
    </row>
    <row r="28" spans="1:6">
      <c r="B28" s="30"/>
      <c r="C28" s="48" t="s">
        <v>195</v>
      </c>
      <c r="D28" s="49">
        <f>SUM(D21:D27)</f>
        <v>35.36</v>
      </c>
      <c r="E28" s="77"/>
      <c r="F28" s="43">
        <f>D28*E28</f>
        <v>0</v>
      </c>
    </row>
    <row r="29" spans="1:6">
      <c r="B29" s="30"/>
      <c r="C29" s="48"/>
      <c r="D29" s="49"/>
    </row>
    <row r="30" spans="1:6" ht="127.9" customHeight="1">
      <c r="A30" s="41" t="s">
        <v>3</v>
      </c>
      <c r="B30" s="30" t="s">
        <v>792</v>
      </c>
      <c r="C30" s="41" t="s">
        <v>195</v>
      </c>
      <c r="D30" s="42">
        <v>131.80000000000001</v>
      </c>
      <c r="E30" s="77"/>
      <c r="F30" s="43">
        <f>D30*E30</f>
        <v>0</v>
      </c>
    </row>
    <row r="31" spans="1:6">
      <c r="B31" s="30"/>
    </row>
    <row r="32" spans="1:6" ht="69.75" customHeight="1">
      <c r="A32" s="41" t="s">
        <v>5</v>
      </c>
      <c r="B32" s="30" t="s">
        <v>793</v>
      </c>
    </row>
    <row r="33" spans="1:6">
      <c r="B33" s="51" t="s">
        <v>780</v>
      </c>
    </row>
    <row r="34" spans="1:6">
      <c r="A34" s="41" t="s">
        <v>72</v>
      </c>
      <c r="B34" s="51" t="s">
        <v>392</v>
      </c>
      <c r="C34" s="41" t="s">
        <v>195</v>
      </c>
      <c r="D34" s="42">
        <v>3.34</v>
      </c>
    </row>
    <row r="35" spans="1:6">
      <c r="A35" s="41" t="s">
        <v>72</v>
      </c>
      <c r="B35" s="30" t="s">
        <v>393</v>
      </c>
      <c r="C35" s="41" t="s">
        <v>195</v>
      </c>
      <c r="D35" s="42">
        <v>2.6</v>
      </c>
    </row>
    <row r="36" spans="1:6">
      <c r="A36" s="41" t="s">
        <v>72</v>
      </c>
      <c r="B36" s="30" t="s">
        <v>394</v>
      </c>
      <c r="C36" s="41" t="s">
        <v>195</v>
      </c>
      <c r="D36" s="42">
        <v>4.13</v>
      </c>
    </row>
    <row r="37" spans="1:6">
      <c r="A37" s="41" t="s">
        <v>72</v>
      </c>
      <c r="B37" s="30" t="s">
        <v>395</v>
      </c>
      <c r="C37" s="41" t="s">
        <v>195</v>
      </c>
      <c r="D37" s="42">
        <v>6.42</v>
      </c>
    </row>
    <row r="38" spans="1:6">
      <c r="A38" s="41" t="s">
        <v>72</v>
      </c>
      <c r="B38" s="30" t="s">
        <v>396</v>
      </c>
      <c r="C38" s="41" t="s">
        <v>195</v>
      </c>
      <c r="D38" s="42">
        <v>8.7899999999999991</v>
      </c>
    </row>
    <row r="39" spans="1:6">
      <c r="A39" s="41" t="s">
        <v>72</v>
      </c>
      <c r="B39" s="30" t="s">
        <v>397</v>
      </c>
      <c r="C39" s="41" t="s">
        <v>195</v>
      </c>
      <c r="D39" s="42">
        <v>6.07</v>
      </c>
    </row>
    <row r="40" spans="1:6">
      <c r="A40" s="41" t="s">
        <v>72</v>
      </c>
      <c r="B40" s="30" t="s">
        <v>398</v>
      </c>
      <c r="C40" s="41" t="s">
        <v>195</v>
      </c>
      <c r="D40" s="42">
        <v>7.35</v>
      </c>
    </row>
    <row r="41" spans="1:6">
      <c r="A41" s="41" t="s">
        <v>72</v>
      </c>
      <c r="B41" s="30" t="s">
        <v>399</v>
      </c>
      <c r="C41" s="41" t="s">
        <v>195</v>
      </c>
      <c r="D41" s="42">
        <v>2.5099999999999998</v>
      </c>
    </row>
    <row r="42" spans="1:6">
      <c r="A42" s="41" t="s">
        <v>72</v>
      </c>
      <c r="B42" s="73" t="s">
        <v>400</v>
      </c>
      <c r="C42" s="66" t="s">
        <v>195</v>
      </c>
      <c r="D42" s="72">
        <v>3.56</v>
      </c>
    </row>
    <row r="43" spans="1:6">
      <c r="B43" s="30"/>
      <c r="C43" s="48" t="s">
        <v>195</v>
      </c>
      <c r="D43" s="49">
        <f>SUM(D34:D42)</f>
        <v>44.77</v>
      </c>
    </row>
    <row r="44" spans="1:6">
      <c r="B44" s="30"/>
    </row>
    <row r="45" spans="1:6" ht="133.9" customHeight="1">
      <c r="A45" s="41" t="s">
        <v>794</v>
      </c>
      <c r="B45" s="30" t="s">
        <v>795</v>
      </c>
      <c r="C45" s="41" t="s">
        <v>195</v>
      </c>
      <c r="D45" s="42">
        <f>D43</f>
        <v>44.77</v>
      </c>
      <c r="E45" s="77"/>
      <c r="F45" s="43">
        <f>D45*E45</f>
        <v>0</v>
      </c>
    </row>
    <row r="46" spans="1:6">
      <c r="B46" s="30"/>
    </row>
    <row r="47" spans="1:6" ht="50.45" customHeight="1">
      <c r="A47" s="41" t="s">
        <v>796</v>
      </c>
      <c r="B47" s="30" t="s">
        <v>797</v>
      </c>
      <c r="C47" s="41" t="s">
        <v>167</v>
      </c>
      <c r="D47" s="42">
        <v>25</v>
      </c>
      <c r="E47" s="77"/>
      <c r="F47" s="43">
        <f>D47*E47</f>
        <v>0</v>
      </c>
    </row>
    <row r="48" spans="1:6">
      <c r="B48" s="30"/>
    </row>
    <row r="49" spans="1:6" ht="176.45" customHeight="1">
      <c r="A49" s="41" t="s">
        <v>36</v>
      </c>
      <c r="B49" s="30" t="s">
        <v>798</v>
      </c>
      <c r="C49" s="41" t="s">
        <v>195</v>
      </c>
      <c r="D49" s="42">
        <v>131.80000000000001</v>
      </c>
      <c r="E49" s="77"/>
      <c r="F49" s="43">
        <f>D49*E49</f>
        <v>0</v>
      </c>
    </row>
    <row r="50" spans="1:6">
      <c r="B50" s="30"/>
    </row>
    <row r="51" spans="1:6" ht="165" customHeight="1">
      <c r="A51" s="41" t="s">
        <v>38</v>
      </c>
      <c r="B51" s="30" t="s">
        <v>799</v>
      </c>
      <c r="C51" s="41" t="s">
        <v>195</v>
      </c>
      <c r="D51" s="42">
        <v>14</v>
      </c>
      <c r="E51" s="77"/>
      <c r="F51" s="43">
        <f>D51*E51</f>
        <v>0</v>
      </c>
    </row>
    <row r="52" spans="1:6">
      <c r="B52" s="103"/>
    </row>
    <row r="53" spans="1:6">
      <c r="B53" s="85" t="s">
        <v>800</v>
      </c>
    </row>
    <row r="54" spans="1:6">
      <c r="B54" s="103"/>
    </row>
    <row r="55" spans="1:6" ht="51">
      <c r="A55" s="41" t="s">
        <v>40</v>
      </c>
      <c r="B55" s="79" t="s">
        <v>801</v>
      </c>
      <c r="C55" s="41" t="s">
        <v>167</v>
      </c>
      <c r="D55" s="42">
        <v>30</v>
      </c>
      <c r="E55" s="77"/>
      <c r="F55" s="43">
        <f>D55*E55</f>
        <v>0</v>
      </c>
    </row>
    <row r="56" spans="1:6">
      <c r="B56" s="79"/>
    </row>
    <row r="57" spans="1:6">
      <c r="B57" s="85" t="s">
        <v>802</v>
      </c>
    </row>
    <row r="58" spans="1:6">
      <c r="B58" s="79"/>
    </row>
    <row r="59" spans="1:6" ht="153">
      <c r="A59" s="41" t="s">
        <v>49</v>
      </c>
      <c r="B59" s="30" t="s">
        <v>803</v>
      </c>
      <c r="C59" s="41" t="s">
        <v>195</v>
      </c>
      <c r="D59" s="42">
        <v>3.6</v>
      </c>
      <c r="E59" s="77"/>
      <c r="F59" s="43">
        <f>D59*E59</f>
        <v>0</v>
      </c>
    </row>
    <row r="60" spans="1:6">
      <c r="B60" s="30"/>
    </row>
    <row r="61" spans="1:6" ht="163.5" customHeight="1">
      <c r="A61" s="41" t="s">
        <v>51</v>
      </c>
      <c r="B61" s="30" t="s">
        <v>1810</v>
      </c>
      <c r="C61" s="41" t="s">
        <v>195</v>
      </c>
      <c r="D61" s="42">
        <v>3.6</v>
      </c>
      <c r="E61" s="77"/>
      <c r="F61" s="43">
        <f>D61*E61</f>
        <v>0</v>
      </c>
    </row>
    <row r="62" spans="1:6">
      <c r="B62" s="30"/>
    </row>
    <row r="63" spans="1:6" ht="57" customHeight="1">
      <c r="A63" s="41" t="s">
        <v>53</v>
      </c>
      <c r="B63" s="30" t="s">
        <v>797</v>
      </c>
      <c r="C63" s="41" t="s">
        <v>167</v>
      </c>
      <c r="D63" s="42">
        <v>3.5</v>
      </c>
      <c r="E63" s="77"/>
      <c r="F63" s="43">
        <f>D63*E63</f>
        <v>0</v>
      </c>
    </row>
    <row r="64" spans="1:6">
      <c r="B64" s="103"/>
    </row>
    <row r="65" spans="1:6">
      <c r="A65" s="54"/>
      <c r="B65" s="926" t="s">
        <v>804</v>
      </c>
      <c r="C65" s="926"/>
      <c r="D65" s="926"/>
      <c r="E65" s="926"/>
      <c r="F65" s="55">
        <f>SUM(F20:F64)</f>
        <v>0</v>
      </c>
    </row>
  </sheetData>
  <mergeCells count="3">
    <mergeCell ref="A1:F1"/>
    <mergeCell ref="A3:F3"/>
    <mergeCell ref="B65:E65"/>
  </mergeCells>
  <pageMargins left="0.7" right="0.7" top="0.75" bottom="0.75" header="0.3" footer="0.3"/>
  <pageSetup paperSize="9" scale="99" orientation="portrait" r:id="rId1"/>
  <headerFooter>
    <oddHeader>&amp;LPZI POPIS DEL&amp;CPRENOVA PRITLIČJA ZP MARTJANCI&amp;RŠT.PROJ.: PD-13/25</oddHeader>
    <oddFooter>&amp;LKERAMIČARSKA DELA&amp;RStran &amp;P od &amp;N</oddFooter>
  </headerFooter>
  <rowBreaks count="1" manualBreakCount="1">
    <brk id="52"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C0100-E598-4E40-9367-28257366D1D3}">
  <sheetPr>
    <tabColor rgb="FF92D050"/>
  </sheetPr>
  <dimension ref="A1:F32"/>
  <sheetViews>
    <sheetView view="pageBreakPreview" zoomScale="90" zoomScaleNormal="100" zoomScaleSheetLayoutView="90" workbookViewId="0">
      <selection activeCell="F33" sqref="F33"/>
    </sheetView>
  </sheetViews>
  <sheetFormatPr defaultRowHeight="15"/>
  <cols>
    <col min="1" max="1" width="5.28515625" style="41" customWidth="1"/>
    <col min="2" max="2" width="40.28515625" style="37" customWidth="1"/>
    <col min="3" max="3" width="6" style="41" customWidth="1"/>
    <col min="4" max="4" width="9.7109375" style="42" customWidth="1"/>
    <col min="5" max="5" width="11.42578125" style="42" customWidth="1"/>
    <col min="6" max="6" width="16.140625" style="43" customWidth="1"/>
    <col min="7" max="16384" width="9.140625" style="3"/>
  </cols>
  <sheetData>
    <row r="1" spans="1:6" ht="15.75">
      <c r="A1" s="939" t="s">
        <v>425</v>
      </c>
      <c r="B1" s="939"/>
      <c r="C1" s="939"/>
      <c r="D1" s="939"/>
      <c r="E1" s="939"/>
      <c r="F1" s="939"/>
    </row>
    <row r="3" spans="1:6" ht="15.75">
      <c r="A3" s="939" t="s">
        <v>805</v>
      </c>
      <c r="B3" s="939"/>
      <c r="C3" s="939"/>
      <c r="D3" s="939"/>
      <c r="E3" s="939"/>
      <c r="F3" s="939"/>
    </row>
    <row r="5" spans="1:6">
      <c r="B5" s="40" t="s">
        <v>151</v>
      </c>
    </row>
    <row r="6" spans="1:6" ht="188.45" customHeight="1">
      <c r="A6" s="41" t="s">
        <v>72</v>
      </c>
      <c r="B6" s="24" t="s">
        <v>806</v>
      </c>
    </row>
    <row r="7" spans="1:6" ht="137.44999999999999" customHeight="1">
      <c r="A7" s="41" t="s">
        <v>72</v>
      </c>
      <c r="B7" s="24" t="s">
        <v>807</v>
      </c>
    </row>
    <row r="8" spans="1:6" ht="153" customHeight="1">
      <c r="A8" s="41" t="s">
        <v>72</v>
      </c>
      <c r="B8" s="24" t="s">
        <v>808</v>
      </c>
    </row>
    <row r="9" spans="1:6" ht="176.45" customHeight="1">
      <c r="A9" s="41" t="s">
        <v>72</v>
      </c>
      <c r="B9" s="24" t="s">
        <v>809</v>
      </c>
    </row>
    <row r="10" spans="1:6" ht="137.44999999999999" customHeight="1">
      <c r="A10" s="41" t="s">
        <v>72</v>
      </c>
      <c r="B10" s="24" t="s">
        <v>810</v>
      </c>
    </row>
    <row r="11" spans="1:6" ht="42" customHeight="1">
      <c r="A11" s="41" t="s">
        <v>72</v>
      </c>
      <c r="B11" s="24" t="s">
        <v>156</v>
      </c>
    </row>
    <row r="12" spans="1:6" ht="25.5">
      <c r="A12" s="41" t="s">
        <v>72</v>
      </c>
      <c r="B12" s="24" t="s">
        <v>433</v>
      </c>
    </row>
    <row r="13" spans="1:6">
      <c r="B13" s="24"/>
    </row>
    <row r="14" spans="1:6">
      <c r="A14" s="44" t="s">
        <v>157</v>
      </c>
      <c r="B14" s="45" t="s">
        <v>158</v>
      </c>
      <c r="C14" s="44" t="s">
        <v>159</v>
      </c>
      <c r="D14" s="46" t="s">
        <v>160</v>
      </c>
      <c r="E14" s="46" t="s">
        <v>161</v>
      </c>
      <c r="F14" s="57" t="s">
        <v>162</v>
      </c>
    </row>
    <row r="15" spans="1:6">
      <c r="A15" s="48"/>
      <c r="B15" s="40"/>
      <c r="C15" s="48"/>
      <c r="D15" s="49"/>
      <c r="E15" s="49"/>
      <c r="F15" s="50"/>
    </row>
    <row r="16" spans="1:6" ht="38.25">
      <c r="A16" s="41" t="s">
        <v>2</v>
      </c>
      <c r="B16" s="30" t="s">
        <v>811</v>
      </c>
      <c r="C16" s="41" t="s">
        <v>195</v>
      </c>
      <c r="D16" s="42">
        <v>300</v>
      </c>
      <c r="E16" s="77"/>
      <c r="F16" s="43">
        <f>D16*E16</f>
        <v>0</v>
      </c>
    </row>
    <row r="17" spans="1:6">
      <c r="B17" s="30"/>
    </row>
    <row r="18" spans="1:6" ht="63.75">
      <c r="A18" s="41" t="s">
        <v>3</v>
      </c>
      <c r="B18" s="30" t="s">
        <v>812</v>
      </c>
      <c r="C18" s="41" t="s">
        <v>164</v>
      </c>
      <c r="D18" s="42">
        <v>1</v>
      </c>
      <c r="E18" s="77"/>
      <c r="F18" s="43">
        <f>D18*E18</f>
        <v>0</v>
      </c>
    </row>
    <row r="19" spans="1:6">
      <c r="A19" s="48"/>
      <c r="B19" s="40"/>
      <c r="C19" s="48"/>
      <c r="D19" s="49"/>
      <c r="E19" s="49"/>
      <c r="F19" s="50"/>
    </row>
    <row r="20" spans="1:6" ht="119.45" customHeight="1">
      <c r="A20" s="41" t="s">
        <v>5</v>
      </c>
      <c r="B20" s="30" t="s">
        <v>813</v>
      </c>
      <c r="C20" s="41" t="s">
        <v>195</v>
      </c>
      <c r="D20" s="42">
        <v>370</v>
      </c>
      <c r="E20" s="77"/>
      <c r="F20" s="43">
        <f>D20*E20</f>
        <v>0</v>
      </c>
    </row>
    <row r="21" spans="1:6">
      <c r="B21" s="51"/>
      <c r="C21" s="48"/>
      <c r="D21" s="49"/>
    </row>
    <row r="22" spans="1:6" ht="127.15" customHeight="1">
      <c r="A22" s="41" t="s">
        <v>36</v>
      </c>
      <c r="B22" s="30" t="s">
        <v>814</v>
      </c>
      <c r="C22" s="41" t="s">
        <v>195</v>
      </c>
      <c r="D22" s="42">
        <v>52.8</v>
      </c>
      <c r="E22" s="77"/>
      <c r="F22" s="43">
        <f>D22*E22</f>
        <v>0</v>
      </c>
    </row>
    <row r="23" spans="1:6">
      <c r="B23" s="51"/>
      <c r="C23" s="48"/>
      <c r="D23" s="49"/>
    </row>
    <row r="24" spans="1:6" ht="104.45" customHeight="1">
      <c r="A24" s="41" t="s">
        <v>38</v>
      </c>
      <c r="B24" s="30" t="s">
        <v>815</v>
      </c>
      <c r="C24" s="41" t="s">
        <v>195</v>
      </c>
      <c r="D24" s="42">
        <v>682.8</v>
      </c>
      <c r="E24" s="77"/>
      <c r="F24" s="43">
        <f>D24*E24</f>
        <v>0</v>
      </c>
    </row>
    <row r="25" spans="1:6">
      <c r="B25" s="51"/>
      <c r="C25" s="48"/>
      <c r="D25" s="49"/>
    </row>
    <row r="26" spans="1:6" ht="104.45" customHeight="1">
      <c r="A26" s="41" t="s">
        <v>40</v>
      </c>
      <c r="B26" s="30" t="s">
        <v>816</v>
      </c>
      <c r="C26" s="41" t="s">
        <v>195</v>
      </c>
      <c r="D26" s="42">
        <v>280.7</v>
      </c>
      <c r="E26" s="77"/>
      <c r="F26" s="43">
        <f>D26*E26</f>
        <v>0</v>
      </c>
    </row>
    <row r="27" spans="1:6">
      <c r="B27" s="51"/>
      <c r="C27" s="48"/>
      <c r="D27" s="49"/>
    </row>
    <row r="28" spans="1:6" ht="102">
      <c r="A28" s="41" t="s">
        <v>49</v>
      </c>
      <c r="B28" s="30" t="s">
        <v>817</v>
      </c>
      <c r="C28" s="41" t="s">
        <v>195</v>
      </c>
      <c r="D28" s="42">
        <v>29.8</v>
      </c>
      <c r="E28" s="77"/>
      <c r="F28" s="43">
        <f>D28*E28</f>
        <v>0</v>
      </c>
    </row>
    <row r="29" spans="1:6">
      <c r="B29" s="51"/>
      <c r="C29" s="48"/>
      <c r="D29" s="49"/>
    </row>
    <row r="30" spans="1:6" ht="127.9" customHeight="1">
      <c r="A30" s="41" t="s">
        <v>51</v>
      </c>
      <c r="B30" s="30" t="s">
        <v>818</v>
      </c>
      <c r="C30" s="41" t="s">
        <v>195</v>
      </c>
      <c r="D30" s="42">
        <v>17.5</v>
      </c>
      <c r="E30" s="77"/>
      <c r="F30" s="43">
        <f>D30*E30</f>
        <v>0</v>
      </c>
    </row>
    <row r="31" spans="1:6">
      <c r="B31" s="51"/>
    </row>
    <row r="32" spans="1:6">
      <c r="A32" s="54"/>
      <c r="B32" s="926" t="s">
        <v>819</v>
      </c>
      <c r="C32" s="926"/>
      <c r="D32" s="926"/>
      <c r="E32" s="926"/>
      <c r="F32" s="55">
        <f>SUM(F16:F31)</f>
        <v>0</v>
      </c>
    </row>
  </sheetData>
  <mergeCells count="3">
    <mergeCell ref="A1:F1"/>
    <mergeCell ref="A3:F3"/>
    <mergeCell ref="B32:E32"/>
  </mergeCells>
  <pageMargins left="0.7" right="0.7" top="0.75" bottom="0.75" header="0.3" footer="0.3"/>
  <pageSetup paperSize="9" scale="77" orientation="portrait" r:id="rId1"/>
  <headerFooter>
    <oddHeader>&amp;LPZI POPIS DEL&amp;CPRENOVA PRITLIČJA ZP MARTJANCI&amp;RŠT.PROJ.: PD-13/25</oddHeader>
    <oddFooter>&amp;LSLIKOPLESKARSKA DELA&amp;RStran &amp;P od &amp;N</oddFooter>
  </headerFooter>
  <rowBreaks count="1" manualBreakCount="1">
    <brk id="12"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6DAEF-E2F7-45F7-8312-8CB4771328BB}">
  <sheetPr>
    <tabColor rgb="FF92D050"/>
  </sheetPr>
  <dimension ref="A1:F45"/>
  <sheetViews>
    <sheetView view="pageBreakPreview" zoomScale="90" zoomScaleNormal="100" zoomScaleSheetLayoutView="90" workbookViewId="0">
      <selection activeCell="F46" sqref="F46"/>
    </sheetView>
  </sheetViews>
  <sheetFormatPr defaultRowHeight="1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16384" width="9.140625" style="3"/>
  </cols>
  <sheetData>
    <row r="1" spans="1:6" ht="15.75">
      <c r="A1" s="939" t="s">
        <v>425</v>
      </c>
      <c r="B1" s="939"/>
      <c r="C1" s="939"/>
      <c r="D1" s="939"/>
      <c r="E1" s="939"/>
      <c r="F1" s="939"/>
    </row>
    <row r="3" spans="1:6" ht="15.75">
      <c r="A3" s="939" t="s">
        <v>820</v>
      </c>
      <c r="B3" s="939"/>
      <c r="C3" s="939"/>
      <c r="D3" s="939"/>
      <c r="E3" s="939"/>
      <c r="F3" s="939"/>
    </row>
    <row r="5" spans="1:6">
      <c r="B5" s="40" t="s">
        <v>151</v>
      </c>
    </row>
    <row r="6" spans="1:6" ht="25.5">
      <c r="A6" s="39" t="s">
        <v>72</v>
      </c>
      <c r="B6" s="24" t="s">
        <v>204</v>
      </c>
    </row>
    <row r="7" spans="1:6" ht="53.25" customHeight="1">
      <c r="A7" s="39" t="s">
        <v>72</v>
      </c>
      <c r="B7" s="24" t="s">
        <v>419</v>
      </c>
      <c r="F7" s="43" t="s">
        <v>821</v>
      </c>
    </row>
    <row r="8" spans="1:6" ht="38.25">
      <c r="A8" s="39" t="s">
        <v>72</v>
      </c>
      <c r="B8" s="24" t="s">
        <v>822</v>
      </c>
    </row>
    <row r="9" spans="1:6" ht="37.5" customHeight="1">
      <c r="A9" s="39" t="s">
        <v>72</v>
      </c>
      <c r="B9" s="24" t="s">
        <v>156</v>
      </c>
    </row>
    <row r="10" spans="1:6" ht="76.5">
      <c r="A10" s="39" t="s">
        <v>72</v>
      </c>
      <c r="B10" s="24" t="s">
        <v>206</v>
      </c>
    </row>
    <row r="11" spans="1:6" ht="25.5">
      <c r="A11" s="41" t="s">
        <v>72</v>
      </c>
      <c r="B11" s="24" t="s">
        <v>433</v>
      </c>
    </row>
    <row r="12" spans="1:6">
      <c r="B12" s="24"/>
    </row>
    <row r="13" spans="1:6">
      <c r="A13" s="44" t="s">
        <v>157</v>
      </c>
      <c r="B13" s="45" t="s">
        <v>158</v>
      </c>
      <c r="C13" s="44" t="s">
        <v>159</v>
      </c>
      <c r="D13" s="46" t="s">
        <v>160</v>
      </c>
      <c r="E13" s="46" t="s">
        <v>161</v>
      </c>
      <c r="F13" s="57" t="s">
        <v>162</v>
      </c>
    </row>
    <row r="14" spans="1:6">
      <c r="A14" s="48"/>
      <c r="B14" s="40"/>
      <c r="C14" s="48"/>
      <c r="D14" s="49"/>
      <c r="E14" s="49"/>
      <c r="F14" s="50"/>
    </row>
    <row r="15" spans="1:6" ht="51">
      <c r="A15" s="41" t="s">
        <v>2</v>
      </c>
      <c r="B15" s="30" t="s">
        <v>823</v>
      </c>
    </row>
    <row r="16" spans="1:6">
      <c r="A16" s="41" t="s">
        <v>72</v>
      </c>
      <c r="B16" s="30" t="s">
        <v>824</v>
      </c>
      <c r="C16" s="41" t="s">
        <v>169</v>
      </c>
      <c r="D16" s="42">
        <v>2</v>
      </c>
      <c r="E16" s="77"/>
      <c r="F16" s="43">
        <f t="shared" ref="F16:F25" si="0">D16*E16</f>
        <v>0</v>
      </c>
    </row>
    <row r="17" spans="1:6">
      <c r="A17" s="41" t="s">
        <v>72</v>
      </c>
      <c r="B17" s="30" t="s">
        <v>825</v>
      </c>
      <c r="C17" s="41" t="s">
        <v>169</v>
      </c>
      <c r="D17" s="42">
        <v>1</v>
      </c>
      <c r="E17" s="77"/>
      <c r="F17" s="43">
        <f t="shared" si="0"/>
        <v>0</v>
      </c>
    </row>
    <row r="18" spans="1:6">
      <c r="A18" s="41" t="s">
        <v>72</v>
      </c>
      <c r="B18" s="30" t="s">
        <v>826</v>
      </c>
      <c r="C18" s="41" t="s">
        <v>169</v>
      </c>
      <c r="D18" s="42">
        <v>7</v>
      </c>
      <c r="E18" s="77"/>
      <c r="F18" s="43">
        <f t="shared" si="0"/>
        <v>0</v>
      </c>
    </row>
    <row r="19" spans="1:6">
      <c r="A19" s="41" t="s">
        <v>72</v>
      </c>
      <c r="B19" s="30" t="s">
        <v>827</v>
      </c>
      <c r="C19" s="41" t="s">
        <v>169</v>
      </c>
      <c r="D19" s="42">
        <v>4</v>
      </c>
      <c r="E19" s="77"/>
      <c r="F19" s="43">
        <f t="shared" si="0"/>
        <v>0</v>
      </c>
    </row>
    <row r="20" spans="1:6">
      <c r="A20" s="41" t="s">
        <v>72</v>
      </c>
      <c r="B20" s="30" t="s">
        <v>828</v>
      </c>
      <c r="C20" s="41" t="s">
        <v>169</v>
      </c>
      <c r="D20" s="42">
        <v>2</v>
      </c>
      <c r="E20" s="77"/>
      <c r="F20" s="43">
        <f t="shared" si="0"/>
        <v>0</v>
      </c>
    </row>
    <row r="21" spans="1:6">
      <c r="A21" s="41" t="s">
        <v>72</v>
      </c>
      <c r="B21" s="30" t="s">
        <v>829</v>
      </c>
      <c r="C21" s="41" t="s">
        <v>169</v>
      </c>
      <c r="D21" s="42">
        <v>8</v>
      </c>
      <c r="E21" s="77"/>
      <c r="F21" s="43">
        <f t="shared" si="0"/>
        <v>0</v>
      </c>
    </row>
    <row r="22" spans="1:6">
      <c r="A22" s="41" t="s">
        <v>72</v>
      </c>
      <c r="B22" s="30" t="s">
        <v>830</v>
      </c>
      <c r="C22" s="41" t="s">
        <v>169</v>
      </c>
      <c r="D22" s="42">
        <v>1</v>
      </c>
      <c r="E22" s="77"/>
      <c r="F22" s="43">
        <f t="shared" si="0"/>
        <v>0</v>
      </c>
    </row>
    <row r="23" spans="1:6">
      <c r="A23" s="41" t="s">
        <v>72</v>
      </c>
      <c r="B23" s="30" t="s">
        <v>831</v>
      </c>
      <c r="C23" s="41" t="s">
        <v>169</v>
      </c>
      <c r="D23" s="42">
        <v>2</v>
      </c>
      <c r="E23" s="77"/>
      <c r="F23" s="43">
        <f t="shared" si="0"/>
        <v>0</v>
      </c>
    </row>
    <row r="24" spans="1:6">
      <c r="A24" s="41" t="s">
        <v>72</v>
      </c>
      <c r="B24" s="30" t="s">
        <v>832</v>
      </c>
      <c r="C24" s="41" t="s">
        <v>169</v>
      </c>
      <c r="D24" s="42">
        <v>3</v>
      </c>
      <c r="E24" s="77"/>
      <c r="F24" s="43">
        <f t="shared" si="0"/>
        <v>0</v>
      </c>
    </row>
    <row r="25" spans="1:6">
      <c r="A25" s="41" t="s">
        <v>72</v>
      </c>
      <c r="B25" s="30" t="s">
        <v>833</v>
      </c>
      <c r="C25" s="41" t="s">
        <v>169</v>
      </c>
      <c r="D25" s="42">
        <v>2</v>
      </c>
      <c r="E25" s="77"/>
      <c r="F25" s="43">
        <f t="shared" si="0"/>
        <v>0</v>
      </c>
    </row>
    <row r="26" spans="1:6">
      <c r="B26" s="30"/>
    </row>
    <row r="27" spans="1:6" ht="38.25">
      <c r="A27" s="41" t="s">
        <v>3</v>
      </c>
      <c r="B27" s="30" t="s">
        <v>834</v>
      </c>
    </row>
    <row r="28" spans="1:6" ht="25.5">
      <c r="A28" s="41" t="s">
        <v>72</v>
      </c>
      <c r="B28" s="30" t="s">
        <v>835</v>
      </c>
      <c r="C28" s="41" t="s">
        <v>169</v>
      </c>
      <c r="D28" s="42">
        <v>1</v>
      </c>
      <c r="E28" s="77"/>
      <c r="F28" s="43">
        <f t="shared" ref="F28" si="1">D28*E28</f>
        <v>0</v>
      </c>
    </row>
    <row r="29" spans="1:6">
      <c r="B29" s="30"/>
    </row>
    <row r="30" spans="1:6" ht="76.5">
      <c r="A30" s="41" t="s">
        <v>5</v>
      </c>
      <c r="B30" s="30" t="s">
        <v>836</v>
      </c>
    </row>
    <row r="31" spans="1:6">
      <c r="A31" s="41" t="s">
        <v>72</v>
      </c>
      <c r="B31" s="30" t="s">
        <v>824</v>
      </c>
      <c r="C31" s="41" t="s">
        <v>169</v>
      </c>
      <c r="D31" s="42">
        <v>2</v>
      </c>
      <c r="E31" s="77"/>
      <c r="F31" s="43">
        <f t="shared" ref="F31:F40" si="2">D31*E31</f>
        <v>0</v>
      </c>
    </row>
    <row r="32" spans="1:6">
      <c r="A32" s="41" t="s">
        <v>72</v>
      </c>
      <c r="B32" s="30" t="s">
        <v>825</v>
      </c>
      <c r="C32" s="41" t="s">
        <v>169</v>
      </c>
      <c r="D32" s="42">
        <v>1</v>
      </c>
      <c r="E32" s="77"/>
      <c r="F32" s="43">
        <f t="shared" si="2"/>
        <v>0</v>
      </c>
    </row>
    <row r="33" spans="1:6">
      <c r="A33" s="41" t="s">
        <v>72</v>
      </c>
      <c r="B33" s="30" t="s">
        <v>826</v>
      </c>
      <c r="C33" s="41" t="s">
        <v>169</v>
      </c>
      <c r="D33" s="42">
        <v>7</v>
      </c>
      <c r="E33" s="77"/>
      <c r="F33" s="43">
        <f t="shared" si="2"/>
        <v>0</v>
      </c>
    </row>
    <row r="34" spans="1:6">
      <c r="A34" s="41" t="s">
        <v>72</v>
      </c>
      <c r="B34" s="30" t="s">
        <v>827</v>
      </c>
      <c r="C34" s="41" t="s">
        <v>169</v>
      </c>
      <c r="D34" s="42">
        <v>4</v>
      </c>
      <c r="E34" s="77"/>
      <c r="F34" s="43">
        <f t="shared" si="2"/>
        <v>0</v>
      </c>
    </row>
    <row r="35" spans="1:6">
      <c r="A35" s="41" t="s">
        <v>72</v>
      </c>
      <c r="B35" s="30" t="s">
        <v>828</v>
      </c>
      <c r="C35" s="41" t="s">
        <v>169</v>
      </c>
      <c r="D35" s="42">
        <v>2</v>
      </c>
      <c r="E35" s="77"/>
      <c r="F35" s="43">
        <f t="shared" si="2"/>
        <v>0</v>
      </c>
    </row>
    <row r="36" spans="1:6">
      <c r="A36" s="41" t="s">
        <v>72</v>
      </c>
      <c r="B36" s="30" t="s">
        <v>829</v>
      </c>
      <c r="C36" s="41" t="s">
        <v>169</v>
      </c>
      <c r="D36" s="42">
        <v>8</v>
      </c>
      <c r="E36" s="77"/>
      <c r="F36" s="43">
        <f t="shared" si="2"/>
        <v>0</v>
      </c>
    </row>
    <row r="37" spans="1:6">
      <c r="A37" s="41" t="s">
        <v>72</v>
      </c>
      <c r="B37" s="30" t="s">
        <v>830</v>
      </c>
      <c r="C37" s="41" t="s">
        <v>169</v>
      </c>
      <c r="D37" s="42">
        <v>1</v>
      </c>
      <c r="E37" s="77"/>
      <c r="F37" s="43">
        <f t="shared" si="2"/>
        <v>0</v>
      </c>
    </row>
    <row r="38" spans="1:6">
      <c r="A38" s="41" t="s">
        <v>72</v>
      </c>
      <c r="B38" s="30" t="s">
        <v>831</v>
      </c>
      <c r="C38" s="41" t="s">
        <v>169</v>
      </c>
      <c r="D38" s="42">
        <v>2</v>
      </c>
      <c r="E38" s="77"/>
      <c r="F38" s="43">
        <f t="shared" si="2"/>
        <v>0</v>
      </c>
    </row>
    <row r="39" spans="1:6">
      <c r="A39" s="41" t="s">
        <v>72</v>
      </c>
      <c r="B39" s="30" t="s">
        <v>832</v>
      </c>
      <c r="C39" s="41" t="s">
        <v>169</v>
      </c>
      <c r="D39" s="42">
        <v>3</v>
      </c>
      <c r="E39" s="77"/>
      <c r="F39" s="43">
        <f t="shared" si="2"/>
        <v>0</v>
      </c>
    </row>
    <row r="40" spans="1:6">
      <c r="A40" s="41" t="s">
        <v>72</v>
      </c>
      <c r="B40" s="30" t="s">
        <v>833</v>
      </c>
      <c r="C40" s="41" t="s">
        <v>169</v>
      </c>
      <c r="D40" s="42">
        <v>2</v>
      </c>
      <c r="E40" s="77"/>
      <c r="F40" s="43">
        <f t="shared" si="2"/>
        <v>0</v>
      </c>
    </row>
    <row r="41" spans="1:6">
      <c r="B41" s="30"/>
    </row>
    <row r="42" spans="1:6" ht="38.25">
      <c r="A42" s="41" t="s">
        <v>36</v>
      </c>
      <c r="B42" s="30" t="s">
        <v>837</v>
      </c>
    </row>
    <row r="43" spans="1:6" ht="25.5">
      <c r="A43" s="41" t="s">
        <v>72</v>
      </c>
      <c r="B43" s="30" t="s">
        <v>835</v>
      </c>
      <c r="C43" s="41" t="s">
        <v>169</v>
      </c>
      <c r="D43" s="42">
        <v>1</v>
      </c>
      <c r="E43" s="77"/>
      <c r="F43" s="43">
        <f t="shared" ref="F43" si="3">D43*E43</f>
        <v>0</v>
      </c>
    </row>
    <row r="44" spans="1:6">
      <c r="B44" s="30"/>
    </row>
    <row r="45" spans="1:6">
      <c r="A45" s="54"/>
      <c r="B45" s="926" t="s">
        <v>838</v>
      </c>
      <c r="C45" s="926"/>
      <c r="D45" s="926"/>
      <c r="E45" s="926"/>
      <c r="F45" s="55">
        <f>SUM(F15:F44)</f>
        <v>0</v>
      </c>
    </row>
  </sheetData>
  <mergeCells count="3">
    <mergeCell ref="A1:F1"/>
    <mergeCell ref="A3:F3"/>
    <mergeCell ref="B45:E45"/>
  </mergeCells>
  <pageMargins left="0.7" right="0.7" top="0.75" bottom="0.75" header="0.3" footer="0.3"/>
  <pageSetup paperSize="9" scale="72" orientation="portrait" r:id="rId1"/>
  <headerFooter>
    <oddHeader>&amp;LPZI POPIS DEL&amp;CPRENOVA PRITLIČJA ZP MARTJANCI&amp;RŠT.PROJ.: PD-13/25</oddHeader>
    <oddFooter>&amp;LOKENSKE POLICE&amp;RStran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1AF6B-953C-4DA5-A95C-FEAB6FFB24C4}">
  <sheetPr>
    <tabColor rgb="FF92D050"/>
  </sheetPr>
  <dimension ref="A1:I35"/>
  <sheetViews>
    <sheetView view="pageBreakPreview" zoomScale="90" zoomScaleNormal="100" zoomScaleSheetLayoutView="90" workbookViewId="0">
      <selection activeCell="F36" sqref="F36"/>
    </sheetView>
  </sheetViews>
  <sheetFormatPr defaultRowHeight="1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16384" width="9.140625" style="3"/>
  </cols>
  <sheetData>
    <row r="1" spans="1:6" ht="15.75">
      <c r="A1" s="939" t="s">
        <v>425</v>
      </c>
      <c r="B1" s="939"/>
      <c r="C1" s="939"/>
      <c r="D1" s="939"/>
      <c r="E1" s="939"/>
      <c r="F1" s="939"/>
    </row>
    <row r="3" spans="1:6" ht="15.75">
      <c r="A3" s="939" t="s">
        <v>839</v>
      </c>
      <c r="B3" s="939"/>
      <c r="C3" s="939"/>
      <c r="D3" s="939"/>
      <c r="E3" s="939"/>
      <c r="F3" s="939"/>
    </row>
    <row r="5" spans="1:6">
      <c r="B5" s="40" t="s">
        <v>151</v>
      </c>
    </row>
    <row r="6" spans="1:6" ht="25.5">
      <c r="A6" s="39" t="s">
        <v>72</v>
      </c>
      <c r="B6" s="24" t="s">
        <v>204</v>
      </c>
    </row>
    <row r="7" spans="1:6" ht="40.9" customHeight="1">
      <c r="A7" s="39" t="s">
        <v>72</v>
      </c>
      <c r="B7" s="24" t="s">
        <v>419</v>
      </c>
    </row>
    <row r="8" spans="1:6" ht="41.25" customHeight="1">
      <c r="A8" s="39" t="s">
        <v>72</v>
      </c>
      <c r="B8" s="24" t="s">
        <v>156</v>
      </c>
    </row>
    <row r="9" spans="1:6" ht="76.5">
      <c r="A9" s="39" t="s">
        <v>72</v>
      </c>
      <c r="B9" s="24" t="s">
        <v>206</v>
      </c>
    </row>
    <row r="10" spans="1:6" ht="63.75">
      <c r="A10" s="39" t="s">
        <v>72</v>
      </c>
      <c r="B10" s="24" t="s">
        <v>840</v>
      </c>
    </row>
    <row r="11" spans="1:6" ht="25.5">
      <c r="A11" s="41" t="s">
        <v>72</v>
      </c>
      <c r="B11" s="24" t="s">
        <v>433</v>
      </c>
    </row>
    <row r="12" spans="1:6">
      <c r="B12" s="24"/>
    </row>
    <row r="13" spans="1:6">
      <c r="A13" s="44" t="s">
        <v>157</v>
      </c>
      <c r="B13" s="45" t="s">
        <v>158</v>
      </c>
      <c r="C13" s="44" t="s">
        <v>159</v>
      </c>
      <c r="D13" s="46" t="s">
        <v>160</v>
      </c>
      <c r="E13" s="46" t="s">
        <v>161</v>
      </c>
      <c r="F13" s="57" t="s">
        <v>162</v>
      </c>
    </row>
    <row r="14" spans="1:6">
      <c r="A14" s="48"/>
      <c r="B14" s="40"/>
      <c r="C14" s="48"/>
      <c r="D14" s="49"/>
      <c r="E14" s="49"/>
      <c r="F14" s="50"/>
    </row>
    <row r="15" spans="1:6" ht="191.25" customHeight="1">
      <c r="A15" s="41" t="s">
        <v>2</v>
      </c>
      <c r="B15" s="51" t="s">
        <v>841</v>
      </c>
      <c r="C15" s="41" t="s">
        <v>169</v>
      </c>
      <c r="D15" s="42">
        <v>2</v>
      </c>
      <c r="E15" s="77"/>
      <c r="F15" s="43">
        <f t="shared" ref="F15" si="0">D15*E15</f>
        <v>0</v>
      </c>
    </row>
    <row r="16" spans="1:6">
      <c r="A16" s="48"/>
      <c r="B16" s="40"/>
      <c r="C16" s="48"/>
      <c r="D16" s="49"/>
      <c r="E16" s="49"/>
      <c r="F16" s="50"/>
    </row>
    <row r="17" spans="1:6" ht="165.75" customHeight="1">
      <c r="A17" s="41" t="s">
        <v>3</v>
      </c>
      <c r="B17" s="51" t="s">
        <v>842</v>
      </c>
      <c r="C17" s="41" t="s">
        <v>169</v>
      </c>
      <c r="D17" s="42">
        <v>1</v>
      </c>
      <c r="E17" s="77"/>
      <c r="F17" s="43">
        <f t="shared" ref="F17" si="1">D17*E17</f>
        <v>0</v>
      </c>
    </row>
    <row r="18" spans="1:6">
      <c r="A18" s="48"/>
      <c r="B18" s="40"/>
      <c r="C18" s="48"/>
      <c r="D18" s="49"/>
      <c r="E18" s="49"/>
      <c r="F18" s="50"/>
    </row>
    <row r="19" spans="1:6" ht="168" customHeight="1">
      <c r="A19" s="41" t="s">
        <v>5</v>
      </c>
      <c r="B19" s="51" t="s">
        <v>843</v>
      </c>
      <c r="C19" s="41" t="s">
        <v>169</v>
      </c>
      <c r="D19" s="42">
        <v>7</v>
      </c>
      <c r="E19" s="77"/>
      <c r="F19" s="43">
        <f t="shared" ref="F19" si="2">D19*E19</f>
        <v>0</v>
      </c>
    </row>
    <row r="20" spans="1:6">
      <c r="A20" s="48"/>
      <c r="B20" s="40"/>
      <c r="C20" s="48"/>
      <c r="D20" s="49"/>
      <c r="E20" s="49"/>
      <c r="F20" s="50"/>
    </row>
    <row r="21" spans="1:6" ht="153">
      <c r="A21" s="41" t="s">
        <v>36</v>
      </c>
      <c r="B21" s="51" t="s">
        <v>844</v>
      </c>
      <c r="C21" s="41" t="s">
        <v>169</v>
      </c>
      <c r="D21" s="42">
        <v>4</v>
      </c>
      <c r="E21" s="77"/>
      <c r="F21" s="43">
        <f t="shared" ref="F21" si="3">D21*E21</f>
        <v>0</v>
      </c>
    </row>
    <row r="22" spans="1:6">
      <c r="A22" s="48"/>
      <c r="B22" s="40"/>
      <c r="C22" s="48"/>
      <c r="D22" s="49"/>
      <c r="E22" s="49"/>
      <c r="F22" s="50"/>
    </row>
    <row r="23" spans="1:6" ht="174.75" customHeight="1">
      <c r="A23" s="41" t="s">
        <v>38</v>
      </c>
      <c r="B23" s="51" t="s">
        <v>845</v>
      </c>
      <c r="C23" s="41" t="s">
        <v>169</v>
      </c>
      <c r="D23" s="42">
        <v>2</v>
      </c>
      <c r="E23" s="77"/>
      <c r="F23" s="43">
        <f t="shared" ref="F23" si="4">D23*E23</f>
        <v>0</v>
      </c>
    </row>
    <row r="24" spans="1:6">
      <c r="A24" s="48"/>
      <c r="B24" s="40"/>
      <c r="C24" s="48"/>
      <c r="D24" s="49"/>
      <c r="E24" s="49"/>
      <c r="F24" s="50"/>
    </row>
    <row r="25" spans="1:6" ht="153">
      <c r="A25" s="41" t="s">
        <v>40</v>
      </c>
      <c r="B25" s="51" t="s">
        <v>846</v>
      </c>
      <c r="C25" s="41" t="s">
        <v>169</v>
      </c>
      <c r="D25" s="42">
        <v>8</v>
      </c>
      <c r="E25" s="77"/>
      <c r="F25" s="43">
        <f t="shared" ref="F25" si="5">D25*E25</f>
        <v>0</v>
      </c>
    </row>
    <row r="26" spans="1:6">
      <c r="A26" s="48"/>
      <c r="B26" s="40"/>
      <c r="C26" s="48"/>
      <c r="D26" s="49"/>
      <c r="E26" s="49"/>
      <c r="F26" s="50"/>
    </row>
    <row r="27" spans="1:6" ht="153">
      <c r="A27" s="41" t="s">
        <v>49</v>
      </c>
      <c r="B27" s="51" t="s">
        <v>847</v>
      </c>
      <c r="C27" s="41" t="s">
        <v>169</v>
      </c>
      <c r="D27" s="42">
        <v>1</v>
      </c>
      <c r="E27" s="77"/>
      <c r="F27" s="43">
        <f t="shared" ref="F27" si="6">D27*E27</f>
        <v>0</v>
      </c>
    </row>
    <row r="28" spans="1:6">
      <c r="A28" s="48"/>
      <c r="B28" s="40"/>
      <c r="C28" s="48"/>
      <c r="D28" s="49"/>
      <c r="E28" s="49"/>
      <c r="F28" s="50"/>
    </row>
    <row r="29" spans="1:6" ht="174.75" customHeight="1">
      <c r="A29" s="41" t="s">
        <v>51</v>
      </c>
      <c r="B29" s="51" t="s">
        <v>848</v>
      </c>
      <c r="C29" s="41" t="s">
        <v>169</v>
      </c>
      <c r="D29" s="42">
        <v>2</v>
      </c>
      <c r="E29" s="77"/>
      <c r="F29" s="43">
        <f t="shared" ref="F29" si="7">D29*E29</f>
        <v>0</v>
      </c>
    </row>
    <row r="30" spans="1:6">
      <c r="A30" s="48"/>
      <c r="B30" s="40"/>
      <c r="C30" s="48"/>
      <c r="D30" s="49"/>
      <c r="E30" s="49"/>
      <c r="F30" s="50"/>
    </row>
    <row r="31" spans="1:6" ht="198.6" customHeight="1">
      <c r="A31" s="41" t="s">
        <v>53</v>
      </c>
      <c r="B31" s="51" t="s">
        <v>849</v>
      </c>
      <c r="C31" s="41" t="s">
        <v>169</v>
      </c>
      <c r="D31" s="42">
        <v>2</v>
      </c>
      <c r="E31" s="77"/>
      <c r="F31" s="43">
        <f t="shared" ref="F31" si="8">D31*E31</f>
        <v>0</v>
      </c>
    </row>
    <row r="32" spans="1:6">
      <c r="A32" s="48"/>
      <c r="B32" s="40"/>
      <c r="C32" s="48"/>
      <c r="D32" s="49"/>
      <c r="E32" s="49"/>
      <c r="F32" s="50"/>
    </row>
    <row r="33" spans="1:9" ht="216.75" customHeight="1">
      <c r="A33" s="41" t="s">
        <v>57</v>
      </c>
      <c r="B33" s="51" t="s">
        <v>850</v>
      </c>
      <c r="C33" s="41" t="s">
        <v>169</v>
      </c>
      <c r="D33" s="42">
        <v>2</v>
      </c>
      <c r="E33" s="77"/>
      <c r="F33" s="43">
        <f t="shared" ref="F33" si="9">D33*E33</f>
        <v>0</v>
      </c>
      <c r="I33" s="80"/>
    </row>
    <row r="34" spans="1:9">
      <c r="A34" s="48"/>
      <c r="B34" s="40"/>
      <c r="C34" s="48"/>
      <c r="D34" s="49"/>
      <c r="E34" s="49"/>
      <c r="F34" s="50"/>
    </row>
    <row r="35" spans="1:9">
      <c r="A35" s="54"/>
      <c r="B35" s="926" t="s">
        <v>851</v>
      </c>
      <c r="C35" s="926"/>
      <c r="D35" s="926"/>
      <c r="E35" s="926"/>
      <c r="F35" s="55">
        <f>SUM(F15:F34)</f>
        <v>0</v>
      </c>
    </row>
  </sheetData>
  <mergeCells count="3">
    <mergeCell ref="A1:F1"/>
    <mergeCell ref="A3:F3"/>
    <mergeCell ref="B35:E35"/>
  </mergeCells>
  <pageMargins left="0.7" right="0.7" top="0.75" bottom="0.75" header="0.3" footer="0.3"/>
  <pageSetup paperSize="9" scale="75" orientation="portrait" r:id="rId1"/>
  <headerFooter>
    <oddHeader>&amp;LPZI POPIS DEL&amp;CPRENOVA PRITLIČJA ZP MARTJANCI&amp;RŠT.PROJ.: PD-13/25</oddHeader>
    <oddFooter>&amp;LSENČILA&amp;RStran &amp;P od &amp;N</oddFooter>
  </headerFooter>
  <rowBreaks count="1" manualBreakCount="1">
    <brk id="24"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0B548-5A9F-493D-B682-29687123F043}">
  <sheetPr>
    <tabColor rgb="FF92D050"/>
  </sheetPr>
  <dimension ref="A1:I21"/>
  <sheetViews>
    <sheetView view="pageBreakPreview" topLeftCell="A13" zoomScale="90" zoomScaleNormal="100" zoomScaleSheetLayoutView="90" workbookViewId="0">
      <selection activeCell="E19" sqref="E19"/>
    </sheetView>
  </sheetViews>
  <sheetFormatPr defaultRowHeight="15"/>
  <cols>
    <col min="1" max="1" width="5.28515625" style="41" customWidth="1"/>
    <col min="2" max="2" width="40.28515625" style="37" customWidth="1"/>
    <col min="3" max="3" width="6" style="41" customWidth="1"/>
    <col min="4" max="4" width="8.28515625" style="42" customWidth="1"/>
    <col min="5" max="5" width="11.42578125" style="42" customWidth="1"/>
    <col min="6" max="6" width="16.140625" style="43" customWidth="1"/>
    <col min="7" max="7" width="9.140625" style="3"/>
    <col min="8" max="9" width="9.140625" style="80"/>
    <col min="10" max="16384" width="9.140625" style="3"/>
  </cols>
  <sheetData>
    <row r="1" spans="1:9" ht="15.75">
      <c r="A1" s="939" t="s">
        <v>425</v>
      </c>
      <c r="B1" s="939"/>
      <c r="C1" s="939"/>
      <c r="D1" s="939"/>
      <c r="E1" s="939"/>
      <c r="F1" s="939"/>
    </row>
    <row r="3" spans="1:9" ht="15.75">
      <c r="A3" s="939" t="s">
        <v>852</v>
      </c>
      <c r="B3" s="939"/>
      <c r="C3" s="939"/>
      <c r="D3" s="939"/>
      <c r="E3" s="939"/>
      <c r="F3" s="939"/>
    </row>
    <row r="4" spans="1:9" ht="13.9" customHeight="1"/>
    <row r="5" spans="1:9">
      <c r="B5" s="40" t="s">
        <v>151</v>
      </c>
    </row>
    <row r="6" spans="1:9" ht="31.15" customHeight="1">
      <c r="A6" s="41" t="s">
        <v>72</v>
      </c>
      <c r="B6" s="24" t="s">
        <v>204</v>
      </c>
    </row>
    <row r="7" spans="1:9" ht="45.6" customHeight="1">
      <c r="A7" s="41" t="s">
        <v>72</v>
      </c>
      <c r="B7" s="24" t="s">
        <v>419</v>
      </c>
      <c r="F7" s="43" t="s">
        <v>821</v>
      </c>
    </row>
    <row r="8" spans="1:9" ht="44.45" customHeight="1">
      <c r="A8" s="41" t="s">
        <v>72</v>
      </c>
      <c r="B8" s="24" t="s">
        <v>822</v>
      </c>
    </row>
    <row r="9" spans="1:9" ht="41.45" customHeight="1">
      <c r="A9" s="41" t="s">
        <v>72</v>
      </c>
      <c r="B9" s="24" t="s">
        <v>156</v>
      </c>
    </row>
    <row r="10" spans="1:9" ht="80.45" customHeight="1">
      <c r="A10" s="41" t="s">
        <v>72</v>
      </c>
      <c r="B10" s="24" t="s">
        <v>206</v>
      </c>
    </row>
    <row r="11" spans="1:9" s="5" customFormat="1" ht="12.75">
      <c r="A11" s="39"/>
      <c r="B11" s="24"/>
      <c r="C11" s="41"/>
      <c r="D11" s="42"/>
      <c r="E11" s="42"/>
      <c r="F11" s="43"/>
      <c r="H11" s="107"/>
      <c r="I11" s="107"/>
    </row>
    <row r="12" spans="1:9" s="5" customFormat="1" ht="12.75">
      <c r="A12" s="44" t="s">
        <v>157</v>
      </c>
      <c r="B12" s="45" t="s">
        <v>158</v>
      </c>
      <c r="C12" s="44" t="s">
        <v>159</v>
      </c>
      <c r="D12" s="46" t="s">
        <v>160</v>
      </c>
      <c r="E12" s="46" t="s">
        <v>161</v>
      </c>
      <c r="F12" s="57" t="s">
        <v>162</v>
      </c>
      <c r="H12" s="107"/>
      <c r="I12" s="107"/>
    </row>
    <row r="13" spans="1:9" s="5" customFormat="1" ht="12.75">
      <c r="A13" s="48"/>
      <c r="B13" s="40"/>
      <c r="C13" s="48"/>
      <c r="D13" s="49"/>
      <c r="E13" s="49"/>
      <c r="F13" s="50"/>
      <c r="H13" s="107"/>
      <c r="I13" s="107"/>
    </row>
    <row r="14" spans="1:9" s="5" customFormat="1" ht="67.5" customHeight="1">
      <c r="A14" s="41" t="s">
        <v>2</v>
      </c>
      <c r="B14" s="60" t="s">
        <v>853</v>
      </c>
      <c r="C14" s="41" t="s">
        <v>164</v>
      </c>
      <c r="D14" s="42">
        <v>1</v>
      </c>
      <c r="E14" s="77"/>
      <c r="F14" s="43">
        <f>D14*E14</f>
        <v>0</v>
      </c>
      <c r="H14" s="107"/>
      <c r="I14" s="107"/>
    </row>
    <row r="15" spans="1:9" s="5" customFormat="1" ht="189" customHeight="1">
      <c r="A15" s="41"/>
      <c r="B15" s="60" t="s">
        <v>854</v>
      </c>
      <c r="C15" s="41"/>
      <c r="D15" s="42"/>
      <c r="E15" s="42"/>
      <c r="F15" s="43"/>
      <c r="H15" s="107"/>
      <c r="I15" s="107"/>
    </row>
    <row r="16" spans="1:9" s="5" customFormat="1" ht="12.75">
      <c r="A16" s="41"/>
      <c r="B16" s="108"/>
      <c r="C16" s="41"/>
      <c r="D16" s="42"/>
      <c r="E16" s="42"/>
      <c r="F16" s="43"/>
      <c r="H16" s="107"/>
      <c r="I16" s="107"/>
    </row>
    <row r="17" spans="1:9" s="5" customFormat="1" ht="63.75">
      <c r="A17" s="41" t="s">
        <v>3</v>
      </c>
      <c r="B17" s="60" t="s">
        <v>855</v>
      </c>
      <c r="C17" s="41" t="s">
        <v>164</v>
      </c>
      <c r="D17" s="42">
        <v>1</v>
      </c>
      <c r="E17" s="77"/>
      <c r="F17" s="43">
        <f>D17*E17</f>
        <v>0</v>
      </c>
      <c r="H17" s="107"/>
      <c r="I17" s="107"/>
    </row>
    <row r="18" spans="1:9" s="5" customFormat="1" ht="12.75">
      <c r="A18" s="41"/>
      <c r="B18" s="60"/>
      <c r="C18" s="41"/>
      <c r="D18" s="42"/>
      <c r="E18" s="42"/>
      <c r="F18" s="43"/>
      <c r="H18" s="107"/>
      <c r="I18" s="107"/>
    </row>
    <row r="19" spans="1:9" s="5" customFormat="1" ht="105" customHeight="1">
      <c r="A19" s="41" t="s">
        <v>5</v>
      </c>
      <c r="B19" s="60" t="s">
        <v>1808</v>
      </c>
      <c r="C19" s="41" t="s">
        <v>169</v>
      </c>
      <c r="D19" s="42">
        <v>1</v>
      </c>
      <c r="E19" s="77"/>
      <c r="F19" s="43">
        <f>D19*E19</f>
        <v>0</v>
      </c>
      <c r="H19" s="107"/>
      <c r="I19" s="107"/>
    </row>
    <row r="20" spans="1:9" s="5" customFormat="1" ht="12.75">
      <c r="A20" s="41"/>
      <c r="B20" s="60"/>
      <c r="C20" s="41"/>
      <c r="D20" s="42"/>
      <c r="E20" s="42"/>
      <c r="F20" s="43"/>
      <c r="H20" s="107"/>
      <c r="I20" s="107"/>
    </row>
    <row r="21" spans="1:9" s="5" customFormat="1" ht="12.75">
      <c r="A21" s="54"/>
      <c r="B21" s="926" t="s">
        <v>856</v>
      </c>
      <c r="C21" s="926"/>
      <c r="D21" s="926"/>
      <c r="E21" s="926"/>
      <c r="F21" s="55">
        <f>SUM(F14:F20)</f>
        <v>0</v>
      </c>
      <c r="H21" s="107"/>
      <c r="I21" s="107"/>
    </row>
  </sheetData>
  <mergeCells count="3">
    <mergeCell ref="A1:F1"/>
    <mergeCell ref="A3:F3"/>
    <mergeCell ref="B21:E21"/>
  </mergeCells>
  <pageMargins left="0.7" right="0.7" top="0.75" bottom="0.75" header="0.3" footer="0.3"/>
  <pageSetup paperSize="9" scale="90" orientation="portrait" r:id="rId1"/>
  <headerFooter>
    <oddHeader>&amp;LPZI POPIS DEL
&amp;CPRENOVA PRITLIČJA ZP MARTJANCI&amp;RŠT.PROJ.: PD-13/25</oddHeader>
    <oddFooter>&amp;LOPREMA ZA OZNAČEVANJE&amp;RStran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8ACE-43F0-4DAD-AB91-20E7D8059289}">
  <sheetPr>
    <tabColor rgb="FF92D050"/>
  </sheetPr>
  <dimension ref="A1:I47"/>
  <sheetViews>
    <sheetView view="pageBreakPreview" zoomScale="90" zoomScaleNormal="100" zoomScaleSheetLayoutView="90" workbookViewId="0">
      <selection activeCell="F48" sqref="F48"/>
    </sheetView>
  </sheetViews>
  <sheetFormatPr defaultRowHeight="15"/>
  <cols>
    <col min="1" max="1" width="5.28515625" style="41" customWidth="1"/>
    <col min="2" max="2" width="40.28515625" style="37" customWidth="1"/>
    <col min="3" max="3" width="6" style="41" customWidth="1"/>
    <col min="4" max="4" width="9.28515625" style="42" customWidth="1"/>
    <col min="5" max="5" width="11.42578125" style="42" customWidth="1"/>
    <col min="6" max="6" width="16.140625" style="43" customWidth="1"/>
    <col min="7" max="16384" width="9.140625" style="3"/>
  </cols>
  <sheetData>
    <row r="1" spans="1:9" ht="15.75">
      <c r="A1" s="939" t="s">
        <v>66</v>
      </c>
      <c r="B1" s="939"/>
      <c r="C1" s="939"/>
      <c r="D1" s="939"/>
      <c r="E1" s="939"/>
      <c r="F1" s="939"/>
    </row>
    <row r="3" spans="1:9" ht="15.75">
      <c r="A3" s="939" t="s">
        <v>857</v>
      </c>
      <c r="B3" s="939"/>
      <c r="C3" s="939"/>
      <c r="D3" s="939"/>
      <c r="E3" s="939"/>
      <c r="F3" s="939"/>
    </row>
    <row r="4" spans="1:9" ht="13.9" customHeight="1"/>
    <row r="5" spans="1:9" ht="25.5">
      <c r="A5" s="41" t="s">
        <v>72</v>
      </c>
      <c r="B5" s="24" t="s">
        <v>204</v>
      </c>
      <c r="H5" s="80"/>
      <c r="I5" s="80"/>
    </row>
    <row r="6" spans="1:9" ht="45.6" customHeight="1">
      <c r="A6" s="41" t="s">
        <v>72</v>
      </c>
      <c r="B6" s="24" t="s">
        <v>419</v>
      </c>
      <c r="F6" s="43" t="s">
        <v>821</v>
      </c>
      <c r="H6" s="80"/>
      <c r="I6" s="80"/>
    </row>
    <row r="7" spans="1:9" ht="51">
      <c r="A7" s="41" t="s">
        <v>72</v>
      </c>
      <c r="B7" s="24" t="s">
        <v>156</v>
      </c>
      <c r="H7" s="80"/>
      <c r="I7" s="80"/>
    </row>
    <row r="8" spans="1:9" ht="76.5">
      <c r="A8" s="41" t="s">
        <v>72</v>
      </c>
      <c r="B8" s="24" t="s">
        <v>206</v>
      </c>
      <c r="H8" s="80"/>
      <c r="I8" s="80"/>
    </row>
    <row r="9" spans="1:9" s="5" customFormat="1" ht="12.75">
      <c r="A9" s="41"/>
      <c r="B9" s="30"/>
      <c r="C9" s="41"/>
      <c r="D9" s="42"/>
      <c r="E9" s="42"/>
      <c r="F9" s="43"/>
    </row>
    <row r="10" spans="1:9" s="5" customFormat="1" ht="12.75">
      <c r="A10" s="44" t="s">
        <v>157</v>
      </c>
      <c r="B10" s="45" t="s">
        <v>158</v>
      </c>
      <c r="C10" s="44" t="s">
        <v>159</v>
      </c>
      <c r="D10" s="46" t="s">
        <v>160</v>
      </c>
      <c r="E10" s="46" t="s">
        <v>161</v>
      </c>
      <c r="F10" s="57" t="s">
        <v>162</v>
      </c>
    </row>
    <row r="11" spans="1:9" s="5" customFormat="1" ht="12.75">
      <c r="A11" s="48"/>
      <c r="B11" s="40"/>
      <c r="C11" s="48"/>
      <c r="D11" s="49"/>
      <c r="E11" s="49"/>
      <c r="F11" s="50"/>
    </row>
    <row r="12" spans="1:9" s="5" customFormat="1" ht="46.9" customHeight="1">
      <c r="A12" s="41" t="s">
        <v>2</v>
      </c>
      <c r="B12" s="109" t="s">
        <v>858</v>
      </c>
      <c r="C12" s="41" t="s">
        <v>195</v>
      </c>
      <c r="D12" s="42">
        <v>60</v>
      </c>
      <c r="E12" s="77"/>
      <c r="F12" s="43">
        <f>D12*E12</f>
        <v>0</v>
      </c>
    </row>
    <row r="13" spans="1:9" s="5" customFormat="1" ht="12.75">
      <c r="A13" s="48"/>
      <c r="B13" s="40"/>
      <c r="C13" s="48"/>
      <c r="D13" s="49"/>
      <c r="E13" s="49"/>
      <c r="F13" s="50"/>
    </row>
    <row r="14" spans="1:9" s="5" customFormat="1" ht="83.45" customHeight="1">
      <c r="A14" s="41" t="s">
        <v>3</v>
      </c>
      <c r="B14" s="58" t="s">
        <v>859</v>
      </c>
      <c r="C14" s="41" t="s">
        <v>294</v>
      </c>
      <c r="D14" s="42">
        <v>30</v>
      </c>
      <c r="E14" s="77"/>
      <c r="F14" s="43">
        <f>D14*E14</f>
        <v>0</v>
      </c>
    </row>
    <row r="15" spans="1:9" s="5" customFormat="1" ht="18" customHeight="1">
      <c r="A15" s="41"/>
      <c r="B15" s="30"/>
      <c r="C15" s="41"/>
      <c r="D15" s="42"/>
      <c r="E15" s="42"/>
      <c r="F15" s="43"/>
    </row>
    <row r="16" spans="1:9" s="5" customFormat="1" ht="32.450000000000003" customHeight="1">
      <c r="A16" s="41" t="s">
        <v>5</v>
      </c>
      <c r="B16" s="110" t="s">
        <v>860</v>
      </c>
      <c r="C16" s="41" t="s">
        <v>195</v>
      </c>
      <c r="D16" s="42">
        <v>60</v>
      </c>
      <c r="E16" s="77"/>
      <c r="F16" s="43">
        <f>D16*E16</f>
        <v>0</v>
      </c>
    </row>
    <row r="17" spans="1:6" s="5" customFormat="1" ht="12.75">
      <c r="A17" s="41"/>
      <c r="B17" s="30"/>
      <c r="C17" s="41"/>
      <c r="D17" s="42"/>
      <c r="E17" s="42"/>
      <c r="F17" s="43"/>
    </row>
    <row r="18" spans="1:6" s="5" customFormat="1" ht="39.6" customHeight="1">
      <c r="A18" s="41" t="s">
        <v>36</v>
      </c>
      <c r="B18" s="110" t="s">
        <v>861</v>
      </c>
      <c r="C18" s="41" t="s">
        <v>195</v>
      </c>
      <c r="D18" s="42">
        <v>60</v>
      </c>
      <c r="E18" s="77"/>
      <c r="F18" s="43">
        <f>D18*E18</f>
        <v>0</v>
      </c>
    </row>
    <row r="19" spans="1:6" s="5" customFormat="1" ht="12.75">
      <c r="A19" s="41"/>
      <c r="B19" s="60"/>
      <c r="C19" s="41"/>
      <c r="D19" s="42"/>
      <c r="E19" s="42"/>
      <c r="F19" s="43"/>
    </row>
    <row r="20" spans="1:6" s="5" customFormat="1" ht="26.25" customHeight="1">
      <c r="A20" s="41" t="s">
        <v>38</v>
      </c>
      <c r="B20" s="30" t="s">
        <v>862</v>
      </c>
      <c r="C20" s="41" t="s">
        <v>195</v>
      </c>
      <c r="D20" s="42">
        <v>60</v>
      </c>
      <c r="E20" s="77"/>
      <c r="F20" s="43">
        <f>D20*E20</f>
        <v>0</v>
      </c>
    </row>
    <row r="21" spans="1:6" s="5" customFormat="1" ht="12.75">
      <c r="A21" s="41"/>
      <c r="B21" s="30"/>
      <c r="C21" s="41"/>
      <c r="D21" s="42"/>
      <c r="E21" s="42"/>
      <c r="F21" s="43"/>
    </row>
    <row r="22" spans="1:6" s="5" customFormat="1" ht="25.5">
      <c r="A22" s="41" t="s">
        <v>40</v>
      </c>
      <c r="B22" s="30" t="s">
        <v>863</v>
      </c>
      <c r="C22" s="41" t="s">
        <v>167</v>
      </c>
      <c r="D22" s="42">
        <v>15</v>
      </c>
      <c r="E22" s="77"/>
      <c r="F22" s="43">
        <f>D22*E22</f>
        <v>0</v>
      </c>
    </row>
    <row r="23" spans="1:6" s="5" customFormat="1" ht="12.75">
      <c r="A23" s="41"/>
      <c r="B23" s="111"/>
      <c r="C23" s="41"/>
      <c r="D23" s="42"/>
      <c r="E23" s="42"/>
      <c r="F23" s="43"/>
    </row>
    <row r="24" spans="1:6" s="5" customFormat="1" ht="60.6" customHeight="1">
      <c r="A24" s="41" t="s">
        <v>49</v>
      </c>
      <c r="B24" s="58" t="s">
        <v>864</v>
      </c>
      <c r="C24" s="41"/>
      <c r="D24" s="42"/>
      <c r="E24" s="42"/>
      <c r="F24" s="43"/>
    </row>
    <row r="25" spans="1:6" s="5" customFormat="1" ht="12.75">
      <c r="A25" s="41" t="s">
        <v>72</v>
      </c>
      <c r="B25" s="112" t="s">
        <v>865</v>
      </c>
      <c r="C25" s="41" t="s">
        <v>167</v>
      </c>
      <c r="D25" s="42">
        <v>95</v>
      </c>
      <c r="E25" s="77"/>
      <c r="F25" s="43">
        <f>D25*E25</f>
        <v>0</v>
      </c>
    </row>
    <row r="26" spans="1:6" s="5" customFormat="1" ht="12.75">
      <c r="A26" s="41" t="s">
        <v>72</v>
      </c>
      <c r="B26" s="112" t="s">
        <v>866</v>
      </c>
      <c r="C26" s="41" t="s">
        <v>167</v>
      </c>
      <c r="D26" s="42">
        <v>10</v>
      </c>
      <c r="E26" s="77"/>
      <c r="F26" s="43">
        <f>D26*E26</f>
        <v>0</v>
      </c>
    </row>
    <row r="27" spans="1:6" s="5" customFormat="1" ht="12.75">
      <c r="A27" s="41"/>
      <c r="B27" s="113"/>
      <c r="C27" s="41"/>
      <c r="D27" s="42"/>
      <c r="E27" s="42"/>
      <c r="F27" s="43"/>
    </row>
    <row r="28" spans="1:6" s="5" customFormat="1" ht="25.15" customHeight="1">
      <c r="A28" s="114" t="s">
        <v>51</v>
      </c>
      <c r="B28" s="31" t="s">
        <v>867</v>
      </c>
      <c r="C28" s="41" t="s">
        <v>195</v>
      </c>
      <c r="D28" s="115">
        <v>50</v>
      </c>
      <c r="E28" s="77"/>
      <c r="F28" s="43">
        <f>D28*E28</f>
        <v>0</v>
      </c>
    </row>
    <row r="29" spans="1:6" s="5" customFormat="1" ht="12.75">
      <c r="A29" s="41"/>
      <c r="B29" s="112"/>
      <c r="C29" s="41"/>
      <c r="D29" s="42"/>
      <c r="E29" s="42"/>
      <c r="F29" s="43"/>
    </row>
    <row r="30" spans="1:6" s="5" customFormat="1" ht="62.45" customHeight="1">
      <c r="A30" s="41" t="s">
        <v>53</v>
      </c>
      <c r="B30" s="30" t="s">
        <v>868</v>
      </c>
      <c r="C30" s="41" t="s">
        <v>167</v>
      </c>
      <c r="D30" s="42">
        <v>20</v>
      </c>
      <c r="E30" s="77"/>
      <c r="F30" s="43">
        <f>D30*E30</f>
        <v>0</v>
      </c>
    </row>
    <row r="31" spans="1:6" s="5" customFormat="1" ht="12.75">
      <c r="A31" s="41"/>
      <c r="B31" s="30"/>
      <c r="C31" s="41"/>
      <c r="D31" s="42"/>
      <c r="E31" s="42"/>
      <c r="F31" s="43"/>
    </row>
    <row r="32" spans="1:6" s="5" customFormat="1" ht="54.75" customHeight="1">
      <c r="A32" s="41" t="s">
        <v>55</v>
      </c>
      <c r="B32" s="30" t="s">
        <v>869</v>
      </c>
      <c r="C32" s="41" t="s">
        <v>195</v>
      </c>
      <c r="D32" s="42">
        <v>25</v>
      </c>
      <c r="E32" s="77"/>
      <c r="F32" s="43">
        <f>D32*E32</f>
        <v>0</v>
      </c>
    </row>
    <row r="33" spans="1:6" s="5" customFormat="1" ht="12.75">
      <c r="A33" s="41"/>
      <c r="B33" s="111"/>
      <c r="C33" s="41"/>
      <c r="D33" s="42"/>
      <c r="E33" s="42"/>
      <c r="F33" s="43"/>
    </row>
    <row r="34" spans="1:6" s="5" customFormat="1" ht="47.45" customHeight="1">
      <c r="A34" s="41" t="s">
        <v>57</v>
      </c>
      <c r="B34" s="30" t="s">
        <v>870</v>
      </c>
      <c r="C34" s="41" t="s">
        <v>169</v>
      </c>
      <c r="D34" s="42">
        <v>1</v>
      </c>
      <c r="E34" s="77"/>
      <c r="F34" s="43">
        <f>D34*E34</f>
        <v>0</v>
      </c>
    </row>
    <row r="35" spans="1:6" s="5" customFormat="1" ht="38.25">
      <c r="A35" s="41" t="s">
        <v>72</v>
      </c>
      <c r="B35" s="30" t="s">
        <v>871</v>
      </c>
      <c r="C35" s="41"/>
      <c r="D35" s="42"/>
      <c r="E35" s="42"/>
      <c r="F35" s="43"/>
    </row>
    <row r="36" spans="1:6" s="5" customFormat="1" ht="12.75">
      <c r="A36" s="41"/>
      <c r="B36" s="30"/>
      <c r="C36" s="41"/>
      <c r="D36" s="42"/>
      <c r="E36" s="42"/>
      <c r="F36" s="43"/>
    </row>
    <row r="37" spans="1:6" s="5" customFormat="1" ht="69" customHeight="1">
      <c r="A37" s="41" t="s">
        <v>59</v>
      </c>
      <c r="B37" s="109" t="s">
        <v>872</v>
      </c>
      <c r="C37" s="41" t="s">
        <v>169</v>
      </c>
      <c r="D37" s="42">
        <v>2</v>
      </c>
      <c r="E37" s="77"/>
      <c r="F37" s="43">
        <f>D37*E37</f>
        <v>0</v>
      </c>
    </row>
    <row r="38" spans="1:6" s="5" customFormat="1" ht="12.75">
      <c r="A38" s="41"/>
      <c r="B38" s="30"/>
      <c r="C38" s="41"/>
      <c r="D38" s="42"/>
      <c r="E38" s="42"/>
      <c r="F38" s="43"/>
    </row>
    <row r="39" spans="1:6" ht="25.5">
      <c r="A39" s="41" t="s">
        <v>61</v>
      </c>
      <c r="B39" s="116" t="s">
        <v>873</v>
      </c>
      <c r="C39" s="41" t="s">
        <v>169</v>
      </c>
      <c r="D39" s="42">
        <v>1</v>
      </c>
      <c r="E39" s="77"/>
      <c r="F39" s="43">
        <f>D39*E39</f>
        <v>0</v>
      </c>
    </row>
    <row r="40" spans="1:6">
      <c r="B40" s="116"/>
    </row>
    <row r="41" spans="1:6" ht="38.25">
      <c r="A41" s="41" t="s">
        <v>63</v>
      </c>
      <c r="B41" s="116" t="s">
        <v>874</v>
      </c>
      <c r="C41" s="41" t="s">
        <v>169</v>
      </c>
      <c r="D41" s="42">
        <v>1</v>
      </c>
      <c r="E41" s="77"/>
      <c r="F41" s="43">
        <f>D41*E41</f>
        <v>0</v>
      </c>
    </row>
    <row r="42" spans="1:6" s="5" customFormat="1" ht="12.75">
      <c r="A42" s="41"/>
      <c r="B42" s="109"/>
      <c r="C42" s="41"/>
      <c r="D42" s="42"/>
      <c r="E42" s="42"/>
      <c r="F42" s="43"/>
    </row>
    <row r="43" spans="1:6" s="5" customFormat="1" ht="102">
      <c r="A43" s="41" t="s">
        <v>179</v>
      </c>
      <c r="B43" s="117" t="s">
        <v>875</v>
      </c>
      <c r="C43" s="41" t="s">
        <v>169</v>
      </c>
      <c r="D43" s="42">
        <v>4</v>
      </c>
      <c r="E43" s="77"/>
      <c r="F43" s="43">
        <f>D43*E43</f>
        <v>0</v>
      </c>
    </row>
    <row r="44" spans="1:6" s="5" customFormat="1" ht="12.75">
      <c r="A44" s="41"/>
      <c r="B44" s="109"/>
      <c r="C44" s="41"/>
      <c r="D44" s="42"/>
      <c r="E44" s="42"/>
      <c r="F44" s="43"/>
    </row>
    <row r="45" spans="1:6" s="5" customFormat="1" ht="89.25">
      <c r="A45" s="41" t="s">
        <v>181</v>
      </c>
      <c r="B45" s="109" t="s">
        <v>876</v>
      </c>
      <c r="C45" s="41" t="s">
        <v>167</v>
      </c>
      <c r="D45" s="42">
        <v>15</v>
      </c>
      <c r="E45" s="77"/>
      <c r="F45" s="43">
        <f>D45*E45</f>
        <v>0</v>
      </c>
    </row>
    <row r="46" spans="1:6" s="5" customFormat="1" ht="12.75">
      <c r="A46" s="41"/>
      <c r="B46" s="118"/>
      <c r="C46" s="41"/>
      <c r="D46" s="42"/>
      <c r="E46" s="42"/>
      <c r="F46" s="43"/>
    </row>
    <row r="47" spans="1:6" s="5" customFormat="1" ht="12.75">
      <c r="A47" s="54"/>
      <c r="B47" s="940" t="s">
        <v>877</v>
      </c>
      <c r="C47" s="926"/>
      <c r="D47" s="926"/>
      <c r="E47" s="926"/>
      <c r="F47" s="55">
        <f>SUM(F12:F46)</f>
        <v>0</v>
      </c>
    </row>
  </sheetData>
  <mergeCells count="3">
    <mergeCell ref="A1:F1"/>
    <mergeCell ref="A3:F3"/>
    <mergeCell ref="B47:E47"/>
  </mergeCells>
  <pageMargins left="0.7" right="0.7" top="0.75" bottom="0.75" header="0.3" footer="0.3"/>
  <pageSetup paperSize="9" scale="98" orientation="portrait" verticalDpi="300" r:id="rId1"/>
  <headerFooter>
    <oddHeader>&amp;LPZI POPIS DEL&amp;CPRENOVA PRITLIČJA ZP MARTJANCI&amp;RŠT.PROJ.: PD-13/25</oddHeader>
    <oddFooter>&amp;LZUNANJE POVRŠINE&amp;RStran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FE4B6-F52F-45B9-9BFF-875233FB9E15}">
  <sheetPr>
    <tabColor rgb="FFFF0000"/>
    <pageSetUpPr fitToPage="1"/>
  </sheetPr>
  <dimension ref="A1:K202"/>
  <sheetViews>
    <sheetView view="pageBreakPreview" topLeftCell="A181" zoomScaleNormal="100" zoomScaleSheetLayoutView="100" workbookViewId="0">
      <selection activeCell="E184" sqref="E184"/>
    </sheetView>
  </sheetViews>
  <sheetFormatPr defaultColWidth="9.140625" defaultRowHeight="14.25"/>
  <cols>
    <col min="1" max="1" width="3.85546875" style="276" customWidth="1"/>
    <col min="2" max="2" width="42" style="277" customWidth="1"/>
    <col min="3" max="3" width="12.140625" style="278" customWidth="1"/>
    <col min="4" max="4" width="9" style="278" customWidth="1"/>
    <col min="5" max="5" width="9.7109375" style="136" customWidth="1"/>
    <col min="6" max="6" width="14.140625" style="279" customWidth="1"/>
    <col min="7" max="7" width="14.7109375" style="280" customWidth="1"/>
    <col min="8" max="16384" width="9.140625" style="278"/>
  </cols>
  <sheetData>
    <row r="1" spans="1:8" s="123" customFormat="1" ht="17.25" customHeight="1">
      <c r="A1" s="299" t="s">
        <v>1807</v>
      </c>
      <c r="B1" s="124"/>
      <c r="C1" s="125"/>
      <c r="D1" s="119"/>
      <c r="E1" s="119"/>
      <c r="F1" s="120"/>
      <c r="G1" s="121"/>
      <c r="H1" s="122"/>
    </row>
    <row r="2" spans="1:8" s="129" customFormat="1" ht="15">
      <c r="A2" s="910" t="s">
        <v>878</v>
      </c>
      <c r="B2" s="126"/>
      <c r="C2" s="127"/>
      <c r="D2" s="127"/>
      <c r="E2" s="120"/>
      <c r="F2" s="121"/>
      <c r="G2" s="128"/>
    </row>
    <row r="3" spans="1:8" s="129" customFormat="1" ht="15">
      <c r="A3" s="130"/>
      <c r="B3" s="126"/>
      <c r="C3" s="127"/>
      <c r="D3" s="127"/>
      <c r="E3" s="120"/>
      <c r="F3" s="121"/>
      <c r="G3" s="128"/>
    </row>
    <row r="4" spans="1:8" s="129" customFormat="1" ht="48" customHeight="1">
      <c r="A4" s="918" t="s">
        <v>879</v>
      </c>
      <c r="B4" s="919"/>
      <c r="C4" s="919"/>
      <c r="D4" s="919"/>
      <c r="E4" s="120"/>
      <c r="F4" s="121"/>
      <c r="G4" s="128"/>
    </row>
    <row r="5" spans="1:8" s="129" customFormat="1" ht="49.5" customHeight="1">
      <c r="A5" s="918" t="s">
        <v>880</v>
      </c>
      <c r="B5" s="919"/>
      <c r="C5" s="919"/>
      <c r="D5" s="919"/>
      <c r="E5" s="120"/>
      <c r="F5" s="121"/>
      <c r="G5" s="128"/>
    </row>
    <row r="6" spans="1:8" s="129" customFormat="1" ht="17.25" customHeight="1">
      <c r="A6" s="131"/>
      <c r="B6" s="132"/>
      <c r="C6" s="126"/>
      <c r="D6" s="127"/>
      <c r="E6" s="127"/>
      <c r="F6" s="120"/>
      <c r="G6" s="121"/>
      <c r="H6" s="128"/>
    </row>
    <row r="7" spans="1:8" s="135" customFormat="1" ht="15">
      <c r="A7" s="133" t="s">
        <v>881</v>
      </c>
      <c r="B7" s="134"/>
      <c r="E7" s="136"/>
      <c r="F7" s="137"/>
      <c r="G7" s="138"/>
    </row>
    <row r="8" spans="1:8" s="135" customFormat="1" ht="15.75" customHeight="1">
      <c r="A8" s="915" t="s">
        <v>882</v>
      </c>
      <c r="B8" s="916"/>
      <c r="C8" s="916"/>
      <c r="D8" s="916"/>
      <c r="E8" s="916"/>
      <c r="F8" s="137"/>
      <c r="G8" s="138"/>
    </row>
    <row r="9" spans="1:8" s="135" customFormat="1" ht="15" thickBot="1">
      <c r="A9" s="139"/>
      <c r="B9" s="134"/>
      <c r="E9" s="136"/>
      <c r="F9" s="137"/>
      <c r="G9" s="138"/>
    </row>
    <row r="10" spans="1:8" s="135" customFormat="1" ht="30.75" thickBot="1">
      <c r="A10" s="140" t="s">
        <v>883</v>
      </c>
      <c r="B10" s="141" t="s">
        <v>884</v>
      </c>
      <c r="C10" s="142" t="s">
        <v>885</v>
      </c>
      <c r="D10" s="142" t="s">
        <v>159</v>
      </c>
      <c r="E10" s="143" t="s">
        <v>160</v>
      </c>
      <c r="F10" s="144" t="s">
        <v>886</v>
      </c>
      <c r="G10" s="145" t="s">
        <v>887</v>
      </c>
    </row>
    <row r="11" spans="1:8" s="136" customFormat="1" ht="28.5">
      <c r="A11" s="146">
        <v>1</v>
      </c>
      <c r="B11" s="147" t="s">
        <v>888</v>
      </c>
      <c r="C11" s="147" t="s">
        <v>889</v>
      </c>
      <c r="D11" s="148" t="s">
        <v>890</v>
      </c>
      <c r="E11" s="149">
        <v>1350</v>
      </c>
      <c r="F11" s="911"/>
      <c r="G11" s="150">
        <f>SUM(E11*F11)</f>
        <v>0</v>
      </c>
    </row>
    <row r="12" spans="1:8" s="136" customFormat="1" ht="28.5">
      <c r="A12" s="151">
        <f t="shared" ref="A12:A35" si="0">A11+1</f>
        <v>2</v>
      </c>
      <c r="B12" s="152" t="s">
        <v>888</v>
      </c>
      <c r="C12" s="152" t="s">
        <v>891</v>
      </c>
      <c r="D12" s="153" t="s">
        <v>890</v>
      </c>
      <c r="E12" s="154">
        <v>130</v>
      </c>
      <c r="F12" s="912"/>
      <c r="G12" s="156">
        <f t="shared" ref="G12:G35" si="1">SUM(E12*F12)</f>
        <v>0</v>
      </c>
    </row>
    <row r="13" spans="1:8" s="136" customFormat="1" ht="28.5">
      <c r="A13" s="151">
        <f t="shared" si="0"/>
        <v>3</v>
      </c>
      <c r="B13" s="152" t="s">
        <v>888</v>
      </c>
      <c r="C13" s="152" t="s">
        <v>892</v>
      </c>
      <c r="D13" s="153" t="s">
        <v>890</v>
      </c>
      <c r="E13" s="154">
        <v>110</v>
      </c>
      <c r="F13" s="912"/>
      <c r="G13" s="156">
        <f t="shared" si="1"/>
        <v>0</v>
      </c>
    </row>
    <row r="14" spans="1:8" s="136" customFormat="1" ht="28.5">
      <c r="A14" s="151">
        <f t="shared" si="0"/>
        <v>4</v>
      </c>
      <c r="B14" s="152" t="s">
        <v>893</v>
      </c>
      <c r="C14" s="152" t="s">
        <v>894</v>
      </c>
      <c r="D14" s="153" t="s">
        <v>890</v>
      </c>
      <c r="E14" s="154">
        <v>150</v>
      </c>
      <c r="F14" s="912"/>
      <c r="G14" s="156">
        <f t="shared" si="1"/>
        <v>0</v>
      </c>
    </row>
    <row r="15" spans="1:8" s="136" customFormat="1" ht="28.5">
      <c r="A15" s="151">
        <f t="shared" si="0"/>
        <v>5</v>
      </c>
      <c r="B15" s="152" t="s">
        <v>895</v>
      </c>
      <c r="C15" s="152" t="s">
        <v>896</v>
      </c>
      <c r="D15" s="153" t="s">
        <v>890</v>
      </c>
      <c r="E15" s="154">
        <v>200</v>
      </c>
      <c r="F15" s="912"/>
      <c r="G15" s="156">
        <f t="shared" si="1"/>
        <v>0</v>
      </c>
    </row>
    <row r="16" spans="1:8" s="136" customFormat="1" ht="57">
      <c r="A16" s="151">
        <f t="shared" si="0"/>
        <v>6</v>
      </c>
      <c r="B16" s="152" t="s">
        <v>897</v>
      </c>
      <c r="C16" s="152" t="s">
        <v>898</v>
      </c>
      <c r="D16" s="153" t="s">
        <v>890</v>
      </c>
      <c r="E16" s="154">
        <v>20</v>
      </c>
      <c r="F16" s="912"/>
      <c r="G16" s="156">
        <f t="shared" si="1"/>
        <v>0</v>
      </c>
    </row>
    <row r="17" spans="1:7" s="136" customFormat="1" ht="57">
      <c r="A17" s="151">
        <f t="shared" si="0"/>
        <v>7</v>
      </c>
      <c r="B17" s="152" t="s">
        <v>899</v>
      </c>
      <c r="C17" s="152" t="s">
        <v>900</v>
      </c>
      <c r="D17" s="153" t="s">
        <v>890</v>
      </c>
      <c r="E17" s="154">
        <v>15</v>
      </c>
      <c r="F17" s="912"/>
      <c r="G17" s="156">
        <f t="shared" si="1"/>
        <v>0</v>
      </c>
    </row>
    <row r="18" spans="1:7" s="136" customFormat="1" ht="57">
      <c r="A18" s="151">
        <f t="shared" si="0"/>
        <v>8</v>
      </c>
      <c r="B18" s="152" t="s">
        <v>901</v>
      </c>
      <c r="C18" s="152" t="s">
        <v>902</v>
      </c>
      <c r="D18" s="153" t="s">
        <v>890</v>
      </c>
      <c r="E18" s="154">
        <v>25</v>
      </c>
      <c r="F18" s="912"/>
      <c r="G18" s="156">
        <f t="shared" si="1"/>
        <v>0</v>
      </c>
    </row>
    <row r="19" spans="1:7" s="136" customFormat="1">
      <c r="A19" s="151">
        <f>A18+1</f>
        <v>9</v>
      </c>
      <c r="B19" s="152" t="s">
        <v>903</v>
      </c>
      <c r="C19" s="152"/>
      <c r="D19" s="153" t="s">
        <v>890</v>
      </c>
      <c r="E19" s="154">
        <v>50</v>
      </c>
      <c r="F19" s="912"/>
      <c r="G19" s="156">
        <f t="shared" si="1"/>
        <v>0</v>
      </c>
    </row>
    <row r="20" spans="1:7" s="136" customFormat="1" ht="42.75">
      <c r="A20" s="151">
        <f t="shared" si="0"/>
        <v>10</v>
      </c>
      <c r="B20" s="152" t="s">
        <v>904</v>
      </c>
      <c r="C20" s="152" t="s">
        <v>905</v>
      </c>
      <c r="D20" s="153" t="s">
        <v>890</v>
      </c>
      <c r="E20" s="154">
        <v>60</v>
      </c>
      <c r="F20" s="912"/>
      <c r="G20" s="156">
        <f t="shared" si="1"/>
        <v>0</v>
      </c>
    </row>
    <row r="21" spans="1:7" s="136" customFormat="1" ht="28.5">
      <c r="A21" s="151">
        <f t="shared" si="0"/>
        <v>11</v>
      </c>
      <c r="B21" s="152" t="s">
        <v>906</v>
      </c>
      <c r="C21" s="152" t="s">
        <v>907</v>
      </c>
      <c r="D21" s="153" t="s">
        <v>890</v>
      </c>
      <c r="E21" s="154">
        <v>180</v>
      </c>
      <c r="F21" s="912"/>
      <c r="G21" s="156">
        <f t="shared" si="1"/>
        <v>0</v>
      </c>
    </row>
    <row r="22" spans="1:7" s="136" customFormat="1" ht="42.75">
      <c r="A22" s="151">
        <f t="shared" si="0"/>
        <v>12</v>
      </c>
      <c r="B22" s="152" t="s">
        <v>908</v>
      </c>
      <c r="C22" s="152" t="s">
        <v>909</v>
      </c>
      <c r="D22" s="153" t="s">
        <v>890</v>
      </c>
      <c r="E22" s="154">
        <v>1550</v>
      </c>
      <c r="F22" s="912"/>
      <c r="G22" s="156">
        <f t="shared" si="1"/>
        <v>0</v>
      </c>
    </row>
    <row r="23" spans="1:7" s="136" customFormat="1" ht="28.5">
      <c r="A23" s="151">
        <f t="shared" si="0"/>
        <v>13</v>
      </c>
      <c r="B23" s="152" t="s">
        <v>910</v>
      </c>
      <c r="C23" s="152" t="s">
        <v>911</v>
      </c>
      <c r="D23" s="153" t="s">
        <v>890</v>
      </c>
      <c r="E23" s="154">
        <v>280</v>
      </c>
      <c r="F23" s="912"/>
      <c r="G23" s="156">
        <f t="shared" si="1"/>
        <v>0</v>
      </c>
    </row>
    <row r="24" spans="1:7" s="136" customFormat="1" ht="28.5">
      <c r="A24" s="151">
        <f t="shared" si="0"/>
        <v>14</v>
      </c>
      <c r="B24" s="152" t="s">
        <v>912</v>
      </c>
      <c r="C24" s="152" t="s">
        <v>913</v>
      </c>
      <c r="D24" s="153" t="s">
        <v>890</v>
      </c>
      <c r="E24" s="154">
        <v>400</v>
      </c>
      <c r="F24" s="912"/>
      <c r="G24" s="156">
        <f t="shared" si="1"/>
        <v>0</v>
      </c>
    </row>
    <row r="25" spans="1:7" s="136" customFormat="1" ht="28.5">
      <c r="A25" s="151">
        <f t="shared" si="0"/>
        <v>15</v>
      </c>
      <c r="B25" s="152" t="s">
        <v>914</v>
      </c>
      <c r="C25" s="152" t="s">
        <v>915</v>
      </c>
      <c r="D25" s="153" t="s">
        <v>890</v>
      </c>
      <c r="E25" s="154">
        <v>1900</v>
      </c>
      <c r="F25" s="912"/>
      <c r="G25" s="156">
        <f t="shared" si="1"/>
        <v>0</v>
      </c>
    </row>
    <row r="26" spans="1:7" s="136" customFormat="1" ht="28.5">
      <c r="A26" s="151">
        <f t="shared" si="0"/>
        <v>16</v>
      </c>
      <c r="B26" s="152" t="s">
        <v>910</v>
      </c>
      <c r="C26" s="152" t="s">
        <v>916</v>
      </c>
      <c r="D26" s="153" t="s">
        <v>890</v>
      </c>
      <c r="E26" s="154">
        <v>80</v>
      </c>
      <c r="F26" s="912"/>
      <c r="G26" s="156">
        <f t="shared" si="1"/>
        <v>0</v>
      </c>
    </row>
    <row r="27" spans="1:7" s="136" customFormat="1" ht="28.5">
      <c r="A27" s="151">
        <f t="shared" si="0"/>
        <v>17</v>
      </c>
      <c r="B27" s="152" t="s">
        <v>914</v>
      </c>
      <c r="C27" s="152" t="s">
        <v>917</v>
      </c>
      <c r="D27" s="153" t="s">
        <v>890</v>
      </c>
      <c r="E27" s="154">
        <v>90</v>
      </c>
      <c r="F27" s="912"/>
      <c r="G27" s="156">
        <f t="shared" si="1"/>
        <v>0</v>
      </c>
    </row>
    <row r="28" spans="1:7" s="136" customFormat="1" ht="28.5">
      <c r="A28" s="151">
        <f t="shared" si="0"/>
        <v>18</v>
      </c>
      <c r="B28" s="152" t="s">
        <v>914</v>
      </c>
      <c r="C28" s="152" t="s">
        <v>918</v>
      </c>
      <c r="D28" s="153" t="s">
        <v>890</v>
      </c>
      <c r="E28" s="154">
        <v>180</v>
      </c>
      <c r="F28" s="912"/>
      <c r="G28" s="156">
        <f t="shared" si="1"/>
        <v>0</v>
      </c>
    </row>
    <row r="29" spans="1:7" s="136" customFormat="1" ht="28.5">
      <c r="A29" s="151">
        <f t="shared" si="0"/>
        <v>19</v>
      </c>
      <c r="B29" s="152" t="s">
        <v>919</v>
      </c>
      <c r="C29" s="152" t="s">
        <v>920</v>
      </c>
      <c r="D29" s="153" t="s">
        <v>890</v>
      </c>
      <c r="E29" s="154">
        <v>30</v>
      </c>
      <c r="F29" s="912"/>
      <c r="G29" s="156">
        <f t="shared" si="1"/>
        <v>0</v>
      </c>
    </row>
    <row r="30" spans="1:7" s="136" customFormat="1" ht="42.75">
      <c r="A30" s="151">
        <f t="shared" si="0"/>
        <v>20</v>
      </c>
      <c r="B30" s="152" t="s">
        <v>921</v>
      </c>
      <c r="C30" s="152" t="s">
        <v>922</v>
      </c>
      <c r="D30" s="153" t="s">
        <v>890</v>
      </c>
      <c r="E30" s="154">
        <v>650</v>
      </c>
      <c r="F30" s="912"/>
      <c r="G30" s="156">
        <f t="shared" si="1"/>
        <v>0</v>
      </c>
    </row>
    <row r="31" spans="1:7" s="136" customFormat="1" ht="42.75">
      <c r="A31" s="151">
        <f t="shared" si="0"/>
        <v>21</v>
      </c>
      <c r="B31" s="152" t="s">
        <v>921</v>
      </c>
      <c r="C31" s="152" t="s">
        <v>923</v>
      </c>
      <c r="D31" s="153" t="s">
        <v>890</v>
      </c>
      <c r="E31" s="154">
        <v>190</v>
      </c>
      <c r="F31" s="912"/>
      <c r="G31" s="156">
        <f t="shared" si="1"/>
        <v>0</v>
      </c>
    </row>
    <row r="32" spans="1:7" s="136" customFormat="1" ht="42.75">
      <c r="A32" s="151">
        <f t="shared" si="0"/>
        <v>22</v>
      </c>
      <c r="B32" s="152" t="s">
        <v>921</v>
      </c>
      <c r="C32" s="152" t="s">
        <v>924</v>
      </c>
      <c r="D32" s="153" t="s">
        <v>890</v>
      </c>
      <c r="E32" s="154">
        <v>40</v>
      </c>
      <c r="F32" s="912"/>
      <c r="G32" s="156">
        <f t="shared" si="1"/>
        <v>0</v>
      </c>
    </row>
    <row r="33" spans="1:7" s="136" customFormat="1" ht="28.5">
      <c r="A33" s="151">
        <f t="shared" si="0"/>
        <v>23</v>
      </c>
      <c r="B33" s="152" t="s">
        <v>925</v>
      </c>
      <c r="C33" s="152"/>
      <c r="D33" s="153" t="s">
        <v>169</v>
      </c>
      <c r="E33" s="154">
        <v>8</v>
      </c>
      <c r="F33" s="912"/>
      <c r="G33" s="156">
        <f t="shared" si="1"/>
        <v>0</v>
      </c>
    </row>
    <row r="34" spans="1:7" s="136" customFormat="1" ht="42.75">
      <c r="A34" s="151">
        <f t="shared" si="0"/>
        <v>24</v>
      </c>
      <c r="B34" s="152" t="s">
        <v>926</v>
      </c>
      <c r="C34" s="152"/>
      <c r="D34" s="153" t="s">
        <v>927</v>
      </c>
      <c r="E34" s="154">
        <v>1</v>
      </c>
      <c r="F34" s="912"/>
      <c r="G34" s="156">
        <f t="shared" si="1"/>
        <v>0</v>
      </c>
    </row>
    <row r="35" spans="1:7" s="135" customFormat="1" ht="29.25" thickBot="1">
      <c r="A35" s="157">
        <f t="shared" si="0"/>
        <v>25</v>
      </c>
      <c r="B35" s="158" t="s">
        <v>928</v>
      </c>
      <c r="C35" s="158"/>
      <c r="D35" s="159" t="s">
        <v>927</v>
      </c>
      <c r="E35" s="160">
        <v>1</v>
      </c>
      <c r="F35" s="913"/>
      <c r="G35" s="162">
        <f t="shared" si="1"/>
        <v>0</v>
      </c>
    </row>
    <row r="36" spans="1:7" s="135" customFormat="1" ht="16.5" thickTop="1" thickBot="1">
      <c r="A36" s="163"/>
      <c r="B36" s="164" t="s">
        <v>929</v>
      </c>
      <c r="C36" s="165"/>
      <c r="D36" s="166"/>
      <c r="E36" s="167"/>
      <c r="F36" s="168"/>
      <c r="G36" s="169">
        <f>SUM(G11:G35)</f>
        <v>0</v>
      </c>
    </row>
    <row r="37" spans="1:7" s="136" customFormat="1" ht="15" thickTop="1">
      <c r="A37" s="170"/>
      <c r="B37" s="171"/>
      <c r="C37" s="172"/>
      <c r="F37" s="137"/>
      <c r="G37" s="173"/>
    </row>
    <row r="38" spans="1:7" s="136" customFormat="1">
      <c r="A38" s="170"/>
      <c r="B38" s="171"/>
      <c r="F38" s="137"/>
      <c r="G38" s="138"/>
    </row>
    <row r="39" spans="1:7" s="135" customFormat="1" ht="15">
      <c r="A39" s="133" t="s">
        <v>930</v>
      </c>
      <c r="B39" s="134"/>
      <c r="E39" s="136"/>
      <c r="F39" s="137"/>
      <c r="G39" s="138"/>
    </row>
    <row r="40" spans="1:7" s="135" customFormat="1" ht="31.9" customHeight="1">
      <c r="A40" s="915" t="s">
        <v>931</v>
      </c>
      <c r="B40" s="916"/>
      <c r="C40" s="916"/>
      <c r="D40" s="916"/>
      <c r="E40" s="916"/>
      <c r="F40" s="137"/>
      <c r="G40" s="138"/>
    </row>
    <row r="41" spans="1:7" s="135" customFormat="1" ht="15" thickBot="1">
      <c r="A41" s="139"/>
      <c r="B41" s="134"/>
      <c r="E41" s="136"/>
      <c r="F41" s="137"/>
      <c r="G41" s="138"/>
    </row>
    <row r="42" spans="1:7" s="135" customFormat="1" ht="30.75" thickBot="1">
      <c r="A42" s="140" t="s">
        <v>932</v>
      </c>
      <c r="B42" s="174" t="s">
        <v>884</v>
      </c>
      <c r="C42" s="141" t="s">
        <v>885</v>
      </c>
      <c r="D42" s="175" t="s">
        <v>159</v>
      </c>
      <c r="E42" s="176" t="s">
        <v>160</v>
      </c>
      <c r="F42" s="144" t="s">
        <v>886</v>
      </c>
      <c r="G42" s="145" t="s">
        <v>887</v>
      </c>
    </row>
    <row r="43" spans="1:7" s="136" customFormat="1" ht="28.5">
      <c r="A43" s="146">
        <v>1</v>
      </c>
      <c r="B43" s="147" t="s">
        <v>933</v>
      </c>
      <c r="C43" s="147" t="s">
        <v>934</v>
      </c>
      <c r="D43" s="148" t="s">
        <v>169</v>
      </c>
      <c r="E43" s="149">
        <v>3</v>
      </c>
      <c r="F43" s="912"/>
      <c r="G43" s="156">
        <f t="shared" ref="G43:G53" si="2">SUM(E43*F43)</f>
        <v>0</v>
      </c>
    </row>
    <row r="44" spans="1:7" s="136" customFormat="1" ht="28.5">
      <c r="A44" s="151">
        <f>A43+1</f>
        <v>2</v>
      </c>
      <c r="B44" s="152" t="s">
        <v>935</v>
      </c>
      <c r="C44" s="152" t="s">
        <v>934</v>
      </c>
      <c r="D44" s="153" t="s">
        <v>169</v>
      </c>
      <c r="E44" s="154">
        <v>21</v>
      </c>
      <c r="F44" s="912"/>
      <c r="G44" s="156">
        <f t="shared" si="2"/>
        <v>0</v>
      </c>
    </row>
    <row r="45" spans="1:7" s="136" customFormat="1" ht="42.75">
      <c r="A45" s="151">
        <f t="shared" ref="A45:A52" si="3">A44+1</f>
        <v>3</v>
      </c>
      <c r="B45" s="152" t="s">
        <v>936</v>
      </c>
      <c r="C45" s="152" t="s">
        <v>934</v>
      </c>
      <c r="D45" s="153" t="s">
        <v>169</v>
      </c>
      <c r="E45" s="154">
        <v>65</v>
      </c>
      <c r="F45" s="912"/>
      <c r="G45" s="156">
        <f t="shared" si="2"/>
        <v>0</v>
      </c>
    </row>
    <row r="46" spans="1:7" s="136" customFormat="1" ht="42.75">
      <c r="A46" s="151">
        <f t="shared" si="3"/>
        <v>4</v>
      </c>
      <c r="B46" s="152" t="s">
        <v>937</v>
      </c>
      <c r="C46" s="152" t="s">
        <v>934</v>
      </c>
      <c r="D46" s="153" t="s">
        <v>169</v>
      </c>
      <c r="E46" s="154">
        <v>1</v>
      </c>
      <c r="F46" s="912"/>
      <c r="G46" s="156">
        <f t="shared" si="2"/>
        <v>0</v>
      </c>
    </row>
    <row r="47" spans="1:7" s="136" customFormat="1" ht="42.75">
      <c r="A47" s="151">
        <f t="shared" si="3"/>
        <v>5</v>
      </c>
      <c r="B47" s="152" t="s">
        <v>938</v>
      </c>
      <c r="C47" s="152" t="s">
        <v>934</v>
      </c>
      <c r="D47" s="153" t="s">
        <v>169</v>
      </c>
      <c r="E47" s="154">
        <v>1</v>
      </c>
      <c r="F47" s="912"/>
      <c r="G47" s="156">
        <f t="shared" si="2"/>
        <v>0</v>
      </c>
    </row>
    <row r="48" spans="1:7" s="136" customFormat="1" ht="28.5">
      <c r="A48" s="151">
        <f t="shared" si="3"/>
        <v>6</v>
      </c>
      <c r="B48" s="152" t="s">
        <v>939</v>
      </c>
      <c r="C48" s="152" t="s">
        <v>934</v>
      </c>
      <c r="D48" s="153" t="s">
        <v>169</v>
      </c>
      <c r="E48" s="154">
        <v>3</v>
      </c>
      <c r="F48" s="912"/>
      <c r="G48" s="156">
        <f t="shared" si="2"/>
        <v>0</v>
      </c>
    </row>
    <row r="49" spans="1:11" s="136" customFormat="1" ht="28.5">
      <c r="A49" s="151">
        <f t="shared" si="3"/>
        <v>7</v>
      </c>
      <c r="B49" s="152" t="s">
        <v>940</v>
      </c>
      <c r="C49" s="152" t="s">
        <v>934</v>
      </c>
      <c r="D49" s="153" t="s">
        <v>169</v>
      </c>
      <c r="E49" s="154">
        <v>1</v>
      </c>
      <c r="F49" s="912"/>
      <c r="G49" s="156">
        <f t="shared" si="2"/>
        <v>0</v>
      </c>
    </row>
    <row r="50" spans="1:11" s="136" customFormat="1" ht="57">
      <c r="A50" s="151">
        <f t="shared" si="3"/>
        <v>8</v>
      </c>
      <c r="B50" s="152" t="s">
        <v>941</v>
      </c>
      <c r="C50" s="177" t="s">
        <v>942</v>
      </c>
      <c r="D50" s="153" t="s">
        <v>890</v>
      </c>
      <c r="E50" s="154">
        <v>15</v>
      </c>
      <c r="F50" s="912"/>
      <c r="G50" s="156">
        <f t="shared" si="2"/>
        <v>0</v>
      </c>
    </row>
    <row r="51" spans="1:11" s="136" customFormat="1" ht="57">
      <c r="A51" s="151">
        <f t="shared" si="3"/>
        <v>9</v>
      </c>
      <c r="B51" s="152" t="s">
        <v>943</v>
      </c>
      <c r="C51" s="177" t="s">
        <v>942</v>
      </c>
      <c r="D51" s="153" t="s">
        <v>169</v>
      </c>
      <c r="E51" s="154">
        <v>20</v>
      </c>
      <c r="F51" s="912"/>
      <c r="G51" s="156">
        <f t="shared" si="2"/>
        <v>0</v>
      </c>
    </row>
    <row r="52" spans="1:11" s="136" customFormat="1" ht="57">
      <c r="A52" s="151">
        <f t="shared" si="3"/>
        <v>10</v>
      </c>
      <c r="B52" s="152" t="s">
        <v>944</v>
      </c>
      <c r="C52" s="178" t="s">
        <v>945</v>
      </c>
      <c r="D52" s="153" t="s">
        <v>169</v>
      </c>
      <c r="E52" s="154">
        <v>24</v>
      </c>
      <c r="F52" s="912"/>
      <c r="G52" s="156">
        <f t="shared" si="2"/>
        <v>0</v>
      </c>
    </row>
    <row r="53" spans="1:11" s="136" customFormat="1" ht="57.75" thickBot="1">
      <c r="A53" s="157">
        <f>A52+1</f>
        <v>11</v>
      </c>
      <c r="B53" s="158" t="s">
        <v>946</v>
      </c>
      <c r="C53" s="179" t="s">
        <v>945</v>
      </c>
      <c r="D53" s="159" t="s">
        <v>169</v>
      </c>
      <c r="E53" s="160">
        <v>7</v>
      </c>
      <c r="F53" s="912"/>
      <c r="G53" s="156">
        <f t="shared" si="2"/>
        <v>0</v>
      </c>
    </row>
    <row r="54" spans="1:11" s="135" customFormat="1" ht="16.5" thickTop="1" thickBot="1">
      <c r="A54" s="163"/>
      <c r="B54" s="164" t="s">
        <v>947</v>
      </c>
      <c r="C54" s="165"/>
      <c r="D54" s="166"/>
      <c r="E54" s="167"/>
      <c r="F54" s="168"/>
      <c r="G54" s="169">
        <f>SUM(G43:G53)</f>
        <v>0</v>
      </c>
    </row>
    <row r="55" spans="1:11" s="183" customFormat="1" ht="15" thickTop="1">
      <c r="A55" s="915"/>
      <c r="B55" s="916"/>
      <c r="C55" s="916"/>
      <c r="D55" s="916"/>
      <c r="E55" s="916"/>
      <c r="F55" s="180"/>
      <c r="G55" s="181"/>
      <c r="H55" s="182"/>
    </row>
    <row r="56" spans="1:11" s="123" customFormat="1" ht="15">
      <c r="A56" s="184"/>
      <c r="B56" s="185"/>
      <c r="C56" s="186"/>
      <c r="D56" s="187"/>
      <c r="E56" s="188"/>
      <c r="F56" s="189"/>
      <c r="G56" s="121"/>
      <c r="H56" s="182"/>
      <c r="I56" s="183"/>
      <c r="J56" s="183"/>
      <c r="K56" s="183"/>
    </row>
    <row r="57" spans="1:11" s="135" customFormat="1" ht="15">
      <c r="A57" s="133" t="s">
        <v>948</v>
      </c>
      <c r="B57" s="134"/>
      <c r="E57" s="136"/>
      <c r="F57" s="137"/>
      <c r="G57" s="138"/>
    </row>
    <row r="58" spans="1:11" s="135" customFormat="1">
      <c r="A58" s="914" t="s">
        <v>949</v>
      </c>
      <c r="B58" s="914"/>
      <c r="C58" s="914"/>
      <c r="D58" s="914"/>
      <c r="E58" s="914"/>
      <c r="F58" s="137"/>
      <c r="G58" s="138"/>
    </row>
    <row r="59" spans="1:11" s="135" customFormat="1" ht="15" thickBot="1">
      <c r="A59" s="139"/>
      <c r="B59" s="134"/>
      <c r="E59" s="136"/>
      <c r="F59" s="137"/>
      <c r="G59" s="138"/>
    </row>
    <row r="60" spans="1:11" s="135" customFormat="1" ht="30.75" thickBot="1">
      <c r="A60" s="140" t="s">
        <v>932</v>
      </c>
      <c r="B60" s="174" t="s">
        <v>884</v>
      </c>
      <c r="C60" s="190" t="s">
        <v>885</v>
      </c>
      <c r="D60" s="175" t="s">
        <v>159</v>
      </c>
      <c r="E60" s="176" t="s">
        <v>160</v>
      </c>
      <c r="F60" s="144" t="s">
        <v>886</v>
      </c>
      <c r="G60" s="145" t="s">
        <v>887</v>
      </c>
    </row>
    <row r="61" spans="1:11" s="135" customFormat="1" ht="15">
      <c r="A61" s="146"/>
      <c r="B61" s="191" t="s">
        <v>950</v>
      </c>
      <c r="C61" s="192"/>
      <c r="D61" s="148" t="s">
        <v>164</v>
      </c>
      <c r="E61" s="149">
        <v>1</v>
      </c>
      <c r="F61" s="911"/>
      <c r="G61" s="150">
        <f>SUM(E61*F61)</f>
        <v>0</v>
      </c>
    </row>
    <row r="62" spans="1:11" s="135" customFormat="1" ht="28.5">
      <c r="A62" s="151">
        <v>1</v>
      </c>
      <c r="B62" s="193" t="s">
        <v>951</v>
      </c>
      <c r="C62" s="194"/>
      <c r="D62" s="153" t="s">
        <v>169</v>
      </c>
      <c r="E62" s="154">
        <v>1</v>
      </c>
      <c r="F62" s="155"/>
      <c r="G62" s="156"/>
    </row>
    <row r="63" spans="1:11" s="135" customFormat="1" ht="43.5" thickBot="1">
      <c r="A63" s="195">
        <f>A62+1</f>
        <v>2</v>
      </c>
      <c r="B63" s="196" t="s">
        <v>952</v>
      </c>
      <c r="C63" s="197"/>
      <c r="D63" s="198" t="s">
        <v>164</v>
      </c>
      <c r="E63" s="199">
        <v>1</v>
      </c>
      <c r="F63" s="161"/>
      <c r="G63" s="162"/>
    </row>
    <row r="64" spans="1:11" s="135" customFormat="1" ht="15">
      <c r="A64" s="146"/>
      <c r="B64" s="191" t="s">
        <v>953</v>
      </c>
      <c r="C64" s="200"/>
      <c r="D64" s="148" t="s">
        <v>164</v>
      </c>
      <c r="E64" s="149">
        <v>1</v>
      </c>
      <c r="F64" s="912"/>
      <c r="G64" s="156">
        <f t="shared" ref="G64" si="4">SUM(E64*F64)</f>
        <v>0</v>
      </c>
    </row>
    <row r="65" spans="1:7" s="135" customFormat="1" ht="57">
      <c r="A65" s="151">
        <v>1</v>
      </c>
      <c r="B65" s="178" t="s">
        <v>954</v>
      </c>
      <c r="C65" s="178"/>
      <c r="D65" s="201" t="s">
        <v>164</v>
      </c>
      <c r="E65" s="154">
        <v>1</v>
      </c>
      <c r="F65" s="155"/>
      <c r="G65" s="156"/>
    </row>
    <row r="66" spans="1:7" s="135" customFormat="1">
      <c r="A66" s="151">
        <f t="shared" ref="A66:A69" si="5">A65+1</f>
        <v>2</v>
      </c>
      <c r="B66" s="178" t="s">
        <v>955</v>
      </c>
      <c r="C66" s="178"/>
      <c r="D66" s="201" t="s">
        <v>164</v>
      </c>
      <c r="E66" s="154">
        <v>1</v>
      </c>
      <c r="F66" s="155"/>
      <c r="G66" s="156"/>
    </row>
    <row r="67" spans="1:7" s="135" customFormat="1" ht="28.5">
      <c r="A67" s="151">
        <f t="shared" si="5"/>
        <v>3</v>
      </c>
      <c r="B67" s="178" t="s">
        <v>956</v>
      </c>
      <c r="C67" s="178" t="s">
        <v>957</v>
      </c>
      <c r="D67" s="201" t="s">
        <v>169</v>
      </c>
      <c r="E67" s="154">
        <v>2</v>
      </c>
      <c r="F67" s="155"/>
      <c r="G67" s="156"/>
    </row>
    <row r="68" spans="1:7" s="135" customFormat="1" ht="28.5">
      <c r="A68" s="151">
        <f t="shared" si="5"/>
        <v>4</v>
      </c>
      <c r="B68" s="178" t="s">
        <v>958</v>
      </c>
      <c r="C68" s="178" t="s">
        <v>959</v>
      </c>
      <c r="D68" s="201" t="s">
        <v>169</v>
      </c>
      <c r="E68" s="154">
        <v>1</v>
      </c>
      <c r="F68" s="155"/>
      <c r="G68" s="156"/>
    </row>
    <row r="69" spans="1:7" s="135" customFormat="1" ht="71.25">
      <c r="A69" s="151">
        <f t="shared" si="5"/>
        <v>5</v>
      </c>
      <c r="B69" s="178" t="s">
        <v>960</v>
      </c>
      <c r="C69" s="178" t="s">
        <v>961</v>
      </c>
      <c r="D69" s="201" t="s">
        <v>169</v>
      </c>
      <c r="E69" s="154">
        <v>1</v>
      </c>
      <c r="F69" s="155"/>
      <c r="G69" s="156"/>
    </row>
    <row r="70" spans="1:7" s="135" customFormat="1" ht="28.5">
      <c r="A70" s="151">
        <f>A69+1</f>
        <v>6</v>
      </c>
      <c r="B70" s="178" t="s">
        <v>962</v>
      </c>
      <c r="C70" s="178"/>
      <c r="D70" s="201" t="s">
        <v>169</v>
      </c>
      <c r="E70" s="154">
        <v>1</v>
      </c>
      <c r="F70" s="155"/>
      <c r="G70" s="156"/>
    </row>
    <row r="71" spans="1:7" s="135" customFormat="1" ht="28.5">
      <c r="A71" s="151">
        <f>A70+1</f>
        <v>7</v>
      </c>
      <c r="B71" s="178" t="s">
        <v>963</v>
      </c>
      <c r="C71" s="178"/>
      <c r="D71" s="201" t="s">
        <v>169</v>
      </c>
      <c r="E71" s="154">
        <v>1</v>
      </c>
      <c r="F71" s="155"/>
      <c r="G71" s="156"/>
    </row>
    <row r="72" spans="1:7" s="135" customFormat="1" ht="29.25" thickBot="1">
      <c r="A72" s="195">
        <f>A71+1</f>
        <v>8</v>
      </c>
      <c r="B72" s="197" t="s">
        <v>964</v>
      </c>
      <c r="C72" s="197"/>
      <c r="D72" s="202" t="s">
        <v>927</v>
      </c>
      <c r="E72" s="199">
        <v>1</v>
      </c>
      <c r="F72" s="203"/>
      <c r="G72" s="204"/>
    </row>
    <row r="73" spans="1:7" s="135" customFormat="1" ht="14.85" customHeight="1">
      <c r="A73" s="146"/>
      <c r="B73" s="191" t="s">
        <v>965</v>
      </c>
      <c r="C73" s="200"/>
      <c r="D73" s="148" t="s">
        <v>164</v>
      </c>
      <c r="E73" s="149">
        <v>1</v>
      </c>
      <c r="F73" s="911"/>
      <c r="G73" s="150">
        <f t="shared" ref="G73" si="6">SUM(E73*F73)</f>
        <v>0</v>
      </c>
    </row>
    <row r="74" spans="1:7" s="135" customFormat="1" ht="85.5">
      <c r="A74" s="151">
        <v>1</v>
      </c>
      <c r="B74" s="193" t="s">
        <v>966</v>
      </c>
      <c r="C74" s="194" t="s">
        <v>967</v>
      </c>
      <c r="D74" s="153" t="s">
        <v>164</v>
      </c>
      <c r="E74" s="154">
        <v>1</v>
      </c>
      <c r="F74" s="155"/>
      <c r="G74" s="156"/>
    </row>
    <row r="75" spans="1:7" s="135" customFormat="1" ht="28.5">
      <c r="A75" s="151">
        <f t="shared" ref="A75:A81" si="7">A74+1</f>
        <v>2</v>
      </c>
      <c r="B75" s="193" t="s">
        <v>968</v>
      </c>
      <c r="C75" s="194"/>
      <c r="D75" s="153" t="s">
        <v>169</v>
      </c>
      <c r="E75" s="154">
        <v>1</v>
      </c>
      <c r="F75" s="155"/>
      <c r="G75" s="156"/>
    </row>
    <row r="76" spans="1:7" s="135" customFormat="1" ht="28.5">
      <c r="A76" s="151">
        <f t="shared" si="7"/>
        <v>3</v>
      </c>
      <c r="B76" s="193" t="s">
        <v>969</v>
      </c>
      <c r="C76" s="194"/>
      <c r="D76" s="153" t="s">
        <v>164</v>
      </c>
      <c r="E76" s="154">
        <v>1</v>
      </c>
      <c r="F76" s="155"/>
      <c r="G76" s="156"/>
    </row>
    <row r="77" spans="1:7" s="135" customFormat="1" ht="42.75">
      <c r="A77" s="151">
        <f t="shared" si="7"/>
        <v>4</v>
      </c>
      <c r="B77" s="193" t="s">
        <v>970</v>
      </c>
      <c r="C77" s="194" t="s">
        <v>971</v>
      </c>
      <c r="D77" s="153" t="s">
        <v>169</v>
      </c>
      <c r="E77" s="154">
        <v>9</v>
      </c>
      <c r="F77" s="155"/>
      <c r="G77" s="156"/>
    </row>
    <row r="78" spans="1:7" s="135" customFormat="1">
      <c r="A78" s="151">
        <f t="shared" si="7"/>
        <v>5</v>
      </c>
      <c r="B78" s="193" t="s">
        <v>972</v>
      </c>
      <c r="C78" s="194" t="s">
        <v>973</v>
      </c>
      <c r="D78" s="153" t="s">
        <v>169</v>
      </c>
      <c r="E78" s="154">
        <v>30</v>
      </c>
      <c r="F78" s="155"/>
      <c r="G78" s="156"/>
    </row>
    <row r="79" spans="1:7" s="135" customFormat="1" ht="28.5">
      <c r="A79" s="151">
        <f t="shared" si="7"/>
        <v>6</v>
      </c>
      <c r="B79" s="152" t="s">
        <v>974</v>
      </c>
      <c r="C79" s="178"/>
      <c r="D79" s="153" t="s">
        <v>169</v>
      </c>
      <c r="E79" s="154">
        <v>2</v>
      </c>
      <c r="F79" s="155"/>
      <c r="G79" s="156"/>
    </row>
    <row r="80" spans="1:7" s="135" customFormat="1" ht="42.75">
      <c r="A80" s="151">
        <f t="shared" si="7"/>
        <v>7</v>
      </c>
      <c r="B80" s="152" t="s">
        <v>975</v>
      </c>
      <c r="C80" s="178" t="s">
        <v>976</v>
      </c>
      <c r="D80" s="153" t="s">
        <v>169</v>
      </c>
      <c r="E80" s="154">
        <v>1</v>
      </c>
      <c r="F80" s="155"/>
      <c r="G80" s="156"/>
    </row>
    <row r="81" spans="1:7" s="135" customFormat="1" ht="42.75">
      <c r="A81" s="151">
        <f t="shared" si="7"/>
        <v>8</v>
      </c>
      <c r="B81" s="152" t="s">
        <v>977</v>
      </c>
      <c r="C81" s="178"/>
      <c r="D81" s="153" t="s">
        <v>169</v>
      </c>
      <c r="E81" s="154">
        <v>1</v>
      </c>
      <c r="F81" s="155"/>
      <c r="G81" s="156"/>
    </row>
    <row r="82" spans="1:7" s="135" customFormat="1" ht="43.5" thickBot="1">
      <c r="A82" s="195">
        <f>A81+1</f>
        <v>9</v>
      </c>
      <c r="B82" s="196" t="s">
        <v>952</v>
      </c>
      <c r="C82" s="197"/>
      <c r="D82" s="198" t="s">
        <v>164</v>
      </c>
      <c r="E82" s="199">
        <v>1</v>
      </c>
      <c r="F82" s="161"/>
      <c r="G82" s="162"/>
    </row>
    <row r="83" spans="1:7" s="135" customFormat="1" ht="14.85" customHeight="1">
      <c r="A83" s="146"/>
      <c r="B83" s="191" t="s">
        <v>978</v>
      </c>
      <c r="C83" s="200"/>
      <c r="D83" s="148" t="s">
        <v>164</v>
      </c>
      <c r="E83" s="149">
        <v>1</v>
      </c>
      <c r="F83" s="912"/>
      <c r="G83" s="156">
        <f t="shared" ref="G83" si="8">SUM(E83*F83)</f>
        <v>0</v>
      </c>
    </row>
    <row r="84" spans="1:7" s="135" customFormat="1" ht="85.5">
      <c r="A84" s="151">
        <v>1</v>
      </c>
      <c r="B84" s="193" t="s">
        <v>966</v>
      </c>
      <c r="C84" s="194" t="s">
        <v>967</v>
      </c>
      <c r="D84" s="153" t="s">
        <v>164</v>
      </c>
      <c r="E84" s="154">
        <v>1</v>
      </c>
      <c r="F84" s="155"/>
      <c r="G84" s="156"/>
    </row>
    <row r="85" spans="1:7" s="135" customFormat="1" ht="28.5">
      <c r="A85" s="151">
        <f t="shared" ref="A85:A91" si="9">A84+1</f>
        <v>2</v>
      </c>
      <c r="B85" s="193" t="s">
        <v>979</v>
      </c>
      <c r="C85" s="194"/>
      <c r="D85" s="153" t="s">
        <v>169</v>
      </c>
      <c r="E85" s="154">
        <v>1</v>
      </c>
      <c r="F85" s="155"/>
      <c r="G85" s="156"/>
    </row>
    <row r="86" spans="1:7" s="135" customFormat="1" ht="28.5">
      <c r="A86" s="151">
        <f t="shared" si="9"/>
        <v>3</v>
      </c>
      <c r="B86" s="193" t="s">
        <v>969</v>
      </c>
      <c r="C86" s="194"/>
      <c r="D86" s="153" t="s">
        <v>164</v>
      </c>
      <c r="E86" s="154">
        <v>1</v>
      </c>
      <c r="F86" s="155"/>
      <c r="G86" s="156"/>
    </row>
    <row r="87" spans="1:7" s="135" customFormat="1">
      <c r="A87" s="151">
        <f t="shared" si="9"/>
        <v>4</v>
      </c>
      <c r="B87" s="193" t="s">
        <v>972</v>
      </c>
      <c r="C87" s="194" t="s">
        <v>973</v>
      </c>
      <c r="D87" s="153" t="s">
        <v>169</v>
      </c>
      <c r="E87" s="154">
        <v>35</v>
      </c>
      <c r="F87" s="155"/>
      <c r="G87" s="156"/>
    </row>
    <row r="88" spans="1:7" s="135" customFormat="1">
      <c r="A88" s="151">
        <f t="shared" si="9"/>
        <v>5</v>
      </c>
      <c r="B88" s="193" t="s">
        <v>980</v>
      </c>
      <c r="C88" s="194" t="s">
        <v>981</v>
      </c>
      <c r="D88" s="153" t="s">
        <v>169</v>
      </c>
      <c r="E88" s="154">
        <v>1</v>
      </c>
      <c r="F88" s="155"/>
      <c r="G88" s="156"/>
    </row>
    <row r="89" spans="1:7" s="135" customFormat="1" ht="28.5">
      <c r="A89" s="151">
        <f t="shared" si="9"/>
        <v>6</v>
      </c>
      <c r="B89" s="152" t="s">
        <v>974</v>
      </c>
      <c r="C89" s="178"/>
      <c r="D89" s="153" t="s">
        <v>169</v>
      </c>
      <c r="E89" s="154">
        <v>2</v>
      </c>
      <c r="F89" s="155"/>
      <c r="G89" s="156"/>
    </row>
    <row r="90" spans="1:7" s="135" customFormat="1" ht="42.75">
      <c r="A90" s="151">
        <f t="shared" si="9"/>
        <v>7</v>
      </c>
      <c r="B90" s="152" t="s">
        <v>975</v>
      </c>
      <c r="C90" s="178" t="s">
        <v>976</v>
      </c>
      <c r="D90" s="153" t="s">
        <v>169</v>
      </c>
      <c r="E90" s="154">
        <v>1</v>
      </c>
      <c r="F90" s="155"/>
      <c r="G90" s="156"/>
    </row>
    <row r="91" spans="1:7" s="135" customFormat="1" ht="42.75">
      <c r="A91" s="151">
        <f t="shared" si="9"/>
        <v>8</v>
      </c>
      <c r="B91" s="152" t="s">
        <v>977</v>
      </c>
      <c r="C91" s="178"/>
      <c r="D91" s="153" t="s">
        <v>169</v>
      </c>
      <c r="E91" s="154">
        <v>1</v>
      </c>
      <c r="F91" s="155"/>
      <c r="G91" s="156"/>
    </row>
    <row r="92" spans="1:7" s="135" customFormat="1" ht="43.5" thickBot="1">
      <c r="A92" s="195">
        <f>A91+1</f>
        <v>9</v>
      </c>
      <c r="B92" s="196" t="s">
        <v>952</v>
      </c>
      <c r="C92" s="197"/>
      <c r="D92" s="198" t="s">
        <v>164</v>
      </c>
      <c r="E92" s="199">
        <v>1</v>
      </c>
      <c r="F92" s="161"/>
      <c r="G92" s="162"/>
    </row>
    <row r="93" spans="1:7" s="135" customFormat="1" ht="15">
      <c r="A93" s="146"/>
      <c r="B93" s="191" t="s">
        <v>982</v>
      </c>
      <c r="C93" s="200"/>
      <c r="D93" s="148" t="s">
        <v>164</v>
      </c>
      <c r="E93" s="149">
        <v>1</v>
      </c>
      <c r="F93" s="912"/>
      <c r="G93" s="156">
        <f t="shared" ref="G93" si="10">SUM(E93*F93)</f>
        <v>0</v>
      </c>
    </row>
    <row r="94" spans="1:7" s="135" customFormat="1" ht="71.25">
      <c r="A94" s="151">
        <v>1</v>
      </c>
      <c r="B94" s="193" t="s">
        <v>983</v>
      </c>
      <c r="C94" s="194" t="s">
        <v>967</v>
      </c>
      <c r="D94" s="153" t="s">
        <v>164</v>
      </c>
      <c r="E94" s="154">
        <v>1</v>
      </c>
      <c r="F94" s="155"/>
      <c r="G94" s="156"/>
    </row>
    <row r="95" spans="1:7" s="135" customFormat="1" ht="28.5">
      <c r="A95" s="151">
        <f t="shared" ref="A95:A102" si="11">A94+1</f>
        <v>2</v>
      </c>
      <c r="B95" s="193" t="s">
        <v>968</v>
      </c>
      <c r="C95" s="194"/>
      <c r="D95" s="153" t="s">
        <v>169</v>
      </c>
      <c r="E95" s="154">
        <v>1</v>
      </c>
      <c r="F95" s="155"/>
      <c r="G95" s="156"/>
    </row>
    <row r="96" spans="1:7" s="135" customFormat="1" ht="28.5">
      <c r="A96" s="151">
        <f t="shared" si="11"/>
        <v>3</v>
      </c>
      <c r="B96" s="193" t="s">
        <v>969</v>
      </c>
      <c r="C96" s="194"/>
      <c r="D96" s="153" t="s">
        <v>164</v>
      </c>
      <c r="E96" s="154">
        <v>1</v>
      </c>
      <c r="F96" s="155"/>
      <c r="G96" s="156"/>
    </row>
    <row r="97" spans="1:11" s="135" customFormat="1" ht="28.5">
      <c r="A97" s="151">
        <f t="shared" si="11"/>
        <v>4</v>
      </c>
      <c r="B97" s="193" t="s">
        <v>984</v>
      </c>
      <c r="C97" s="194" t="s">
        <v>985</v>
      </c>
      <c r="D97" s="153" t="s">
        <v>169</v>
      </c>
      <c r="E97" s="154">
        <v>1</v>
      </c>
      <c r="F97" s="155"/>
      <c r="G97" s="156"/>
    </row>
    <row r="98" spans="1:11" s="135" customFormat="1">
      <c r="A98" s="151">
        <f t="shared" si="11"/>
        <v>5</v>
      </c>
      <c r="B98" s="193" t="s">
        <v>972</v>
      </c>
      <c r="C98" s="194" t="s">
        <v>973</v>
      </c>
      <c r="D98" s="153" t="s">
        <v>169</v>
      </c>
      <c r="E98" s="154">
        <v>10</v>
      </c>
      <c r="F98" s="155"/>
      <c r="G98" s="156"/>
    </row>
    <row r="99" spans="1:11" s="135" customFormat="1">
      <c r="A99" s="151">
        <f t="shared" si="11"/>
        <v>6</v>
      </c>
      <c r="B99" s="193" t="s">
        <v>980</v>
      </c>
      <c r="C99" s="194" t="s">
        <v>981</v>
      </c>
      <c r="D99" s="153" t="s">
        <v>169</v>
      </c>
      <c r="E99" s="154">
        <v>3</v>
      </c>
      <c r="F99" s="155"/>
      <c r="G99" s="156"/>
    </row>
    <row r="100" spans="1:11" s="135" customFormat="1">
      <c r="A100" s="151">
        <f t="shared" si="11"/>
        <v>7</v>
      </c>
      <c r="B100" s="193" t="s">
        <v>980</v>
      </c>
      <c r="C100" s="194" t="s">
        <v>986</v>
      </c>
      <c r="D100" s="153" t="s">
        <v>169</v>
      </c>
      <c r="E100" s="154">
        <v>4</v>
      </c>
      <c r="F100" s="155"/>
      <c r="G100" s="156"/>
    </row>
    <row r="101" spans="1:11" s="135" customFormat="1" ht="28.5">
      <c r="A101" s="151">
        <f t="shared" si="11"/>
        <v>8</v>
      </c>
      <c r="B101" s="193" t="s">
        <v>987</v>
      </c>
      <c r="C101" s="194" t="s">
        <v>985</v>
      </c>
      <c r="D101" s="153" t="s">
        <v>169</v>
      </c>
      <c r="E101" s="154">
        <v>1</v>
      </c>
      <c r="F101" s="155"/>
      <c r="G101" s="156"/>
    </row>
    <row r="102" spans="1:11" s="135" customFormat="1" ht="28.5">
      <c r="A102" s="151">
        <f t="shared" si="11"/>
        <v>9</v>
      </c>
      <c r="B102" s="152" t="s">
        <v>988</v>
      </c>
      <c r="C102" s="178"/>
      <c r="D102" s="153" t="s">
        <v>169</v>
      </c>
      <c r="E102" s="154">
        <v>1</v>
      </c>
      <c r="F102" s="155"/>
      <c r="G102" s="156"/>
    </row>
    <row r="103" spans="1:11" s="135" customFormat="1" ht="43.5" thickBot="1">
      <c r="A103" s="157">
        <f>A102+1</f>
        <v>10</v>
      </c>
      <c r="B103" s="158" t="s">
        <v>952</v>
      </c>
      <c r="C103" s="179"/>
      <c r="D103" s="159" t="s">
        <v>164</v>
      </c>
      <c r="E103" s="160">
        <v>1</v>
      </c>
      <c r="F103" s="161"/>
      <c r="G103" s="162"/>
    </row>
    <row r="104" spans="1:11" s="135" customFormat="1" ht="16.5" thickTop="1" thickBot="1">
      <c r="A104" s="163"/>
      <c r="B104" s="164" t="s">
        <v>989</v>
      </c>
      <c r="C104" s="165"/>
      <c r="D104" s="166"/>
      <c r="E104" s="167"/>
      <c r="F104" s="168"/>
      <c r="G104" s="169">
        <f>SUM(G61:G103)</f>
        <v>0</v>
      </c>
    </row>
    <row r="105" spans="1:11" s="129" customFormat="1" ht="15.75" thickTop="1">
      <c r="A105" s="205"/>
      <c r="B105" s="206"/>
      <c r="C105" s="207"/>
      <c r="D105" s="208"/>
      <c r="E105" s="188"/>
      <c r="F105" s="189"/>
      <c r="G105" s="121"/>
      <c r="H105" s="209"/>
      <c r="I105" s="210"/>
      <c r="J105" s="210"/>
      <c r="K105" s="210"/>
    </row>
    <row r="106" spans="1:11" s="129" customFormat="1">
      <c r="A106" s="131"/>
      <c r="B106" s="211"/>
      <c r="C106" s="211"/>
      <c r="D106" s="211"/>
      <c r="E106" s="211"/>
      <c r="F106" s="211"/>
      <c r="G106" s="211"/>
      <c r="H106" s="210"/>
      <c r="I106" s="210"/>
      <c r="J106" s="210"/>
      <c r="K106" s="210"/>
    </row>
    <row r="107" spans="1:11" s="135" customFormat="1" ht="15">
      <c r="A107" s="133" t="s">
        <v>990</v>
      </c>
      <c r="B107" s="134"/>
      <c r="E107" s="136"/>
      <c r="F107" s="137"/>
      <c r="G107" s="138"/>
    </row>
    <row r="108" spans="1:11" s="135" customFormat="1" ht="38.85" customHeight="1">
      <c r="A108" s="915" t="s">
        <v>991</v>
      </c>
      <c r="B108" s="916"/>
      <c r="C108" s="916"/>
      <c r="D108" s="916"/>
      <c r="E108" s="916"/>
      <c r="F108" s="137"/>
      <c r="G108" s="138"/>
    </row>
    <row r="109" spans="1:11" s="135" customFormat="1" ht="15" thickBot="1">
      <c r="A109" s="139"/>
      <c r="B109" s="134"/>
      <c r="E109" s="136"/>
      <c r="F109" s="137"/>
      <c r="G109" s="138"/>
    </row>
    <row r="110" spans="1:11" s="135" customFormat="1" ht="52.5" customHeight="1" thickBot="1">
      <c r="A110" s="212" t="s">
        <v>883</v>
      </c>
      <c r="B110" s="213" t="s">
        <v>884</v>
      </c>
      <c r="C110" s="214" t="s">
        <v>885</v>
      </c>
      <c r="D110" s="215" t="s">
        <v>159</v>
      </c>
      <c r="E110" s="216" t="s">
        <v>160</v>
      </c>
      <c r="F110" s="144" t="s">
        <v>886</v>
      </c>
      <c r="G110" s="145" t="s">
        <v>887</v>
      </c>
    </row>
    <row r="111" spans="1:11" s="136" customFormat="1" ht="71.25">
      <c r="A111" s="151">
        <v>1</v>
      </c>
      <c r="B111" s="152" t="s">
        <v>992</v>
      </c>
      <c r="C111" s="178" t="s">
        <v>993</v>
      </c>
      <c r="D111" s="153" t="s">
        <v>169</v>
      </c>
      <c r="E111" s="154">
        <v>3</v>
      </c>
      <c r="F111" s="911"/>
      <c r="G111" s="150">
        <f t="shared" ref="G111:G121" si="12">SUM(E111*F111)</f>
        <v>0</v>
      </c>
    </row>
    <row r="112" spans="1:11" s="136" customFormat="1" ht="114">
      <c r="A112" s="151">
        <f t="shared" ref="A112:A121" si="13">A111+1</f>
        <v>2</v>
      </c>
      <c r="B112" s="152" t="s">
        <v>994</v>
      </c>
      <c r="C112" s="178" t="s">
        <v>995</v>
      </c>
      <c r="D112" s="153" t="s">
        <v>169</v>
      </c>
      <c r="E112" s="154">
        <v>4</v>
      </c>
      <c r="F112" s="912"/>
      <c r="G112" s="156">
        <f t="shared" si="12"/>
        <v>0</v>
      </c>
    </row>
    <row r="113" spans="1:7" s="136" customFormat="1" ht="42.75">
      <c r="A113" s="151">
        <f t="shared" si="13"/>
        <v>3</v>
      </c>
      <c r="B113" s="152" t="s">
        <v>996</v>
      </c>
      <c r="C113" s="178" t="s">
        <v>997</v>
      </c>
      <c r="D113" s="153" t="s">
        <v>169</v>
      </c>
      <c r="E113" s="154">
        <v>1</v>
      </c>
      <c r="F113" s="912"/>
      <c r="G113" s="156">
        <f t="shared" si="12"/>
        <v>0</v>
      </c>
    </row>
    <row r="114" spans="1:7" s="136" customFormat="1" ht="85.5">
      <c r="A114" s="151">
        <f t="shared" si="13"/>
        <v>4</v>
      </c>
      <c r="B114" s="152" t="s">
        <v>998</v>
      </c>
      <c r="C114" s="178" t="s">
        <v>999</v>
      </c>
      <c r="D114" s="153" t="s">
        <v>169</v>
      </c>
      <c r="E114" s="154">
        <v>22</v>
      </c>
      <c r="F114" s="912"/>
      <c r="G114" s="156">
        <f t="shared" si="12"/>
        <v>0</v>
      </c>
    </row>
    <row r="115" spans="1:7" s="136" customFormat="1" ht="71.25">
      <c r="A115" s="151">
        <f t="shared" si="13"/>
        <v>5</v>
      </c>
      <c r="B115" s="152" t="s">
        <v>1000</v>
      </c>
      <c r="C115" s="178" t="s">
        <v>993</v>
      </c>
      <c r="D115" s="153" t="s">
        <v>169</v>
      </c>
      <c r="E115" s="154">
        <v>28</v>
      </c>
      <c r="F115" s="912"/>
      <c r="G115" s="156">
        <f t="shared" si="12"/>
        <v>0</v>
      </c>
    </row>
    <row r="116" spans="1:7" s="136" customFormat="1" ht="171">
      <c r="A116" s="151">
        <f t="shared" si="13"/>
        <v>6</v>
      </c>
      <c r="B116" s="152" t="s">
        <v>1001</v>
      </c>
      <c r="C116" s="178" t="s">
        <v>1002</v>
      </c>
      <c r="D116" s="153" t="s">
        <v>169</v>
      </c>
      <c r="E116" s="154">
        <v>1</v>
      </c>
      <c r="F116" s="912"/>
      <c r="G116" s="156">
        <f t="shared" si="12"/>
        <v>0</v>
      </c>
    </row>
    <row r="117" spans="1:7" s="135" customFormat="1" ht="42.75">
      <c r="A117" s="151">
        <f>A116+1</f>
        <v>7</v>
      </c>
      <c r="B117" s="152" t="s">
        <v>1003</v>
      </c>
      <c r="C117" s="178" t="s">
        <v>1004</v>
      </c>
      <c r="D117" s="153" t="s">
        <v>169</v>
      </c>
      <c r="E117" s="154">
        <v>13</v>
      </c>
      <c r="F117" s="912"/>
      <c r="G117" s="156">
        <f t="shared" si="12"/>
        <v>0</v>
      </c>
    </row>
    <row r="118" spans="1:7" s="135" customFormat="1" ht="71.25">
      <c r="A118" s="151">
        <f t="shared" si="13"/>
        <v>8</v>
      </c>
      <c r="B118" s="152" t="s">
        <v>1005</v>
      </c>
      <c r="C118" s="178" t="s">
        <v>1006</v>
      </c>
      <c r="D118" s="153" t="s">
        <v>169</v>
      </c>
      <c r="E118" s="154">
        <v>8</v>
      </c>
      <c r="F118" s="912"/>
      <c r="G118" s="156">
        <f t="shared" si="12"/>
        <v>0</v>
      </c>
    </row>
    <row r="119" spans="1:7" s="135" customFormat="1" ht="85.5">
      <c r="A119" s="151">
        <f t="shared" si="13"/>
        <v>9</v>
      </c>
      <c r="B119" s="152" t="s">
        <v>1007</v>
      </c>
      <c r="C119" s="178" t="s">
        <v>1008</v>
      </c>
      <c r="D119" s="153" t="s">
        <v>169</v>
      </c>
      <c r="E119" s="154">
        <v>2</v>
      </c>
      <c r="F119" s="912"/>
      <c r="G119" s="156">
        <f t="shared" si="12"/>
        <v>0</v>
      </c>
    </row>
    <row r="120" spans="1:7" s="135" customFormat="1" ht="71.25">
      <c r="A120" s="151">
        <f t="shared" si="13"/>
        <v>10</v>
      </c>
      <c r="B120" s="152" t="s">
        <v>1009</v>
      </c>
      <c r="C120" s="178" t="s">
        <v>1010</v>
      </c>
      <c r="D120" s="153" t="s">
        <v>169</v>
      </c>
      <c r="E120" s="154">
        <v>8</v>
      </c>
      <c r="F120" s="912"/>
      <c r="G120" s="156">
        <f t="shared" si="12"/>
        <v>0</v>
      </c>
    </row>
    <row r="121" spans="1:7" s="135" customFormat="1" ht="57.75" thickBot="1">
      <c r="A121" s="157">
        <f t="shared" si="13"/>
        <v>11</v>
      </c>
      <c r="B121" s="158" t="s">
        <v>1011</v>
      </c>
      <c r="C121" s="179"/>
      <c r="D121" s="159" t="s">
        <v>164</v>
      </c>
      <c r="E121" s="160">
        <v>1</v>
      </c>
      <c r="F121" s="913"/>
      <c r="G121" s="162">
        <f t="shared" si="12"/>
        <v>0</v>
      </c>
    </row>
    <row r="122" spans="1:7" s="135" customFormat="1" ht="18" customHeight="1" thickTop="1" thickBot="1">
      <c r="A122" s="163"/>
      <c r="B122" s="164" t="s">
        <v>1012</v>
      </c>
      <c r="C122" s="165"/>
      <c r="D122" s="166"/>
      <c r="E122" s="167"/>
      <c r="F122" s="168"/>
      <c r="G122" s="169">
        <f>SUM(G111:G121)</f>
        <v>0</v>
      </c>
    </row>
    <row r="123" spans="1:7" s="218" customFormat="1" ht="15" customHeight="1" thickTop="1">
      <c r="A123" s="139"/>
      <c r="B123" s="217"/>
      <c r="C123" s="217"/>
      <c r="D123" s="217"/>
      <c r="E123" s="217"/>
      <c r="F123" s="217"/>
      <c r="G123" s="217"/>
    </row>
    <row r="124" spans="1:7" s="218" customFormat="1" ht="15" customHeight="1">
      <c r="A124" s="139"/>
      <c r="B124" s="217"/>
      <c r="C124" s="217"/>
      <c r="D124" s="217"/>
      <c r="E124" s="217"/>
      <c r="F124" s="217"/>
      <c r="G124" s="217"/>
    </row>
    <row r="125" spans="1:7" s="136" customFormat="1" ht="15">
      <c r="A125" s="133" t="s">
        <v>1013</v>
      </c>
      <c r="B125" s="134"/>
      <c r="C125" s="135"/>
      <c r="D125" s="135"/>
      <c r="F125" s="137"/>
      <c r="G125" s="138"/>
    </row>
    <row r="126" spans="1:7" s="136" customFormat="1" ht="56.25" customHeight="1">
      <c r="A126" s="915" t="s">
        <v>1014</v>
      </c>
      <c r="B126" s="916"/>
      <c r="C126" s="916"/>
      <c r="D126" s="916"/>
      <c r="E126" s="916"/>
      <c r="F126" s="137"/>
      <c r="G126" s="138"/>
    </row>
    <row r="127" spans="1:7" s="136" customFormat="1" ht="15" thickBot="1">
      <c r="A127" s="139"/>
      <c r="B127" s="134"/>
      <c r="C127" s="135"/>
      <c r="D127" s="135"/>
      <c r="F127" s="137"/>
      <c r="G127" s="138"/>
    </row>
    <row r="128" spans="1:7" s="136" customFormat="1" ht="30.75" thickBot="1">
      <c r="A128" s="212" t="s">
        <v>932</v>
      </c>
      <c r="B128" s="219" t="s">
        <v>884</v>
      </c>
      <c r="C128" s="215" t="s">
        <v>885</v>
      </c>
      <c r="D128" s="215" t="s">
        <v>159</v>
      </c>
      <c r="E128" s="216" t="s">
        <v>160</v>
      </c>
      <c r="F128" s="144" t="s">
        <v>886</v>
      </c>
      <c r="G128" s="145" t="s">
        <v>887</v>
      </c>
    </row>
    <row r="129" spans="1:7" s="136" customFormat="1" ht="142.5">
      <c r="A129" s="146">
        <v>1</v>
      </c>
      <c r="B129" s="147" t="s">
        <v>1015</v>
      </c>
      <c r="C129" s="220"/>
      <c r="D129" s="148" t="s">
        <v>169</v>
      </c>
      <c r="E129" s="149">
        <v>1</v>
      </c>
      <c r="F129" s="911"/>
      <c r="G129" s="150">
        <f t="shared" ref="G129:G136" si="14">SUM(E129*F129)</f>
        <v>0</v>
      </c>
    </row>
    <row r="130" spans="1:7" s="136" customFormat="1">
      <c r="A130" s="151">
        <f>A129+1</f>
        <v>2</v>
      </c>
      <c r="B130" s="221" t="s">
        <v>1016</v>
      </c>
      <c r="C130" s="222"/>
      <c r="D130" s="223" t="s">
        <v>169</v>
      </c>
      <c r="E130" s="224">
        <v>3</v>
      </c>
      <c r="F130" s="912"/>
      <c r="G130" s="156">
        <f t="shared" si="14"/>
        <v>0</v>
      </c>
    </row>
    <row r="131" spans="1:7" s="135" customFormat="1" ht="42.75">
      <c r="A131" s="151">
        <f>A130+1</f>
        <v>3</v>
      </c>
      <c r="B131" s="152" t="s">
        <v>1017</v>
      </c>
      <c r="C131" s="225"/>
      <c r="D131" s="153" t="s">
        <v>890</v>
      </c>
      <c r="E131" s="224">
        <v>20</v>
      </c>
      <c r="F131" s="912"/>
      <c r="G131" s="156">
        <f t="shared" si="14"/>
        <v>0</v>
      </c>
    </row>
    <row r="132" spans="1:7" s="136" customFormat="1" ht="57">
      <c r="A132" s="151">
        <f t="shared" ref="A132:A133" si="15">A131+1</f>
        <v>4</v>
      </c>
      <c r="B132" s="152" t="s">
        <v>1018</v>
      </c>
      <c r="C132" s="178"/>
      <c r="D132" s="153" t="s">
        <v>890</v>
      </c>
      <c r="E132" s="154">
        <v>2100</v>
      </c>
      <c r="F132" s="912"/>
      <c r="G132" s="156">
        <f t="shared" si="14"/>
        <v>0</v>
      </c>
    </row>
    <row r="133" spans="1:7" s="136" customFormat="1" ht="42.75">
      <c r="A133" s="151">
        <f t="shared" si="15"/>
        <v>5</v>
      </c>
      <c r="B133" s="152" t="s">
        <v>1019</v>
      </c>
      <c r="C133" s="178"/>
      <c r="D133" s="153" t="s">
        <v>169</v>
      </c>
      <c r="E133" s="154">
        <v>42</v>
      </c>
      <c r="F133" s="912"/>
      <c r="G133" s="156">
        <f t="shared" si="14"/>
        <v>0</v>
      </c>
    </row>
    <row r="134" spans="1:7" s="136" customFormat="1" ht="57">
      <c r="A134" s="151">
        <f>A133+1</f>
        <v>6</v>
      </c>
      <c r="B134" s="152" t="s">
        <v>1020</v>
      </c>
      <c r="C134" s="178" t="s">
        <v>1021</v>
      </c>
      <c r="D134" s="153" t="s">
        <v>169</v>
      </c>
      <c r="E134" s="154">
        <v>7</v>
      </c>
      <c r="F134" s="912"/>
      <c r="G134" s="156">
        <f t="shared" si="14"/>
        <v>0</v>
      </c>
    </row>
    <row r="135" spans="1:7" s="136" customFormat="1" ht="28.5">
      <c r="A135" s="151">
        <f>A134+1</f>
        <v>7</v>
      </c>
      <c r="B135" s="152" t="s">
        <v>1022</v>
      </c>
      <c r="C135" s="178" t="s">
        <v>1021</v>
      </c>
      <c r="D135" s="153" t="s">
        <v>169</v>
      </c>
      <c r="E135" s="154">
        <v>32</v>
      </c>
      <c r="F135" s="912"/>
      <c r="G135" s="156">
        <f t="shared" si="14"/>
        <v>0</v>
      </c>
    </row>
    <row r="136" spans="1:7" s="136" customFormat="1" ht="29.25" thickBot="1">
      <c r="A136" s="157">
        <f t="shared" ref="A136" si="16">A135+1</f>
        <v>8</v>
      </c>
      <c r="B136" s="158" t="s">
        <v>1023</v>
      </c>
      <c r="C136" s="179"/>
      <c r="D136" s="159" t="s">
        <v>169</v>
      </c>
      <c r="E136" s="160">
        <v>3</v>
      </c>
      <c r="F136" s="913"/>
      <c r="G136" s="162">
        <f t="shared" si="14"/>
        <v>0</v>
      </c>
    </row>
    <row r="137" spans="1:7" s="136" customFormat="1" ht="16.5" thickTop="1" thickBot="1">
      <c r="A137" s="226"/>
      <c r="B137" s="164" t="s">
        <v>1024</v>
      </c>
      <c r="C137" s="165"/>
      <c r="D137" s="227"/>
      <c r="E137" s="167"/>
      <c r="F137" s="168"/>
      <c r="G137" s="169">
        <f>SUM(G129:G136)</f>
        <v>0</v>
      </c>
    </row>
    <row r="138" spans="1:7" s="210" customFormat="1" ht="15" thickTop="1">
      <c r="A138" s="170"/>
      <c r="B138" s="228"/>
      <c r="C138" s="228"/>
      <c r="D138" s="228"/>
      <c r="E138" s="228"/>
      <c r="F138" s="228"/>
      <c r="G138" s="228"/>
    </row>
    <row r="139" spans="1:7" s="210" customFormat="1">
      <c r="A139" s="170"/>
      <c r="B139" s="228"/>
      <c r="C139" s="228"/>
      <c r="D139" s="228"/>
      <c r="E139" s="228"/>
      <c r="F139" s="228"/>
      <c r="G139" s="228"/>
    </row>
    <row r="140" spans="1:7" s="135" customFormat="1" ht="15">
      <c r="A140" s="133" t="s">
        <v>1025</v>
      </c>
      <c r="B140" s="134"/>
      <c r="E140" s="136"/>
      <c r="F140" s="137"/>
      <c r="G140" s="138"/>
    </row>
    <row r="141" spans="1:7" s="135" customFormat="1">
      <c r="A141" s="139" t="s">
        <v>1026</v>
      </c>
      <c r="B141" s="134"/>
      <c r="E141" s="136"/>
      <c r="F141" s="137"/>
      <c r="G141" s="138"/>
    </row>
    <row r="142" spans="1:7" s="135" customFormat="1" ht="15" thickBot="1">
      <c r="A142" s="139"/>
      <c r="B142" s="134"/>
      <c r="E142" s="136"/>
      <c r="F142" s="137"/>
      <c r="G142" s="138"/>
    </row>
    <row r="143" spans="1:7" s="135" customFormat="1" ht="30.75" thickBot="1">
      <c r="A143" s="212" t="s">
        <v>932</v>
      </c>
      <c r="B143" s="219" t="s">
        <v>884</v>
      </c>
      <c r="C143" s="215"/>
      <c r="D143" s="215" t="s">
        <v>159</v>
      </c>
      <c r="E143" s="216" t="s">
        <v>160</v>
      </c>
      <c r="F143" s="144" t="s">
        <v>886</v>
      </c>
      <c r="G143" s="145" t="s">
        <v>887</v>
      </c>
    </row>
    <row r="144" spans="1:7" s="135" customFormat="1" ht="76.5">
      <c r="A144" s="151">
        <v>1</v>
      </c>
      <c r="B144" s="229" t="s">
        <v>1027</v>
      </c>
      <c r="C144" s="230" t="s">
        <v>1028</v>
      </c>
      <c r="D144" s="231" t="s">
        <v>169</v>
      </c>
      <c r="E144" s="232">
        <v>1</v>
      </c>
      <c r="F144" s="912"/>
      <c r="G144" s="156">
        <f t="shared" ref="G144:G155" si="17">SUM(E144*F144)</f>
        <v>0</v>
      </c>
    </row>
    <row r="145" spans="1:7" s="135" customFormat="1" ht="76.5">
      <c r="A145" s="151">
        <f>1+A144</f>
        <v>2</v>
      </c>
      <c r="B145" s="233" t="s">
        <v>1029</v>
      </c>
      <c r="C145" s="234" t="s">
        <v>1030</v>
      </c>
      <c r="D145" s="235" t="s">
        <v>169</v>
      </c>
      <c r="E145" s="236">
        <v>1</v>
      </c>
      <c r="F145" s="912"/>
      <c r="G145" s="156">
        <f t="shared" si="17"/>
        <v>0</v>
      </c>
    </row>
    <row r="146" spans="1:7" s="135" customFormat="1" ht="51">
      <c r="A146" s="151">
        <f t="shared" ref="A146:A154" si="18">1+A145</f>
        <v>3</v>
      </c>
      <c r="B146" s="233" t="s">
        <v>1031</v>
      </c>
      <c r="C146" s="234" t="s">
        <v>1032</v>
      </c>
      <c r="D146" s="235" t="s">
        <v>169</v>
      </c>
      <c r="E146" s="236">
        <v>1</v>
      </c>
      <c r="F146" s="912"/>
      <c r="G146" s="156">
        <f t="shared" si="17"/>
        <v>0</v>
      </c>
    </row>
    <row r="147" spans="1:7" s="135" customFormat="1">
      <c r="A147" s="151">
        <f t="shared" si="18"/>
        <v>4</v>
      </c>
      <c r="B147" s="237" t="s">
        <v>1033</v>
      </c>
      <c r="C147" s="238"/>
      <c r="D147" s="235" t="s">
        <v>169</v>
      </c>
      <c r="E147" s="236">
        <v>1</v>
      </c>
      <c r="F147" s="912"/>
      <c r="G147" s="156">
        <f t="shared" si="17"/>
        <v>0</v>
      </c>
    </row>
    <row r="148" spans="1:7" s="135" customFormat="1">
      <c r="A148" s="151">
        <f t="shared" si="18"/>
        <v>5</v>
      </c>
      <c r="B148" s="239" t="s">
        <v>1034</v>
      </c>
      <c r="C148" s="240"/>
      <c r="D148" s="235" t="s">
        <v>169</v>
      </c>
      <c r="E148" s="236">
        <v>2</v>
      </c>
      <c r="F148" s="912"/>
      <c r="G148" s="156">
        <f t="shared" si="17"/>
        <v>0</v>
      </c>
    </row>
    <row r="149" spans="1:7" s="135" customFormat="1" ht="25.5">
      <c r="A149" s="151">
        <f t="shared" si="18"/>
        <v>6</v>
      </c>
      <c r="B149" s="241" t="s">
        <v>1035</v>
      </c>
      <c r="C149" s="242" t="s">
        <v>1036</v>
      </c>
      <c r="D149" s="235" t="s">
        <v>169</v>
      </c>
      <c r="E149" s="236">
        <v>1</v>
      </c>
      <c r="F149" s="912"/>
      <c r="G149" s="156">
        <f t="shared" si="17"/>
        <v>0</v>
      </c>
    </row>
    <row r="150" spans="1:7" s="135" customFormat="1" ht="38.25">
      <c r="A150" s="151">
        <f>1+A149</f>
        <v>7</v>
      </c>
      <c r="B150" s="237" t="s">
        <v>1037</v>
      </c>
      <c r="C150" s="238" t="s">
        <v>1038</v>
      </c>
      <c r="D150" s="235" t="s">
        <v>169</v>
      </c>
      <c r="E150" s="236">
        <v>2</v>
      </c>
      <c r="F150" s="912"/>
      <c r="G150" s="156">
        <f t="shared" si="17"/>
        <v>0</v>
      </c>
    </row>
    <row r="151" spans="1:7" s="135" customFormat="1" ht="38.25">
      <c r="A151" s="151">
        <f>1+A150</f>
        <v>8</v>
      </c>
      <c r="B151" s="243" t="s">
        <v>1039</v>
      </c>
      <c r="C151" s="244" t="s">
        <v>1040</v>
      </c>
      <c r="D151" s="235" t="s">
        <v>169</v>
      </c>
      <c r="E151" s="236">
        <v>15</v>
      </c>
      <c r="F151" s="912"/>
      <c r="G151" s="156">
        <f t="shared" si="17"/>
        <v>0</v>
      </c>
    </row>
    <row r="152" spans="1:7" s="135" customFormat="1" ht="38.25">
      <c r="A152" s="151">
        <f t="shared" si="18"/>
        <v>9</v>
      </c>
      <c r="B152" s="245" t="s">
        <v>1041</v>
      </c>
      <c r="C152" s="245" t="s">
        <v>1042</v>
      </c>
      <c r="D152" s="235" t="s">
        <v>169</v>
      </c>
      <c r="E152" s="236">
        <v>1</v>
      </c>
      <c r="F152" s="912"/>
      <c r="G152" s="156">
        <f t="shared" si="17"/>
        <v>0</v>
      </c>
    </row>
    <row r="153" spans="1:7" s="135" customFormat="1">
      <c r="A153" s="151">
        <f t="shared" si="18"/>
        <v>10</v>
      </c>
      <c r="B153" s="245" t="s">
        <v>1043</v>
      </c>
      <c r="C153" s="245"/>
      <c r="D153" s="235" t="s">
        <v>169</v>
      </c>
      <c r="E153" s="236">
        <v>2</v>
      </c>
      <c r="F153" s="912"/>
      <c r="G153" s="156">
        <f t="shared" si="17"/>
        <v>0</v>
      </c>
    </row>
    <row r="154" spans="1:7" s="135" customFormat="1" ht="42.75">
      <c r="A154" s="151">
        <f t="shared" si="18"/>
        <v>11</v>
      </c>
      <c r="B154" s="152" t="s">
        <v>904</v>
      </c>
      <c r="C154" s="152" t="s">
        <v>1044</v>
      </c>
      <c r="D154" s="246" t="s">
        <v>890</v>
      </c>
      <c r="E154" s="247">
        <v>610</v>
      </c>
      <c r="F154" s="912"/>
      <c r="G154" s="156">
        <f t="shared" si="17"/>
        <v>0</v>
      </c>
    </row>
    <row r="155" spans="1:7" s="135" customFormat="1" ht="64.5" thickBot="1">
      <c r="A155" s="151">
        <f>A154+1</f>
        <v>12</v>
      </c>
      <c r="B155" s="248" t="s">
        <v>1045</v>
      </c>
      <c r="C155" s="248"/>
      <c r="D155" s="249" t="s">
        <v>164</v>
      </c>
      <c r="E155" s="250">
        <v>1</v>
      </c>
      <c r="F155" s="912"/>
      <c r="G155" s="156">
        <f t="shared" si="17"/>
        <v>0</v>
      </c>
    </row>
    <row r="156" spans="1:7" s="135" customFormat="1" ht="16.5" thickTop="1" thickBot="1">
      <c r="A156" s="163"/>
      <c r="B156" s="164" t="s">
        <v>1046</v>
      </c>
      <c r="C156" s="165"/>
      <c r="D156" s="166"/>
      <c r="E156" s="167"/>
      <c r="F156" s="168"/>
      <c r="G156" s="169">
        <f>SUM(G144:G155)</f>
        <v>0</v>
      </c>
    </row>
    <row r="157" spans="1:7" s="135" customFormat="1" ht="15.75" thickTop="1">
      <c r="A157" s="139"/>
      <c r="B157" s="251"/>
      <c r="C157" s="252"/>
      <c r="E157" s="253"/>
      <c r="F157" s="254"/>
      <c r="G157" s="255"/>
    </row>
    <row r="158" spans="1:7" s="136" customFormat="1" ht="15">
      <c r="A158" s="170"/>
      <c r="B158" s="256"/>
      <c r="C158" s="257"/>
      <c r="E158" s="253"/>
      <c r="F158" s="254"/>
      <c r="G158" s="255"/>
    </row>
    <row r="159" spans="1:7" s="210" customFormat="1">
      <c r="A159" s="170"/>
      <c r="B159" s="228"/>
      <c r="C159" s="228"/>
      <c r="D159" s="228"/>
      <c r="E159" s="228"/>
      <c r="F159" s="228"/>
      <c r="G159" s="228"/>
    </row>
    <row r="160" spans="1:7" s="135" customFormat="1" ht="15">
      <c r="A160" s="133" t="s">
        <v>1047</v>
      </c>
      <c r="B160" s="134"/>
      <c r="E160" s="136"/>
      <c r="F160" s="137"/>
      <c r="G160" s="138"/>
    </row>
    <row r="161" spans="1:7" s="135" customFormat="1">
      <c r="A161" s="139" t="s">
        <v>1048</v>
      </c>
      <c r="B161" s="134"/>
      <c r="E161" s="136"/>
      <c r="F161" s="137"/>
      <c r="G161" s="138"/>
    </row>
    <row r="162" spans="1:7" s="135" customFormat="1" ht="15" thickBot="1">
      <c r="A162" s="139"/>
      <c r="B162" s="134"/>
      <c r="E162" s="136"/>
      <c r="F162" s="137"/>
      <c r="G162" s="138"/>
    </row>
    <row r="163" spans="1:7" s="135" customFormat="1" ht="30.75" thickBot="1">
      <c r="A163" s="212" t="s">
        <v>932</v>
      </c>
      <c r="B163" s="219" t="s">
        <v>884</v>
      </c>
      <c r="C163" s="215"/>
      <c r="D163" s="215" t="s">
        <v>159</v>
      </c>
      <c r="E163" s="216" t="s">
        <v>160</v>
      </c>
      <c r="F163" s="144" t="s">
        <v>886</v>
      </c>
      <c r="G163" s="145" t="s">
        <v>887</v>
      </c>
    </row>
    <row r="164" spans="1:7" s="135" customFormat="1" ht="28.5">
      <c r="A164" s="151">
        <v>1</v>
      </c>
      <c r="B164" s="258" t="s">
        <v>1049</v>
      </c>
      <c r="C164" s="258" t="s">
        <v>1050</v>
      </c>
      <c r="D164" s="259" t="s">
        <v>890</v>
      </c>
      <c r="E164" s="260">
        <v>160</v>
      </c>
      <c r="F164" s="912"/>
      <c r="G164" s="156">
        <f t="shared" ref="G164:G167" si="19">SUM(E164*F164)</f>
        <v>0</v>
      </c>
    </row>
    <row r="165" spans="1:7" s="135" customFormat="1" ht="28.5">
      <c r="A165" s="151">
        <f>1+A164</f>
        <v>2</v>
      </c>
      <c r="B165" s="261" t="s">
        <v>1051</v>
      </c>
      <c r="C165" s="262" t="s">
        <v>1052</v>
      </c>
      <c r="D165" s="262" t="s">
        <v>169</v>
      </c>
      <c r="E165" s="263">
        <v>15</v>
      </c>
      <c r="F165" s="912"/>
      <c r="G165" s="156">
        <f t="shared" si="19"/>
        <v>0</v>
      </c>
    </row>
    <row r="166" spans="1:7" s="135" customFormat="1" ht="42.75">
      <c r="A166" s="151">
        <f>1+A165</f>
        <v>3</v>
      </c>
      <c r="B166" s="261" t="s">
        <v>1053</v>
      </c>
      <c r="C166" s="261"/>
      <c r="D166" s="264" t="s">
        <v>169</v>
      </c>
      <c r="E166" s="265">
        <v>15</v>
      </c>
      <c r="F166" s="912"/>
      <c r="G166" s="156">
        <f t="shared" si="19"/>
        <v>0</v>
      </c>
    </row>
    <row r="167" spans="1:7" s="135" customFormat="1" ht="43.5" thickBot="1">
      <c r="A167" s="151">
        <f>A166+1</f>
        <v>4</v>
      </c>
      <c r="B167" s="266" t="s">
        <v>1054</v>
      </c>
      <c r="C167" s="266"/>
      <c r="D167" s="267" t="s">
        <v>927</v>
      </c>
      <c r="E167" s="268">
        <v>1</v>
      </c>
      <c r="F167" s="912"/>
      <c r="G167" s="156">
        <f t="shared" si="19"/>
        <v>0</v>
      </c>
    </row>
    <row r="168" spans="1:7" s="135" customFormat="1" ht="16.5" thickTop="1" thickBot="1">
      <c r="A168" s="163"/>
      <c r="B168" s="164" t="s">
        <v>1055</v>
      </c>
      <c r="C168" s="165"/>
      <c r="D168" s="166"/>
      <c r="E168" s="167"/>
      <c r="F168" s="168"/>
      <c r="G168" s="169">
        <f>SUM(G164:G167)</f>
        <v>0</v>
      </c>
    </row>
    <row r="169" spans="1:7" s="135" customFormat="1" ht="15.75" thickTop="1">
      <c r="A169" s="139"/>
      <c r="B169" s="251"/>
      <c r="C169" s="252"/>
      <c r="E169" s="253"/>
      <c r="F169" s="254"/>
      <c r="G169" s="255"/>
    </row>
    <row r="170" spans="1:7" s="136" customFormat="1" ht="15">
      <c r="A170" s="170"/>
      <c r="B170" s="256"/>
      <c r="C170" s="257"/>
      <c r="E170" s="253"/>
      <c r="F170" s="254"/>
      <c r="G170" s="255"/>
    </row>
    <row r="171" spans="1:7" s="135" customFormat="1" ht="15">
      <c r="A171" s="133" t="s">
        <v>1056</v>
      </c>
      <c r="B171" s="134"/>
      <c r="E171" s="136"/>
      <c r="F171" s="137"/>
      <c r="G171" s="138"/>
    </row>
    <row r="172" spans="1:7" s="135" customFormat="1" ht="15" thickBot="1">
      <c r="A172" s="139"/>
      <c r="B172" s="134"/>
      <c r="E172" s="136"/>
      <c r="F172" s="137"/>
      <c r="G172" s="138"/>
    </row>
    <row r="173" spans="1:7" s="135" customFormat="1" ht="30.75" thickBot="1">
      <c r="A173" s="212" t="s">
        <v>932</v>
      </c>
      <c r="B173" s="219" t="s">
        <v>884</v>
      </c>
      <c r="C173" s="215" t="s">
        <v>885</v>
      </c>
      <c r="D173" s="215" t="s">
        <v>159</v>
      </c>
      <c r="E173" s="216" t="s">
        <v>160</v>
      </c>
      <c r="F173" s="144" t="s">
        <v>886</v>
      </c>
      <c r="G173" s="145" t="s">
        <v>887</v>
      </c>
    </row>
    <row r="174" spans="1:7" s="135" customFormat="1" ht="28.5">
      <c r="A174" s="146">
        <v>1</v>
      </c>
      <c r="B174" s="147" t="s">
        <v>1057</v>
      </c>
      <c r="C174" s="220"/>
      <c r="D174" s="220" t="s">
        <v>169</v>
      </c>
      <c r="E174" s="269">
        <v>15</v>
      </c>
      <c r="F174" s="912"/>
      <c r="G174" s="156">
        <f t="shared" ref="G174:G184" si="20">SUM(E174*F174)</f>
        <v>0</v>
      </c>
    </row>
    <row r="175" spans="1:7" s="135" customFormat="1" ht="28.5">
      <c r="A175" s="151">
        <f>1+A174</f>
        <v>2</v>
      </c>
      <c r="B175" s="152" t="s">
        <v>1058</v>
      </c>
      <c r="C175" s="225"/>
      <c r="D175" s="225" t="s">
        <v>169</v>
      </c>
      <c r="E175" s="224">
        <v>14</v>
      </c>
      <c r="F175" s="912"/>
      <c r="G175" s="156">
        <f t="shared" si="20"/>
        <v>0</v>
      </c>
    </row>
    <row r="176" spans="1:7" s="135" customFormat="1" ht="28.5">
      <c r="A176" s="151">
        <f>1+A175</f>
        <v>3</v>
      </c>
      <c r="B176" s="152" t="s">
        <v>1059</v>
      </c>
      <c r="C176" s="225"/>
      <c r="D176" s="225" t="s">
        <v>169</v>
      </c>
      <c r="E176" s="224">
        <v>25</v>
      </c>
      <c r="F176" s="912"/>
      <c r="G176" s="156">
        <f t="shared" si="20"/>
        <v>0</v>
      </c>
    </row>
    <row r="177" spans="1:11" s="135" customFormat="1" ht="28.5">
      <c r="A177" s="151">
        <f t="shared" ref="A177:A183" si="21">1+A176</f>
        <v>4</v>
      </c>
      <c r="B177" s="152" t="s">
        <v>1060</v>
      </c>
      <c r="C177" s="225"/>
      <c r="D177" s="152" t="s">
        <v>169</v>
      </c>
      <c r="E177" s="224">
        <v>6</v>
      </c>
      <c r="F177" s="912"/>
      <c r="G177" s="156">
        <f t="shared" si="20"/>
        <v>0</v>
      </c>
    </row>
    <row r="178" spans="1:11" s="135" customFormat="1">
      <c r="A178" s="151">
        <f t="shared" si="21"/>
        <v>5</v>
      </c>
      <c r="B178" s="152" t="s">
        <v>1061</v>
      </c>
      <c r="C178" s="178"/>
      <c r="D178" s="152" t="s">
        <v>169</v>
      </c>
      <c r="E178" s="154">
        <v>14</v>
      </c>
      <c r="F178" s="912"/>
      <c r="G178" s="156">
        <f t="shared" si="20"/>
        <v>0</v>
      </c>
    </row>
    <row r="179" spans="1:11" s="135" customFormat="1" ht="28.5">
      <c r="A179" s="151">
        <f>1+A178</f>
        <v>6</v>
      </c>
      <c r="B179" s="152" t="s">
        <v>1062</v>
      </c>
      <c r="C179" s="178"/>
      <c r="D179" s="152" t="s">
        <v>1063</v>
      </c>
      <c r="E179" s="154">
        <v>80</v>
      </c>
      <c r="F179" s="912"/>
      <c r="G179" s="156">
        <f t="shared" si="20"/>
        <v>0</v>
      </c>
    </row>
    <row r="180" spans="1:11" s="135" customFormat="1" ht="32.25" customHeight="1">
      <c r="A180" s="151">
        <f t="shared" si="21"/>
        <v>7</v>
      </c>
      <c r="B180" s="152" t="s">
        <v>1064</v>
      </c>
      <c r="C180" s="178"/>
      <c r="D180" s="225" t="s">
        <v>1063</v>
      </c>
      <c r="E180" s="224">
        <v>60</v>
      </c>
      <c r="F180" s="912"/>
      <c r="G180" s="156">
        <f t="shared" si="20"/>
        <v>0</v>
      </c>
    </row>
    <row r="181" spans="1:11" s="135" customFormat="1" ht="42.75">
      <c r="A181" s="151">
        <f>1+A180</f>
        <v>8</v>
      </c>
      <c r="B181" s="152" t="s">
        <v>1065</v>
      </c>
      <c r="C181" s="178"/>
      <c r="D181" s="225" t="s">
        <v>169</v>
      </c>
      <c r="E181" s="224">
        <v>4</v>
      </c>
      <c r="F181" s="912"/>
      <c r="G181" s="156">
        <f t="shared" si="20"/>
        <v>0</v>
      </c>
    </row>
    <row r="182" spans="1:11" s="135" customFormat="1" ht="45.75" customHeight="1">
      <c r="A182" s="151">
        <f t="shared" si="21"/>
        <v>9</v>
      </c>
      <c r="B182" s="152" t="s">
        <v>1066</v>
      </c>
      <c r="C182" s="178"/>
      <c r="D182" s="225" t="s">
        <v>164</v>
      </c>
      <c r="E182" s="224">
        <v>1</v>
      </c>
      <c r="F182" s="912"/>
      <c r="G182" s="156">
        <f t="shared" si="20"/>
        <v>0</v>
      </c>
    </row>
    <row r="183" spans="1:11" s="135" customFormat="1" ht="45.75" customHeight="1">
      <c r="A183" s="151">
        <f t="shared" si="21"/>
        <v>10</v>
      </c>
      <c r="B183" s="152" t="s">
        <v>1067</v>
      </c>
      <c r="C183" s="178"/>
      <c r="D183" s="225" t="s">
        <v>192</v>
      </c>
      <c r="E183" s="224">
        <v>5</v>
      </c>
      <c r="F183" s="912"/>
      <c r="G183" s="156">
        <f t="shared" si="20"/>
        <v>0</v>
      </c>
    </row>
    <row r="184" spans="1:11" s="135" customFormat="1" ht="60" customHeight="1" thickBot="1">
      <c r="A184" s="157">
        <f t="shared" ref="A184" si="22">A183+1</f>
        <v>11</v>
      </c>
      <c r="B184" s="158" t="s">
        <v>1068</v>
      </c>
      <c r="C184" s="179"/>
      <c r="D184" s="270" t="s">
        <v>164</v>
      </c>
      <c r="E184" s="271">
        <v>1</v>
      </c>
      <c r="F184" s="912"/>
      <c r="G184" s="156">
        <f t="shared" si="20"/>
        <v>0</v>
      </c>
    </row>
    <row r="185" spans="1:11" s="135" customFormat="1" ht="16.5" thickTop="1" thickBot="1">
      <c r="A185" s="163"/>
      <c r="B185" s="164" t="s">
        <v>1069</v>
      </c>
      <c r="C185" s="165"/>
      <c r="D185" s="166"/>
      <c r="E185" s="167"/>
      <c r="F185" s="168"/>
      <c r="G185" s="169">
        <f>SUM(G174:G184)</f>
        <v>0</v>
      </c>
    </row>
    <row r="186" spans="1:11" s="135" customFormat="1" ht="14.25" customHeight="1" thickTop="1">
      <c r="A186" s="272"/>
      <c r="B186" s="273"/>
      <c r="C186" s="273"/>
      <c r="D186" s="273"/>
      <c r="E186" s="273"/>
      <c r="F186" s="273"/>
      <c r="G186" s="273"/>
      <c r="H186" s="917"/>
      <c r="I186" s="917"/>
      <c r="J186" s="917"/>
      <c r="K186" s="917"/>
    </row>
    <row r="187" spans="1:11" s="119" customFormat="1">
      <c r="A187" s="274"/>
      <c r="B187" s="275"/>
      <c r="C187" s="275"/>
      <c r="D187" s="275"/>
      <c r="E187" s="275"/>
      <c r="F187" s="275"/>
      <c r="G187" s="275"/>
      <c r="H187" s="917"/>
      <c r="I187" s="917"/>
      <c r="J187" s="917"/>
      <c r="K187" s="917"/>
    </row>
    <row r="188" spans="1:11" ht="15" thickBot="1"/>
    <row r="189" spans="1:11" s="135" customFormat="1" ht="16.5" thickTop="1" thickBot="1">
      <c r="A189" s="281"/>
      <c r="B189" s="282" t="s">
        <v>1070</v>
      </c>
      <c r="C189" s="283"/>
      <c r="D189" s="284"/>
      <c r="E189" s="285"/>
      <c r="F189" s="286"/>
      <c r="G189" s="285"/>
    </row>
    <row r="190" spans="1:11" s="135" customFormat="1" ht="15" thickTop="1">
      <c r="A190" s="287"/>
      <c r="B190" s="288"/>
      <c r="C190" s="289"/>
      <c r="D190" s="290"/>
      <c r="E190" s="291"/>
      <c r="F190" s="292"/>
      <c r="G190" s="291"/>
    </row>
    <row r="191" spans="1:11" s="135" customFormat="1">
      <c r="A191" s="287" t="s">
        <v>1071</v>
      </c>
      <c r="B191" s="293" t="str">
        <f>B36</f>
        <v>INSTALACIJE</v>
      </c>
      <c r="C191" s="291"/>
      <c r="D191" s="290"/>
      <c r="E191" s="291"/>
      <c r="F191" s="292"/>
      <c r="G191" s="291">
        <f>SUM(G36)</f>
        <v>0</v>
      </c>
    </row>
    <row r="192" spans="1:11" s="135" customFormat="1">
      <c r="A192" s="287" t="s">
        <v>1072</v>
      </c>
      <c r="B192" s="293" t="str">
        <f>B54</f>
        <v>INSTALACIJSKA OPREMA</v>
      </c>
      <c r="C192" s="291"/>
      <c r="D192" s="290"/>
      <c r="E192" s="291"/>
      <c r="F192" s="292"/>
      <c r="G192" s="291">
        <f>SUM(G54)</f>
        <v>0</v>
      </c>
    </row>
    <row r="193" spans="1:7" s="135" customFormat="1">
      <c r="A193" s="287" t="s">
        <v>1073</v>
      </c>
      <c r="B193" s="291" t="str">
        <f>B104</f>
        <v>STIKALNI BLOKI</v>
      </c>
      <c r="C193" s="291"/>
      <c r="D193" s="290"/>
      <c r="E193" s="291"/>
      <c r="F193" s="292"/>
      <c r="G193" s="291">
        <f>SUM(G104)</f>
        <v>0</v>
      </c>
    </row>
    <row r="194" spans="1:7" s="135" customFormat="1">
      <c r="A194" s="287" t="s">
        <v>1074</v>
      </c>
      <c r="B194" s="291" t="str">
        <f>B122</f>
        <v>RAZSVETLJAVA</v>
      </c>
      <c r="C194" s="291"/>
      <c r="D194" s="290"/>
      <c r="E194" s="291"/>
      <c r="F194" s="292"/>
      <c r="G194" s="291">
        <f>SUM(G122)</f>
        <v>0</v>
      </c>
    </row>
    <row r="195" spans="1:7" s="135" customFormat="1">
      <c r="A195" s="287" t="s">
        <v>1075</v>
      </c>
      <c r="B195" s="291" t="str">
        <f>B137</f>
        <v>TELEKOMUNIKACIJE</v>
      </c>
      <c r="C195" s="291"/>
      <c r="D195" s="290"/>
      <c r="E195" s="291"/>
      <c r="F195" s="292"/>
      <c r="G195" s="291">
        <f>SUM(G137)</f>
        <v>0</v>
      </c>
    </row>
    <row r="196" spans="1:7" s="135" customFormat="1">
      <c r="A196" s="287" t="s">
        <v>1076</v>
      </c>
      <c r="B196" s="291" t="str">
        <f>B156</f>
        <v>PROTIVLOMNO VAROVANJE</v>
      </c>
      <c r="C196" s="291"/>
      <c r="D196" s="290"/>
      <c r="E196" s="291"/>
      <c r="F196" s="292"/>
      <c r="G196" s="291">
        <f>SUM(G156)</f>
        <v>0</v>
      </c>
    </row>
    <row r="197" spans="1:7" s="135" customFormat="1">
      <c r="A197" s="287" t="s">
        <v>1077</v>
      </c>
      <c r="B197" s="291" t="str">
        <f>B168</f>
        <v>STRELOVOD</v>
      </c>
      <c r="C197" s="291"/>
      <c r="D197" s="290"/>
      <c r="E197" s="291"/>
      <c r="F197" s="292"/>
      <c r="G197" s="291">
        <f>SUM(G168)</f>
        <v>0</v>
      </c>
    </row>
    <row r="198" spans="1:7" s="135" customFormat="1">
      <c r="A198" s="287" t="s">
        <v>1078</v>
      </c>
      <c r="B198" s="291" t="str">
        <f>B185</f>
        <v>OSTALO</v>
      </c>
      <c r="C198" s="291"/>
      <c r="D198" s="290"/>
      <c r="E198" s="291"/>
      <c r="F198" s="292"/>
      <c r="G198" s="291">
        <f>SUM(G185)</f>
        <v>0</v>
      </c>
    </row>
    <row r="199" spans="1:7" s="135" customFormat="1" ht="15" thickBot="1">
      <c r="A199" s="287"/>
      <c r="B199" s="288"/>
      <c r="C199" s="289"/>
      <c r="D199" s="290"/>
      <c r="E199" s="291"/>
      <c r="F199" s="292"/>
      <c r="G199" s="294"/>
    </row>
    <row r="200" spans="1:7" s="135" customFormat="1" ht="16.5" thickTop="1" thickBot="1">
      <c r="A200" s="281"/>
      <c r="B200" s="282" t="s">
        <v>4</v>
      </c>
      <c r="C200" s="283"/>
      <c r="D200" s="295"/>
      <c r="E200" s="296"/>
      <c r="F200" s="297"/>
      <c r="G200" s="298">
        <f>SUM(G190:G199)</f>
        <v>0</v>
      </c>
    </row>
    <row r="201" spans="1:7" s="135" customFormat="1" ht="15" thickTop="1">
      <c r="A201" s="139"/>
      <c r="B201" s="134"/>
      <c r="F201" s="279"/>
      <c r="G201" s="280"/>
    </row>
    <row r="202" spans="1:7" s="135" customFormat="1">
      <c r="A202" s="139"/>
      <c r="B202" s="134"/>
      <c r="F202" s="279"/>
      <c r="G202" s="280"/>
    </row>
  </sheetData>
  <mergeCells count="10">
    <mergeCell ref="A4:D4"/>
    <mergeCell ref="A5:D5"/>
    <mergeCell ref="A8:E8"/>
    <mergeCell ref="A40:E40"/>
    <mergeCell ref="A55:E55"/>
    <mergeCell ref="A58:E58"/>
    <mergeCell ref="A108:E108"/>
    <mergeCell ref="A126:E126"/>
    <mergeCell ref="H186:K186"/>
    <mergeCell ref="H187:K187"/>
  </mergeCells>
  <pageMargins left="0.62992125984251968" right="0.23622047244094491" top="0.35433070866141736" bottom="0.35433070866141736" header="0.31496062992125984" footer="0.31496062992125984"/>
  <pageSetup paperSize="9" scale="82" fitToHeight="0" orientation="portrait" horizontalDpi="4294967294" r:id="rId1"/>
  <headerFooter>
    <oddFooter>&amp;C&amp;P/&amp;N</oddFooter>
  </headerFooter>
  <rowBreaks count="2" manualBreakCount="2">
    <brk id="31" max="7" man="1"/>
    <brk id="63" max="7"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2B543-53DA-48D9-BAFA-752D1B1C826E}">
  <sheetPr>
    <tabColor rgb="FF00B0F0"/>
  </sheetPr>
  <dimension ref="A1:H92"/>
  <sheetViews>
    <sheetView view="pageBreakPreview" topLeftCell="A13" zoomScale="115" zoomScaleNormal="100" zoomScaleSheetLayoutView="115" workbookViewId="0">
      <selection activeCell="C8" sqref="C8"/>
    </sheetView>
  </sheetViews>
  <sheetFormatPr defaultRowHeight="11.25"/>
  <cols>
    <col min="1" max="1" width="3.140625" style="305" customWidth="1"/>
    <col min="2" max="2" width="21" style="300" customWidth="1"/>
    <col min="3" max="3" width="32" style="300" customWidth="1"/>
    <col min="4" max="4" width="2.28515625" style="300" customWidth="1"/>
    <col min="5" max="5" width="18.7109375" style="300" customWidth="1"/>
    <col min="6" max="6" width="5" style="300" customWidth="1"/>
    <col min="7" max="7" width="16.28515625" style="300" customWidth="1"/>
    <col min="8" max="256" width="9.140625" style="300"/>
    <col min="257" max="257" width="3.140625" style="300" customWidth="1"/>
    <col min="258" max="258" width="21" style="300" customWidth="1"/>
    <col min="259" max="259" width="32" style="300" customWidth="1"/>
    <col min="260" max="260" width="2.28515625" style="300" customWidth="1"/>
    <col min="261" max="261" width="18.7109375" style="300" customWidth="1"/>
    <col min="262" max="262" width="5" style="300" customWidth="1"/>
    <col min="263" max="263" width="16.28515625" style="300" customWidth="1"/>
    <col min="264" max="512" width="9.140625" style="300"/>
    <col min="513" max="513" width="3.140625" style="300" customWidth="1"/>
    <col min="514" max="514" width="21" style="300" customWidth="1"/>
    <col min="515" max="515" width="32" style="300" customWidth="1"/>
    <col min="516" max="516" width="2.28515625" style="300" customWidth="1"/>
    <col min="517" max="517" width="18.7109375" style="300" customWidth="1"/>
    <col min="518" max="518" width="5" style="300" customWidth="1"/>
    <col min="519" max="519" width="16.28515625" style="300" customWidth="1"/>
    <col min="520" max="768" width="9.140625" style="300"/>
    <col min="769" max="769" width="3.140625" style="300" customWidth="1"/>
    <col min="770" max="770" width="21" style="300" customWidth="1"/>
    <col min="771" max="771" width="32" style="300" customWidth="1"/>
    <col min="772" max="772" width="2.28515625" style="300" customWidth="1"/>
    <col min="773" max="773" width="18.7109375" style="300" customWidth="1"/>
    <col min="774" max="774" width="5" style="300" customWidth="1"/>
    <col min="775" max="775" width="16.28515625" style="300" customWidth="1"/>
    <col min="776" max="1024" width="9.140625" style="300"/>
    <col min="1025" max="1025" width="3.140625" style="300" customWidth="1"/>
    <col min="1026" max="1026" width="21" style="300" customWidth="1"/>
    <col min="1027" max="1027" width="32" style="300" customWidth="1"/>
    <col min="1028" max="1028" width="2.28515625" style="300" customWidth="1"/>
    <col min="1029" max="1029" width="18.7109375" style="300" customWidth="1"/>
    <col min="1030" max="1030" width="5" style="300" customWidth="1"/>
    <col min="1031" max="1031" width="16.28515625" style="300" customWidth="1"/>
    <col min="1032" max="1280" width="9.140625" style="300"/>
    <col min="1281" max="1281" width="3.140625" style="300" customWidth="1"/>
    <col min="1282" max="1282" width="21" style="300" customWidth="1"/>
    <col min="1283" max="1283" width="32" style="300" customWidth="1"/>
    <col min="1284" max="1284" width="2.28515625" style="300" customWidth="1"/>
    <col min="1285" max="1285" width="18.7109375" style="300" customWidth="1"/>
    <col min="1286" max="1286" width="5" style="300" customWidth="1"/>
    <col min="1287" max="1287" width="16.28515625" style="300" customWidth="1"/>
    <col min="1288" max="1536" width="9.140625" style="300"/>
    <col min="1537" max="1537" width="3.140625" style="300" customWidth="1"/>
    <col min="1538" max="1538" width="21" style="300" customWidth="1"/>
    <col min="1539" max="1539" width="32" style="300" customWidth="1"/>
    <col min="1540" max="1540" width="2.28515625" style="300" customWidth="1"/>
    <col min="1541" max="1541" width="18.7109375" style="300" customWidth="1"/>
    <col min="1542" max="1542" width="5" style="300" customWidth="1"/>
    <col min="1543" max="1543" width="16.28515625" style="300" customWidth="1"/>
    <col min="1544" max="1792" width="9.140625" style="300"/>
    <col min="1793" max="1793" width="3.140625" style="300" customWidth="1"/>
    <col min="1794" max="1794" width="21" style="300" customWidth="1"/>
    <col min="1795" max="1795" width="32" style="300" customWidth="1"/>
    <col min="1796" max="1796" width="2.28515625" style="300" customWidth="1"/>
    <col min="1797" max="1797" width="18.7109375" style="300" customWidth="1"/>
    <col min="1798" max="1798" width="5" style="300" customWidth="1"/>
    <col min="1799" max="1799" width="16.28515625" style="300" customWidth="1"/>
    <col min="1800" max="2048" width="9.140625" style="300"/>
    <col min="2049" max="2049" width="3.140625" style="300" customWidth="1"/>
    <col min="2050" max="2050" width="21" style="300" customWidth="1"/>
    <col min="2051" max="2051" width="32" style="300" customWidth="1"/>
    <col min="2052" max="2052" width="2.28515625" style="300" customWidth="1"/>
    <col min="2053" max="2053" width="18.7109375" style="300" customWidth="1"/>
    <col min="2054" max="2054" width="5" style="300" customWidth="1"/>
    <col min="2055" max="2055" width="16.28515625" style="300" customWidth="1"/>
    <col min="2056" max="2304" width="9.140625" style="300"/>
    <col min="2305" max="2305" width="3.140625" style="300" customWidth="1"/>
    <col min="2306" max="2306" width="21" style="300" customWidth="1"/>
    <col min="2307" max="2307" width="32" style="300" customWidth="1"/>
    <col min="2308" max="2308" width="2.28515625" style="300" customWidth="1"/>
    <col min="2309" max="2309" width="18.7109375" style="300" customWidth="1"/>
    <col min="2310" max="2310" width="5" style="300" customWidth="1"/>
    <col min="2311" max="2311" width="16.28515625" style="300" customWidth="1"/>
    <col min="2312" max="2560" width="9.140625" style="300"/>
    <col min="2561" max="2561" width="3.140625" style="300" customWidth="1"/>
    <col min="2562" max="2562" width="21" style="300" customWidth="1"/>
    <col min="2563" max="2563" width="32" style="300" customWidth="1"/>
    <col min="2564" max="2564" width="2.28515625" style="300" customWidth="1"/>
    <col min="2565" max="2565" width="18.7109375" style="300" customWidth="1"/>
    <col min="2566" max="2566" width="5" style="300" customWidth="1"/>
    <col min="2567" max="2567" width="16.28515625" style="300" customWidth="1"/>
    <col min="2568" max="2816" width="9.140625" style="300"/>
    <col min="2817" max="2817" width="3.140625" style="300" customWidth="1"/>
    <col min="2818" max="2818" width="21" style="300" customWidth="1"/>
    <col min="2819" max="2819" width="32" style="300" customWidth="1"/>
    <col min="2820" max="2820" width="2.28515625" style="300" customWidth="1"/>
    <col min="2821" max="2821" width="18.7109375" style="300" customWidth="1"/>
    <col min="2822" max="2822" width="5" style="300" customWidth="1"/>
    <col min="2823" max="2823" width="16.28515625" style="300" customWidth="1"/>
    <col min="2824" max="3072" width="9.140625" style="300"/>
    <col min="3073" max="3073" width="3.140625" style="300" customWidth="1"/>
    <col min="3074" max="3074" width="21" style="300" customWidth="1"/>
    <col min="3075" max="3075" width="32" style="300" customWidth="1"/>
    <col min="3076" max="3076" width="2.28515625" style="300" customWidth="1"/>
    <col min="3077" max="3077" width="18.7109375" style="300" customWidth="1"/>
    <col min="3078" max="3078" width="5" style="300" customWidth="1"/>
    <col min="3079" max="3079" width="16.28515625" style="300" customWidth="1"/>
    <col min="3080" max="3328" width="9.140625" style="300"/>
    <col min="3329" max="3329" width="3.140625" style="300" customWidth="1"/>
    <col min="3330" max="3330" width="21" style="300" customWidth="1"/>
    <col min="3331" max="3331" width="32" style="300" customWidth="1"/>
    <col min="3332" max="3332" width="2.28515625" style="300" customWidth="1"/>
    <col min="3333" max="3333" width="18.7109375" style="300" customWidth="1"/>
    <col min="3334" max="3334" width="5" style="300" customWidth="1"/>
    <col min="3335" max="3335" width="16.28515625" style="300" customWidth="1"/>
    <col min="3336" max="3584" width="9.140625" style="300"/>
    <col min="3585" max="3585" width="3.140625" style="300" customWidth="1"/>
    <col min="3586" max="3586" width="21" style="300" customWidth="1"/>
    <col min="3587" max="3587" width="32" style="300" customWidth="1"/>
    <col min="3588" max="3588" width="2.28515625" style="300" customWidth="1"/>
    <col min="3589" max="3589" width="18.7109375" style="300" customWidth="1"/>
    <col min="3590" max="3590" width="5" style="300" customWidth="1"/>
    <col min="3591" max="3591" width="16.28515625" style="300" customWidth="1"/>
    <col min="3592" max="3840" width="9.140625" style="300"/>
    <col min="3841" max="3841" width="3.140625" style="300" customWidth="1"/>
    <col min="3842" max="3842" width="21" style="300" customWidth="1"/>
    <col min="3843" max="3843" width="32" style="300" customWidth="1"/>
    <col min="3844" max="3844" width="2.28515625" style="300" customWidth="1"/>
    <col min="3845" max="3845" width="18.7109375" style="300" customWidth="1"/>
    <col min="3846" max="3846" width="5" style="300" customWidth="1"/>
    <col min="3847" max="3847" width="16.28515625" style="300" customWidth="1"/>
    <col min="3848" max="4096" width="9.140625" style="300"/>
    <col min="4097" max="4097" width="3.140625" style="300" customWidth="1"/>
    <col min="4098" max="4098" width="21" style="300" customWidth="1"/>
    <col min="4099" max="4099" width="32" style="300" customWidth="1"/>
    <col min="4100" max="4100" width="2.28515625" style="300" customWidth="1"/>
    <col min="4101" max="4101" width="18.7109375" style="300" customWidth="1"/>
    <col min="4102" max="4102" width="5" style="300" customWidth="1"/>
    <col min="4103" max="4103" width="16.28515625" style="300" customWidth="1"/>
    <col min="4104" max="4352" width="9.140625" style="300"/>
    <col min="4353" max="4353" width="3.140625" style="300" customWidth="1"/>
    <col min="4354" max="4354" width="21" style="300" customWidth="1"/>
    <col min="4355" max="4355" width="32" style="300" customWidth="1"/>
    <col min="4356" max="4356" width="2.28515625" style="300" customWidth="1"/>
    <col min="4357" max="4357" width="18.7109375" style="300" customWidth="1"/>
    <col min="4358" max="4358" width="5" style="300" customWidth="1"/>
    <col min="4359" max="4359" width="16.28515625" style="300" customWidth="1"/>
    <col min="4360" max="4608" width="9.140625" style="300"/>
    <col min="4609" max="4609" width="3.140625" style="300" customWidth="1"/>
    <col min="4610" max="4610" width="21" style="300" customWidth="1"/>
    <col min="4611" max="4611" width="32" style="300" customWidth="1"/>
    <col min="4612" max="4612" width="2.28515625" style="300" customWidth="1"/>
    <col min="4613" max="4613" width="18.7109375" style="300" customWidth="1"/>
    <col min="4614" max="4614" width="5" style="300" customWidth="1"/>
    <col min="4615" max="4615" width="16.28515625" style="300" customWidth="1"/>
    <col min="4616" max="4864" width="9.140625" style="300"/>
    <col min="4865" max="4865" width="3.140625" style="300" customWidth="1"/>
    <col min="4866" max="4866" width="21" style="300" customWidth="1"/>
    <col min="4867" max="4867" width="32" style="300" customWidth="1"/>
    <col min="4868" max="4868" width="2.28515625" style="300" customWidth="1"/>
    <col min="4869" max="4869" width="18.7109375" style="300" customWidth="1"/>
    <col min="4870" max="4870" width="5" style="300" customWidth="1"/>
    <col min="4871" max="4871" width="16.28515625" style="300" customWidth="1"/>
    <col min="4872" max="5120" width="9.140625" style="300"/>
    <col min="5121" max="5121" width="3.140625" style="300" customWidth="1"/>
    <col min="5122" max="5122" width="21" style="300" customWidth="1"/>
    <col min="5123" max="5123" width="32" style="300" customWidth="1"/>
    <col min="5124" max="5124" width="2.28515625" style="300" customWidth="1"/>
    <col min="5125" max="5125" width="18.7109375" style="300" customWidth="1"/>
    <col min="5126" max="5126" width="5" style="300" customWidth="1"/>
    <col min="5127" max="5127" width="16.28515625" style="300" customWidth="1"/>
    <col min="5128" max="5376" width="9.140625" style="300"/>
    <col min="5377" max="5377" width="3.140625" style="300" customWidth="1"/>
    <col min="5378" max="5378" width="21" style="300" customWidth="1"/>
    <col min="5379" max="5379" width="32" style="300" customWidth="1"/>
    <col min="5380" max="5380" width="2.28515625" style="300" customWidth="1"/>
    <col min="5381" max="5381" width="18.7109375" style="300" customWidth="1"/>
    <col min="5382" max="5382" width="5" style="300" customWidth="1"/>
    <col min="5383" max="5383" width="16.28515625" style="300" customWidth="1"/>
    <col min="5384" max="5632" width="9.140625" style="300"/>
    <col min="5633" max="5633" width="3.140625" style="300" customWidth="1"/>
    <col min="5634" max="5634" width="21" style="300" customWidth="1"/>
    <col min="5635" max="5635" width="32" style="300" customWidth="1"/>
    <col min="5636" max="5636" width="2.28515625" style="300" customWidth="1"/>
    <col min="5637" max="5637" width="18.7109375" style="300" customWidth="1"/>
    <col min="5638" max="5638" width="5" style="300" customWidth="1"/>
    <col min="5639" max="5639" width="16.28515625" style="300" customWidth="1"/>
    <col min="5640" max="5888" width="9.140625" style="300"/>
    <col min="5889" max="5889" width="3.140625" style="300" customWidth="1"/>
    <col min="5890" max="5890" width="21" style="300" customWidth="1"/>
    <col min="5891" max="5891" width="32" style="300" customWidth="1"/>
    <col min="5892" max="5892" width="2.28515625" style="300" customWidth="1"/>
    <col min="5893" max="5893" width="18.7109375" style="300" customWidth="1"/>
    <col min="5894" max="5894" width="5" style="300" customWidth="1"/>
    <col min="5895" max="5895" width="16.28515625" style="300" customWidth="1"/>
    <col min="5896" max="6144" width="9.140625" style="300"/>
    <col min="6145" max="6145" width="3.140625" style="300" customWidth="1"/>
    <col min="6146" max="6146" width="21" style="300" customWidth="1"/>
    <col min="6147" max="6147" width="32" style="300" customWidth="1"/>
    <col min="6148" max="6148" width="2.28515625" style="300" customWidth="1"/>
    <col min="6149" max="6149" width="18.7109375" style="300" customWidth="1"/>
    <col min="6150" max="6150" width="5" style="300" customWidth="1"/>
    <col min="6151" max="6151" width="16.28515625" style="300" customWidth="1"/>
    <col min="6152" max="6400" width="9.140625" style="300"/>
    <col min="6401" max="6401" width="3.140625" style="300" customWidth="1"/>
    <col min="6402" max="6402" width="21" style="300" customWidth="1"/>
    <col min="6403" max="6403" width="32" style="300" customWidth="1"/>
    <col min="6404" max="6404" width="2.28515625" style="300" customWidth="1"/>
    <col min="6405" max="6405" width="18.7109375" style="300" customWidth="1"/>
    <col min="6406" max="6406" width="5" style="300" customWidth="1"/>
    <col min="6407" max="6407" width="16.28515625" style="300" customWidth="1"/>
    <col min="6408" max="6656" width="9.140625" style="300"/>
    <col min="6657" max="6657" width="3.140625" style="300" customWidth="1"/>
    <col min="6658" max="6658" width="21" style="300" customWidth="1"/>
    <col min="6659" max="6659" width="32" style="300" customWidth="1"/>
    <col min="6660" max="6660" width="2.28515625" style="300" customWidth="1"/>
    <col min="6661" max="6661" width="18.7109375" style="300" customWidth="1"/>
    <col min="6662" max="6662" width="5" style="300" customWidth="1"/>
    <col min="6663" max="6663" width="16.28515625" style="300" customWidth="1"/>
    <col min="6664" max="6912" width="9.140625" style="300"/>
    <col min="6913" max="6913" width="3.140625" style="300" customWidth="1"/>
    <col min="6914" max="6914" width="21" style="300" customWidth="1"/>
    <col min="6915" max="6915" width="32" style="300" customWidth="1"/>
    <col min="6916" max="6916" width="2.28515625" style="300" customWidth="1"/>
    <col min="6917" max="6917" width="18.7109375" style="300" customWidth="1"/>
    <col min="6918" max="6918" width="5" style="300" customWidth="1"/>
    <col min="6919" max="6919" width="16.28515625" style="300" customWidth="1"/>
    <col min="6920" max="7168" width="9.140625" style="300"/>
    <col min="7169" max="7169" width="3.140625" style="300" customWidth="1"/>
    <col min="7170" max="7170" width="21" style="300" customWidth="1"/>
    <col min="7171" max="7171" width="32" style="300" customWidth="1"/>
    <col min="7172" max="7172" width="2.28515625" style="300" customWidth="1"/>
    <col min="7173" max="7173" width="18.7109375" style="300" customWidth="1"/>
    <col min="7174" max="7174" width="5" style="300" customWidth="1"/>
    <col min="7175" max="7175" width="16.28515625" style="300" customWidth="1"/>
    <col min="7176" max="7424" width="9.140625" style="300"/>
    <col min="7425" max="7425" width="3.140625" style="300" customWidth="1"/>
    <col min="7426" max="7426" width="21" style="300" customWidth="1"/>
    <col min="7427" max="7427" width="32" style="300" customWidth="1"/>
    <col min="7428" max="7428" width="2.28515625" style="300" customWidth="1"/>
    <col min="7429" max="7429" width="18.7109375" style="300" customWidth="1"/>
    <col min="7430" max="7430" width="5" style="300" customWidth="1"/>
    <col min="7431" max="7431" width="16.28515625" style="300" customWidth="1"/>
    <col min="7432" max="7680" width="9.140625" style="300"/>
    <col min="7681" max="7681" width="3.140625" style="300" customWidth="1"/>
    <col min="7682" max="7682" width="21" style="300" customWidth="1"/>
    <col min="7683" max="7683" width="32" style="300" customWidth="1"/>
    <col min="7684" max="7684" width="2.28515625" style="300" customWidth="1"/>
    <col min="7685" max="7685" width="18.7109375" style="300" customWidth="1"/>
    <col min="7686" max="7686" width="5" style="300" customWidth="1"/>
    <col min="7687" max="7687" width="16.28515625" style="300" customWidth="1"/>
    <col min="7688" max="7936" width="9.140625" style="300"/>
    <col min="7937" max="7937" width="3.140625" style="300" customWidth="1"/>
    <col min="7938" max="7938" width="21" style="300" customWidth="1"/>
    <col min="7939" max="7939" width="32" style="300" customWidth="1"/>
    <col min="7940" max="7940" width="2.28515625" style="300" customWidth="1"/>
    <col min="7941" max="7941" width="18.7109375" style="300" customWidth="1"/>
    <col min="7942" max="7942" width="5" style="300" customWidth="1"/>
    <col min="7943" max="7943" width="16.28515625" style="300" customWidth="1"/>
    <col min="7944" max="8192" width="9.140625" style="300"/>
    <col min="8193" max="8193" width="3.140625" style="300" customWidth="1"/>
    <col min="8194" max="8194" width="21" style="300" customWidth="1"/>
    <col min="8195" max="8195" width="32" style="300" customWidth="1"/>
    <col min="8196" max="8196" width="2.28515625" style="300" customWidth="1"/>
    <col min="8197" max="8197" width="18.7109375" style="300" customWidth="1"/>
    <col min="8198" max="8198" width="5" style="300" customWidth="1"/>
    <col min="8199" max="8199" width="16.28515625" style="300" customWidth="1"/>
    <col min="8200" max="8448" width="9.140625" style="300"/>
    <col min="8449" max="8449" width="3.140625" style="300" customWidth="1"/>
    <col min="8450" max="8450" width="21" style="300" customWidth="1"/>
    <col min="8451" max="8451" width="32" style="300" customWidth="1"/>
    <col min="8452" max="8452" width="2.28515625" style="300" customWidth="1"/>
    <col min="8453" max="8453" width="18.7109375" style="300" customWidth="1"/>
    <col min="8454" max="8454" width="5" style="300" customWidth="1"/>
    <col min="8455" max="8455" width="16.28515625" style="300" customWidth="1"/>
    <col min="8456" max="8704" width="9.140625" style="300"/>
    <col min="8705" max="8705" width="3.140625" style="300" customWidth="1"/>
    <col min="8706" max="8706" width="21" style="300" customWidth="1"/>
    <col min="8707" max="8707" width="32" style="300" customWidth="1"/>
    <col min="8708" max="8708" width="2.28515625" style="300" customWidth="1"/>
    <col min="8709" max="8709" width="18.7109375" style="300" customWidth="1"/>
    <col min="8710" max="8710" width="5" style="300" customWidth="1"/>
    <col min="8711" max="8711" width="16.28515625" style="300" customWidth="1"/>
    <col min="8712" max="8960" width="9.140625" style="300"/>
    <col min="8961" max="8961" width="3.140625" style="300" customWidth="1"/>
    <col min="8962" max="8962" width="21" style="300" customWidth="1"/>
    <col min="8963" max="8963" width="32" style="300" customWidth="1"/>
    <col min="8964" max="8964" width="2.28515625" style="300" customWidth="1"/>
    <col min="8965" max="8965" width="18.7109375" style="300" customWidth="1"/>
    <col min="8966" max="8966" width="5" style="300" customWidth="1"/>
    <col min="8967" max="8967" width="16.28515625" style="300" customWidth="1"/>
    <col min="8968" max="9216" width="9.140625" style="300"/>
    <col min="9217" max="9217" width="3.140625" style="300" customWidth="1"/>
    <col min="9218" max="9218" width="21" style="300" customWidth="1"/>
    <col min="9219" max="9219" width="32" style="300" customWidth="1"/>
    <col min="9220" max="9220" width="2.28515625" style="300" customWidth="1"/>
    <col min="9221" max="9221" width="18.7109375" style="300" customWidth="1"/>
    <col min="9222" max="9222" width="5" style="300" customWidth="1"/>
    <col min="9223" max="9223" width="16.28515625" style="300" customWidth="1"/>
    <col min="9224" max="9472" width="9.140625" style="300"/>
    <col min="9473" max="9473" width="3.140625" style="300" customWidth="1"/>
    <col min="9474" max="9474" width="21" style="300" customWidth="1"/>
    <col min="9475" max="9475" width="32" style="300" customWidth="1"/>
    <col min="9476" max="9476" width="2.28515625" style="300" customWidth="1"/>
    <col min="9477" max="9477" width="18.7109375" style="300" customWidth="1"/>
    <col min="9478" max="9478" width="5" style="300" customWidth="1"/>
    <col min="9479" max="9479" width="16.28515625" style="300" customWidth="1"/>
    <col min="9480" max="9728" width="9.140625" style="300"/>
    <col min="9729" max="9729" width="3.140625" style="300" customWidth="1"/>
    <col min="9730" max="9730" width="21" style="300" customWidth="1"/>
    <col min="9731" max="9731" width="32" style="300" customWidth="1"/>
    <col min="9732" max="9732" width="2.28515625" style="300" customWidth="1"/>
    <col min="9733" max="9733" width="18.7109375" style="300" customWidth="1"/>
    <col min="9734" max="9734" width="5" style="300" customWidth="1"/>
    <col min="9735" max="9735" width="16.28515625" style="300" customWidth="1"/>
    <col min="9736" max="9984" width="9.140625" style="300"/>
    <col min="9985" max="9985" width="3.140625" style="300" customWidth="1"/>
    <col min="9986" max="9986" width="21" style="300" customWidth="1"/>
    <col min="9987" max="9987" width="32" style="300" customWidth="1"/>
    <col min="9988" max="9988" width="2.28515625" style="300" customWidth="1"/>
    <col min="9989" max="9989" width="18.7109375" style="300" customWidth="1"/>
    <col min="9990" max="9990" width="5" style="300" customWidth="1"/>
    <col min="9991" max="9991" width="16.28515625" style="300" customWidth="1"/>
    <col min="9992" max="10240" width="9.140625" style="300"/>
    <col min="10241" max="10241" width="3.140625" style="300" customWidth="1"/>
    <col min="10242" max="10242" width="21" style="300" customWidth="1"/>
    <col min="10243" max="10243" width="32" style="300" customWidth="1"/>
    <col min="10244" max="10244" width="2.28515625" style="300" customWidth="1"/>
    <col min="10245" max="10245" width="18.7109375" style="300" customWidth="1"/>
    <col min="10246" max="10246" width="5" style="300" customWidth="1"/>
    <col min="10247" max="10247" width="16.28515625" style="300" customWidth="1"/>
    <col min="10248" max="10496" width="9.140625" style="300"/>
    <col min="10497" max="10497" width="3.140625" style="300" customWidth="1"/>
    <col min="10498" max="10498" width="21" style="300" customWidth="1"/>
    <col min="10499" max="10499" width="32" style="300" customWidth="1"/>
    <col min="10500" max="10500" width="2.28515625" style="300" customWidth="1"/>
    <col min="10501" max="10501" width="18.7109375" style="300" customWidth="1"/>
    <col min="10502" max="10502" width="5" style="300" customWidth="1"/>
    <col min="10503" max="10503" width="16.28515625" style="300" customWidth="1"/>
    <col min="10504" max="10752" width="9.140625" style="300"/>
    <col min="10753" max="10753" width="3.140625" style="300" customWidth="1"/>
    <col min="10754" max="10754" width="21" style="300" customWidth="1"/>
    <col min="10755" max="10755" width="32" style="300" customWidth="1"/>
    <col min="10756" max="10756" width="2.28515625" style="300" customWidth="1"/>
    <col min="10757" max="10757" width="18.7109375" style="300" customWidth="1"/>
    <col min="10758" max="10758" width="5" style="300" customWidth="1"/>
    <col min="10759" max="10759" width="16.28515625" style="300" customWidth="1"/>
    <col min="10760" max="11008" width="9.140625" style="300"/>
    <col min="11009" max="11009" width="3.140625" style="300" customWidth="1"/>
    <col min="11010" max="11010" width="21" style="300" customWidth="1"/>
    <col min="11011" max="11011" width="32" style="300" customWidth="1"/>
    <col min="11012" max="11012" width="2.28515625" style="300" customWidth="1"/>
    <col min="11013" max="11013" width="18.7109375" style="300" customWidth="1"/>
    <col min="11014" max="11014" width="5" style="300" customWidth="1"/>
    <col min="11015" max="11015" width="16.28515625" style="300" customWidth="1"/>
    <col min="11016" max="11264" width="9.140625" style="300"/>
    <col min="11265" max="11265" width="3.140625" style="300" customWidth="1"/>
    <col min="11266" max="11266" width="21" style="300" customWidth="1"/>
    <col min="11267" max="11267" width="32" style="300" customWidth="1"/>
    <col min="11268" max="11268" width="2.28515625" style="300" customWidth="1"/>
    <col min="11269" max="11269" width="18.7109375" style="300" customWidth="1"/>
    <col min="11270" max="11270" width="5" style="300" customWidth="1"/>
    <col min="11271" max="11271" width="16.28515625" style="300" customWidth="1"/>
    <col min="11272" max="11520" width="9.140625" style="300"/>
    <col min="11521" max="11521" width="3.140625" style="300" customWidth="1"/>
    <col min="11522" max="11522" width="21" style="300" customWidth="1"/>
    <col min="11523" max="11523" width="32" style="300" customWidth="1"/>
    <col min="11524" max="11524" width="2.28515625" style="300" customWidth="1"/>
    <col min="11525" max="11525" width="18.7109375" style="300" customWidth="1"/>
    <col min="11526" max="11526" width="5" style="300" customWidth="1"/>
    <col min="11527" max="11527" width="16.28515625" style="300" customWidth="1"/>
    <col min="11528" max="11776" width="9.140625" style="300"/>
    <col min="11777" max="11777" width="3.140625" style="300" customWidth="1"/>
    <col min="11778" max="11778" width="21" style="300" customWidth="1"/>
    <col min="11779" max="11779" width="32" style="300" customWidth="1"/>
    <col min="11780" max="11780" width="2.28515625" style="300" customWidth="1"/>
    <col min="11781" max="11781" width="18.7109375" style="300" customWidth="1"/>
    <col min="11782" max="11782" width="5" style="300" customWidth="1"/>
    <col min="11783" max="11783" width="16.28515625" style="300" customWidth="1"/>
    <col min="11784" max="12032" width="9.140625" style="300"/>
    <col min="12033" max="12033" width="3.140625" style="300" customWidth="1"/>
    <col min="12034" max="12034" width="21" style="300" customWidth="1"/>
    <col min="12035" max="12035" width="32" style="300" customWidth="1"/>
    <col min="12036" max="12036" width="2.28515625" style="300" customWidth="1"/>
    <col min="12037" max="12037" width="18.7109375" style="300" customWidth="1"/>
    <col min="12038" max="12038" width="5" style="300" customWidth="1"/>
    <col min="12039" max="12039" width="16.28515625" style="300" customWidth="1"/>
    <col min="12040" max="12288" width="9.140625" style="300"/>
    <col min="12289" max="12289" width="3.140625" style="300" customWidth="1"/>
    <col min="12290" max="12290" width="21" style="300" customWidth="1"/>
    <col min="12291" max="12291" width="32" style="300" customWidth="1"/>
    <col min="12292" max="12292" width="2.28515625" style="300" customWidth="1"/>
    <col min="12293" max="12293" width="18.7109375" style="300" customWidth="1"/>
    <col min="12294" max="12294" width="5" style="300" customWidth="1"/>
    <col min="12295" max="12295" width="16.28515625" style="300" customWidth="1"/>
    <col min="12296" max="12544" width="9.140625" style="300"/>
    <col min="12545" max="12545" width="3.140625" style="300" customWidth="1"/>
    <col min="12546" max="12546" width="21" style="300" customWidth="1"/>
    <col min="12547" max="12547" width="32" style="300" customWidth="1"/>
    <col min="12548" max="12548" width="2.28515625" style="300" customWidth="1"/>
    <col min="12549" max="12549" width="18.7109375" style="300" customWidth="1"/>
    <col min="12550" max="12550" width="5" style="300" customWidth="1"/>
    <col min="12551" max="12551" width="16.28515625" style="300" customWidth="1"/>
    <col min="12552" max="12800" width="9.140625" style="300"/>
    <col min="12801" max="12801" width="3.140625" style="300" customWidth="1"/>
    <col min="12802" max="12802" width="21" style="300" customWidth="1"/>
    <col min="12803" max="12803" width="32" style="300" customWidth="1"/>
    <col min="12804" max="12804" width="2.28515625" style="300" customWidth="1"/>
    <col min="12805" max="12805" width="18.7109375" style="300" customWidth="1"/>
    <col min="12806" max="12806" width="5" style="300" customWidth="1"/>
    <col min="12807" max="12807" width="16.28515625" style="300" customWidth="1"/>
    <col min="12808" max="13056" width="9.140625" style="300"/>
    <col min="13057" max="13057" width="3.140625" style="300" customWidth="1"/>
    <col min="13058" max="13058" width="21" style="300" customWidth="1"/>
    <col min="13059" max="13059" width="32" style="300" customWidth="1"/>
    <col min="13060" max="13060" width="2.28515625" style="300" customWidth="1"/>
    <col min="13061" max="13061" width="18.7109375" style="300" customWidth="1"/>
    <col min="13062" max="13062" width="5" style="300" customWidth="1"/>
    <col min="13063" max="13063" width="16.28515625" style="300" customWidth="1"/>
    <col min="13064" max="13312" width="9.140625" style="300"/>
    <col min="13313" max="13313" width="3.140625" style="300" customWidth="1"/>
    <col min="13314" max="13314" width="21" style="300" customWidth="1"/>
    <col min="13315" max="13315" width="32" style="300" customWidth="1"/>
    <col min="13316" max="13316" width="2.28515625" style="300" customWidth="1"/>
    <col min="13317" max="13317" width="18.7109375" style="300" customWidth="1"/>
    <col min="13318" max="13318" width="5" style="300" customWidth="1"/>
    <col min="13319" max="13319" width="16.28515625" style="300" customWidth="1"/>
    <col min="13320" max="13568" width="9.140625" style="300"/>
    <col min="13569" max="13569" width="3.140625" style="300" customWidth="1"/>
    <col min="13570" max="13570" width="21" style="300" customWidth="1"/>
    <col min="13571" max="13571" width="32" style="300" customWidth="1"/>
    <col min="13572" max="13572" width="2.28515625" style="300" customWidth="1"/>
    <col min="13573" max="13573" width="18.7109375" style="300" customWidth="1"/>
    <col min="13574" max="13574" width="5" style="300" customWidth="1"/>
    <col min="13575" max="13575" width="16.28515625" style="300" customWidth="1"/>
    <col min="13576" max="13824" width="9.140625" style="300"/>
    <col min="13825" max="13825" width="3.140625" style="300" customWidth="1"/>
    <col min="13826" max="13826" width="21" style="300" customWidth="1"/>
    <col min="13827" max="13827" width="32" style="300" customWidth="1"/>
    <col min="13828" max="13828" width="2.28515625" style="300" customWidth="1"/>
    <col min="13829" max="13829" width="18.7109375" style="300" customWidth="1"/>
    <col min="13830" max="13830" width="5" style="300" customWidth="1"/>
    <col min="13831" max="13831" width="16.28515625" style="300" customWidth="1"/>
    <col min="13832" max="14080" width="9.140625" style="300"/>
    <col min="14081" max="14081" width="3.140625" style="300" customWidth="1"/>
    <col min="14082" max="14082" width="21" style="300" customWidth="1"/>
    <col min="14083" max="14083" width="32" style="300" customWidth="1"/>
    <col min="14084" max="14084" width="2.28515625" style="300" customWidth="1"/>
    <col min="14085" max="14085" width="18.7109375" style="300" customWidth="1"/>
    <col min="14086" max="14086" width="5" style="300" customWidth="1"/>
    <col min="14087" max="14087" width="16.28515625" style="300" customWidth="1"/>
    <col min="14088" max="14336" width="9.140625" style="300"/>
    <col min="14337" max="14337" width="3.140625" style="300" customWidth="1"/>
    <col min="14338" max="14338" width="21" style="300" customWidth="1"/>
    <col min="14339" max="14339" width="32" style="300" customWidth="1"/>
    <col min="14340" max="14340" width="2.28515625" style="300" customWidth="1"/>
    <col min="14341" max="14341" width="18.7109375" style="300" customWidth="1"/>
    <col min="14342" max="14342" width="5" style="300" customWidth="1"/>
    <col min="14343" max="14343" width="16.28515625" style="300" customWidth="1"/>
    <col min="14344" max="14592" width="9.140625" style="300"/>
    <col min="14593" max="14593" width="3.140625" style="300" customWidth="1"/>
    <col min="14594" max="14594" width="21" style="300" customWidth="1"/>
    <col min="14595" max="14595" width="32" style="300" customWidth="1"/>
    <col min="14596" max="14596" width="2.28515625" style="300" customWidth="1"/>
    <col min="14597" max="14597" width="18.7109375" style="300" customWidth="1"/>
    <col min="14598" max="14598" width="5" style="300" customWidth="1"/>
    <col min="14599" max="14599" width="16.28515625" style="300" customWidth="1"/>
    <col min="14600" max="14848" width="9.140625" style="300"/>
    <col min="14849" max="14849" width="3.140625" style="300" customWidth="1"/>
    <col min="14850" max="14850" width="21" style="300" customWidth="1"/>
    <col min="14851" max="14851" width="32" style="300" customWidth="1"/>
    <col min="14852" max="14852" width="2.28515625" style="300" customWidth="1"/>
    <col min="14853" max="14853" width="18.7109375" style="300" customWidth="1"/>
    <col min="14854" max="14854" width="5" style="300" customWidth="1"/>
    <col min="14855" max="14855" width="16.28515625" style="300" customWidth="1"/>
    <col min="14856" max="15104" width="9.140625" style="300"/>
    <col min="15105" max="15105" width="3.140625" style="300" customWidth="1"/>
    <col min="15106" max="15106" width="21" style="300" customWidth="1"/>
    <col min="15107" max="15107" width="32" style="300" customWidth="1"/>
    <col min="15108" max="15108" width="2.28515625" style="300" customWidth="1"/>
    <col min="15109" max="15109" width="18.7109375" style="300" customWidth="1"/>
    <col min="15110" max="15110" width="5" style="300" customWidth="1"/>
    <col min="15111" max="15111" width="16.28515625" style="300" customWidth="1"/>
    <col min="15112" max="15360" width="9.140625" style="300"/>
    <col min="15361" max="15361" width="3.140625" style="300" customWidth="1"/>
    <col min="15362" max="15362" width="21" style="300" customWidth="1"/>
    <col min="15363" max="15363" width="32" style="300" customWidth="1"/>
    <col min="15364" max="15364" width="2.28515625" style="300" customWidth="1"/>
    <col min="15365" max="15365" width="18.7109375" style="300" customWidth="1"/>
    <col min="15366" max="15366" width="5" style="300" customWidth="1"/>
    <col min="15367" max="15367" width="16.28515625" style="300" customWidth="1"/>
    <col min="15368" max="15616" width="9.140625" style="300"/>
    <col min="15617" max="15617" width="3.140625" style="300" customWidth="1"/>
    <col min="15618" max="15618" width="21" style="300" customWidth="1"/>
    <col min="15619" max="15619" width="32" style="300" customWidth="1"/>
    <col min="15620" max="15620" width="2.28515625" style="300" customWidth="1"/>
    <col min="15621" max="15621" width="18.7109375" style="300" customWidth="1"/>
    <col min="15622" max="15622" width="5" style="300" customWidth="1"/>
    <col min="15623" max="15623" width="16.28515625" style="300" customWidth="1"/>
    <col min="15624" max="15872" width="9.140625" style="300"/>
    <col min="15873" max="15873" width="3.140625" style="300" customWidth="1"/>
    <col min="15874" max="15874" width="21" style="300" customWidth="1"/>
    <col min="15875" max="15875" width="32" style="300" customWidth="1"/>
    <col min="15876" max="15876" width="2.28515625" style="300" customWidth="1"/>
    <col min="15877" max="15877" width="18.7109375" style="300" customWidth="1"/>
    <col min="15878" max="15878" width="5" style="300" customWidth="1"/>
    <col min="15879" max="15879" width="16.28515625" style="300" customWidth="1"/>
    <col min="15880" max="16128" width="9.140625" style="300"/>
    <col min="16129" max="16129" width="3.140625" style="300" customWidth="1"/>
    <col min="16130" max="16130" width="21" style="300" customWidth="1"/>
    <col min="16131" max="16131" width="32" style="300" customWidth="1"/>
    <col min="16132" max="16132" width="2.28515625" style="300" customWidth="1"/>
    <col min="16133" max="16133" width="18.7109375" style="300" customWidth="1"/>
    <col min="16134" max="16134" width="5" style="300" customWidth="1"/>
    <col min="16135" max="16135" width="16.28515625" style="300" customWidth="1"/>
    <col min="16136" max="16384" width="9.140625" style="300"/>
  </cols>
  <sheetData>
    <row r="1" spans="2:7" ht="12.75">
      <c r="B1" s="299" t="s">
        <v>1079</v>
      </c>
      <c r="D1" s="301"/>
      <c r="E1" s="301"/>
      <c r="F1" s="301"/>
    </row>
    <row r="2" spans="2:7" ht="12.75">
      <c r="B2" s="299"/>
      <c r="D2" s="301"/>
      <c r="E2" s="301"/>
      <c r="F2" s="301"/>
    </row>
    <row r="3" spans="2:7" ht="12.75">
      <c r="B3" s="301"/>
      <c r="D3" s="301"/>
      <c r="E3" s="301"/>
      <c r="F3" s="301"/>
    </row>
    <row r="4" spans="2:7" ht="21" customHeight="1">
      <c r="B4" s="300" t="s">
        <v>1080</v>
      </c>
      <c r="C4" s="302" t="s">
        <v>1081</v>
      </c>
    </row>
    <row r="5" spans="2:7" ht="12.75">
      <c r="C5" s="299" t="s">
        <v>1082</v>
      </c>
    </row>
    <row r="6" spans="2:7" ht="12.75">
      <c r="C6" s="299" t="s">
        <v>1083</v>
      </c>
    </row>
    <row r="7" spans="2:7">
      <c r="G7" s="303"/>
    </row>
    <row r="8" spans="2:7" ht="38.25">
      <c r="B8" s="300" t="s">
        <v>1084</v>
      </c>
      <c r="C8" s="302" t="s">
        <v>1085</v>
      </c>
    </row>
    <row r="9" spans="2:7" ht="12.75">
      <c r="C9" s="299"/>
    </row>
    <row r="11" spans="2:7" ht="12.75">
      <c r="B11" s="300" t="s">
        <v>1086</v>
      </c>
      <c r="C11" s="299" t="s">
        <v>1087</v>
      </c>
      <c r="G11" s="303"/>
    </row>
    <row r="13" spans="2:7" ht="12.75">
      <c r="B13" s="300" t="s">
        <v>1088</v>
      </c>
      <c r="C13" s="302" t="s">
        <v>1089</v>
      </c>
      <c r="G13" s="303"/>
    </row>
    <row r="15" spans="2:7" ht="12.75">
      <c r="B15" s="300" t="s">
        <v>1090</v>
      </c>
      <c r="C15" s="299" t="s">
        <v>1091</v>
      </c>
    </row>
    <row r="16" spans="2:7">
      <c r="E16" s="304"/>
      <c r="G16" s="303"/>
    </row>
    <row r="17" spans="1:6" ht="12.75">
      <c r="B17" s="299" t="s">
        <v>1092</v>
      </c>
      <c r="E17" s="304"/>
    </row>
    <row r="18" spans="1:6" ht="12.75">
      <c r="B18" s="299"/>
      <c r="E18" s="304"/>
    </row>
    <row r="19" spans="1:6">
      <c r="A19" s="305" t="s">
        <v>17</v>
      </c>
      <c r="B19" s="306" t="str">
        <f>'DEMONTAŽNA DELA'!B27</f>
        <v>DEMONTAŽNA DELA</v>
      </c>
      <c r="C19" s="307"/>
      <c r="D19" s="307"/>
      <c r="E19" s="308">
        <f>'DEMONTAŽNA DELA'!F34</f>
        <v>0</v>
      </c>
      <c r="F19" s="309" t="s">
        <v>1093</v>
      </c>
    </row>
    <row r="20" spans="1:6">
      <c r="B20" s="305"/>
      <c r="E20" s="310"/>
      <c r="F20" s="303"/>
    </row>
    <row r="21" spans="1:6">
      <c r="B21" s="305"/>
      <c r="E21" s="310"/>
      <c r="F21" s="303"/>
    </row>
    <row r="22" spans="1:6">
      <c r="A22" s="305" t="s">
        <v>19</v>
      </c>
      <c r="B22" s="306" t="s">
        <v>1094</v>
      </c>
      <c r="C22" s="307"/>
      <c r="D22" s="307"/>
      <c r="E22" s="308">
        <f>OGREVANJE!F30</f>
        <v>0</v>
      </c>
      <c r="F22" s="309" t="s">
        <v>1093</v>
      </c>
    </row>
    <row r="23" spans="1:6">
      <c r="B23" s="311"/>
      <c r="E23" s="310"/>
      <c r="F23" s="303"/>
    </row>
    <row r="24" spans="1:6">
      <c r="B24" s="311"/>
      <c r="E24" s="310"/>
      <c r="F24" s="303"/>
    </row>
    <row r="25" spans="1:6">
      <c r="A25" s="305" t="s">
        <v>21</v>
      </c>
      <c r="B25" s="306" t="s">
        <v>1095</v>
      </c>
      <c r="C25" s="307"/>
      <c r="D25" s="307"/>
      <c r="E25" s="308">
        <f>PREZRAČEVANJE!F29</f>
        <v>0</v>
      </c>
      <c r="F25" s="309" t="s">
        <v>1093</v>
      </c>
    </row>
    <row r="26" spans="1:6">
      <c r="B26" s="311"/>
      <c r="E26" s="310"/>
      <c r="F26" s="303"/>
    </row>
    <row r="27" spans="1:6">
      <c r="B27" s="311"/>
      <c r="E27" s="310"/>
      <c r="F27" s="303"/>
    </row>
    <row r="28" spans="1:6">
      <c r="A28" s="305" t="s">
        <v>23</v>
      </c>
      <c r="B28" s="306" t="s">
        <v>1096</v>
      </c>
      <c r="C28" s="307"/>
      <c r="D28" s="307"/>
      <c r="E28" s="308">
        <f>'VODOVOD IN KANAL.'!F35+'VODOVOD IN KANAL.'!F43</f>
        <v>0</v>
      </c>
      <c r="F28" s="309" t="s">
        <v>1093</v>
      </c>
    </row>
    <row r="29" spans="1:6">
      <c r="B29" s="305"/>
      <c r="E29" s="310"/>
      <c r="F29" s="303"/>
    </row>
    <row r="30" spans="1:6">
      <c r="B30" s="305"/>
      <c r="E30" s="310"/>
      <c r="F30" s="303"/>
    </row>
    <row r="31" spans="1:6">
      <c r="A31" s="305" t="s">
        <v>1097</v>
      </c>
      <c r="B31" s="306" t="str">
        <f>'SANITARNA OPREMA'!B25</f>
        <v>SANITARNA OPREMA</v>
      </c>
      <c r="C31" s="307"/>
      <c r="D31" s="307"/>
      <c r="E31" s="308">
        <f>'SANITARNA OPREMA'!F29</f>
        <v>0</v>
      </c>
      <c r="F31" s="309" t="s">
        <v>1093</v>
      </c>
    </row>
    <row r="32" spans="1:6">
      <c r="B32" s="311"/>
      <c r="E32" s="310"/>
      <c r="F32" s="303"/>
    </row>
    <row r="33" spans="1:8">
      <c r="B33" s="311"/>
      <c r="E33" s="312"/>
    </row>
    <row r="34" spans="1:8">
      <c r="A34" s="305" t="s">
        <v>1098</v>
      </c>
      <c r="B34" s="306" t="str">
        <f>HLAJENJE!B28</f>
        <v>HLAJENJE ZD</v>
      </c>
      <c r="C34" s="307"/>
      <c r="D34" s="307"/>
      <c r="E34" s="308">
        <f>HLAJENJE!F29</f>
        <v>0</v>
      </c>
      <c r="F34" s="309" t="s">
        <v>1093</v>
      </c>
    </row>
    <row r="35" spans="1:8">
      <c r="B35" s="311"/>
      <c r="E35" s="310"/>
      <c r="F35" s="303"/>
    </row>
    <row r="36" spans="1:8">
      <c r="B36" s="311"/>
      <c r="E36" s="312"/>
    </row>
    <row r="37" spans="1:8">
      <c r="A37" s="305" t="s">
        <v>1099</v>
      </c>
      <c r="B37" s="306" t="s">
        <v>1100</v>
      </c>
      <c r="C37" s="307"/>
      <c r="D37" s="307"/>
      <c r="E37" s="308">
        <f>SPLOŠNO!F30</f>
        <v>0</v>
      </c>
      <c r="F37" s="309" t="s">
        <v>1093</v>
      </c>
    </row>
    <row r="38" spans="1:8">
      <c r="B38" s="311"/>
      <c r="E38" s="312"/>
    </row>
    <row r="39" spans="1:8" ht="14.25" customHeight="1">
      <c r="B39" s="311"/>
      <c r="E39" s="312"/>
    </row>
    <row r="40" spans="1:8">
      <c r="B40" s="306" t="s">
        <v>1101</v>
      </c>
      <c r="C40" s="307"/>
      <c r="D40" s="307"/>
      <c r="E40" s="308">
        <f>SUM(E19:E39)</f>
        <v>0</v>
      </c>
      <c r="F40" s="309" t="s">
        <v>1093</v>
      </c>
    </row>
    <row r="41" spans="1:8">
      <c r="B41" s="314"/>
      <c r="E41" s="312"/>
    </row>
    <row r="42" spans="1:8" ht="12.75">
      <c r="C42" s="301"/>
    </row>
    <row r="43" spans="1:8" s="303" customFormat="1">
      <c r="A43" s="305"/>
      <c r="C43" s="305"/>
      <c r="E43" s="316"/>
      <c r="F43" s="317"/>
    </row>
    <row r="44" spans="1:8">
      <c r="B44" s="311"/>
      <c r="E44" s="318"/>
      <c r="G44" s="319"/>
      <c r="H44" s="319"/>
    </row>
    <row r="45" spans="1:8" ht="13.5" customHeight="1">
      <c r="B45" s="311"/>
      <c r="E45" s="318"/>
      <c r="G45" s="319"/>
      <c r="H45" s="319"/>
    </row>
    <row r="46" spans="1:8" ht="13.5" customHeight="1">
      <c r="B46" s="311"/>
      <c r="E46" s="318"/>
      <c r="G46" s="319"/>
      <c r="H46" s="319"/>
    </row>
    <row r="47" spans="1:8" ht="13.5" customHeight="1">
      <c r="B47" s="311"/>
      <c r="E47" s="318"/>
      <c r="G47" s="319"/>
      <c r="H47" s="319"/>
    </row>
    <row r="48" spans="1:8" ht="13.5" customHeight="1">
      <c r="B48" s="311"/>
      <c r="E48" s="318"/>
      <c r="G48" s="319"/>
      <c r="H48" s="319"/>
    </row>
    <row r="49" spans="2:8" ht="13.5" customHeight="1">
      <c r="B49" s="311"/>
      <c r="E49" s="318"/>
      <c r="G49" s="319"/>
      <c r="H49" s="319"/>
    </row>
    <row r="50" spans="2:8" ht="13.5" customHeight="1">
      <c r="B50" s="311"/>
      <c r="E50" s="318"/>
      <c r="G50" s="319"/>
      <c r="H50" s="319"/>
    </row>
    <row r="51" spans="2:8" ht="13.5" customHeight="1">
      <c r="B51" s="311"/>
      <c r="E51" s="318"/>
      <c r="G51" s="319"/>
      <c r="H51" s="319"/>
    </row>
    <row r="52" spans="2:8">
      <c r="B52" s="311"/>
      <c r="E52" s="318"/>
      <c r="G52" s="319"/>
      <c r="H52" s="319"/>
    </row>
    <row r="53" spans="2:8">
      <c r="B53" s="311"/>
      <c r="E53" s="318"/>
      <c r="G53" s="319"/>
      <c r="H53" s="319"/>
    </row>
    <row r="54" spans="2:8">
      <c r="B54" s="311"/>
      <c r="E54" s="318"/>
      <c r="G54" s="319"/>
      <c r="H54" s="319"/>
    </row>
    <row r="55" spans="2:8">
      <c r="B55" s="320" t="s">
        <v>1102</v>
      </c>
    </row>
    <row r="57" spans="2:8" ht="27" customHeight="1">
      <c r="B57" s="942" t="s">
        <v>1103</v>
      </c>
      <c r="C57" s="942"/>
      <c r="D57" s="942"/>
      <c r="E57" s="942"/>
    </row>
    <row r="58" spans="2:8" ht="17.25" customHeight="1">
      <c r="B58" s="311"/>
      <c r="C58" s="311"/>
      <c r="D58" s="311"/>
      <c r="E58" s="311"/>
    </row>
    <row r="59" spans="2:8" ht="21.75" customHeight="1">
      <c r="B59" s="941" t="s">
        <v>1104</v>
      </c>
      <c r="C59" s="941"/>
      <c r="D59" s="941"/>
      <c r="E59" s="941"/>
    </row>
    <row r="61" spans="2:8" ht="34.5" customHeight="1">
      <c r="B61" s="941" t="s">
        <v>1105</v>
      </c>
      <c r="C61" s="941"/>
      <c r="D61" s="941"/>
      <c r="E61" s="941"/>
    </row>
    <row r="63" spans="2:8" ht="23.25" customHeight="1">
      <c r="B63" s="941" t="s">
        <v>1106</v>
      </c>
      <c r="C63" s="941"/>
      <c r="D63" s="941"/>
      <c r="E63" s="941"/>
    </row>
    <row r="65" spans="2:5" ht="35.25" customHeight="1">
      <c r="B65" s="941" t="s">
        <v>1107</v>
      </c>
      <c r="C65" s="941"/>
      <c r="D65" s="941"/>
      <c r="E65" s="941"/>
    </row>
    <row r="67" spans="2:5" ht="34.5" customHeight="1">
      <c r="B67" s="941" t="s">
        <v>1108</v>
      </c>
      <c r="C67" s="941"/>
      <c r="D67" s="941"/>
      <c r="E67" s="941"/>
    </row>
    <row r="69" spans="2:5" ht="23.25" customHeight="1">
      <c r="B69" s="941" t="s">
        <v>1109</v>
      </c>
      <c r="C69" s="941"/>
      <c r="D69" s="941"/>
      <c r="E69" s="941"/>
    </row>
    <row r="71" spans="2:5" ht="22.5" customHeight="1">
      <c r="B71" s="941" t="s">
        <v>1110</v>
      </c>
      <c r="C71" s="941"/>
      <c r="D71" s="941"/>
      <c r="E71" s="941"/>
    </row>
    <row r="73" spans="2:5" ht="22.5" customHeight="1">
      <c r="B73" s="941" t="s">
        <v>1111</v>
      </c>
      <c r="C73" s="941"/>
      <c r="D73" s="941"/>
      <c r="E73" s="941"/>
    </row>
    <row r="75" spans="2:5" ht="35.25" customHeight="1">
      <c r="B75" s="941" t="s">
        <v>1112</v>
      </c>
      <c r="C75" s="941"/>
      <c r="D75" s="941"/>
      <c r="E75" s="941"/>
    </row>
    <row r="77" spans="2:5" ht="23.25" customHeight="1">
      <c r="B77" s="941" t="s">
        <v>1113</v>
      </c>
      <c r="C77" s="941"/>
      <c r="D77" s="941"/>
      <c r="E77" s="941"/>
    </row>
    <row r="79" spans="2:5">
      <c r="B79" s="941" t="s">
        <v>1114</v>
      </c>
      <c r="C79" s="941"/>
      <c r="D79" s="941"/>
      <c r="E79" s="941"/>
    </row>
    <row r="92" spans="2:2" ht="11.25" customHeight="1">
      <c r="B92" s="311"/>
    </row>
  </sheetData>
  <mergeCells count="12">
    <mergeCell ref="B79:E79"/>
    <mergeCell ref="B57:E57"/>
    <mergeCell ref="B59:E59"/>
    <mergeCell ref="B61:E61"/>
    <mergeCell ref="B63:E63"/>
    <mergeCell ref="B65:E65"/>
    <mergeCell ref="B67:E67"/>
    <mergeCell ref="B69:E69"/>
    <mergeCell ref="B71:E71"/>
    <mergeCell ref="B73:E73"/>
    <mergeCell ref="B75:E75"/>
    <mergeCell ref="B77:E77"/>
  </mergeCells>
  <pageMargins left="0.98425196850393704" right="0.74803149606299213" top="0.78740157480314965" bottom="0.78740157480314965" header="0" footer="0"/>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DE8E2-8036-4505-B8B8-70E769F09B00}">
  <sheetPr>
    <tabColor rgb="FF00B0F0"/>
  </sheetPr>
  <dimension ref="A1:I151"/>
  <sheetViews>
    <sheetView view="pageBreakPreview" topLeftCell="A40" zoomScaleNormal="100" zoomScaleSheetLayoutView="100" workbookViewId="0">
      <selection activeCell="E141" sqref="E141"/>
    </sheetView>
  </sheetViews>
  <sheetFormatPr defaultRowHeight="12.75"/>
  <cols>
    <col min="1" max="1" width="4" style="321" customWidth="1"/>
    <col min="2" max="2" width="46.85546875" style="326" customWidth="1"/>
    <col min="3" max="3" width="7.5703125" style="323" customWidth="1"/>
    <col min="4" max="4" width="8.28515625" style="331" customWidth="1"/>
    <col min="5" max="5" width="10.7109375" style="332" customWidth="1"/>
    <col min="6" max="6" width="11.7109375" style="332" customWidth="1"/>
    <col min="7" max="256" width="9.140625" style="323"/>
    <col min="257" max="257" width="4" style="323" customWidth="1"/>
    <col min="258" max="258" width="46.85546875" style="323" customWidth="1"/>
    <col min="259" max="259" width="7.5703125" style="323" customWidth="1"/>
    <col min="260" max="260" width="8.28515625" style="323" customWidth="1"/>
    <col min="261" max="261" width="10.7109375" style="323" customWidth="1"/>
    <col min="262" max="262" width="11.7109375" style="323" customWidth="1"/>
    <col min="263" max="512" width="9.140625" style="323"/>
    <col min="513" max="513" width="4" style="323" customWidth="1"/>
    <col min="514" max="514" width="46.85546875" style="323" customWidth="1"/>
    <col min="515" max="515" width="7.5703125" style="323" customWidth="1"/>
    <col min="516" max="516" width="8.28515625" style="323" customWidth="1"/>
    <col min="517" max="517" width="10.7109375" style="323" customWidth="1"/>
    <col min="518" max="518" width="11.7109375" style="323" customWidth="1"/>
    <col min="519" max="768" width="9.140625" style="323"/>
    <col min="769" max="769" width="4" style="323" customWidth="1"/>
    <col min="770" max="770" width="46.85546875" style="323" customWidth="1"/>
    <col min="771" max="771" width="7.5703125" style="323" customWidth="1"/>
    <col min="772" max="772" width="8.28515625" style="323" customWidth="1"/>
    <col min="773" max="773" width="10.7109375" style="323" customWidth="1"/>
    <col min="774" max="774" width="11.7109375" style="323" customWidth="1"/>
    <col min="775" max="1024" width="9.140625" style="323"/>
    <col min="1025" max="1025" width="4" style="323" customWidth="1"/>
    <col min="1026" max="1026" width="46.85546875" style="323" customWidth="1"/>
    <col min="1027" max="1027" width="7.5703125" style="323" customWidth="1"/>
    <col min="1028" max="1028" width="8.28515625" style="323" customWidth="1"/>
    <col min="1029" max="1029" width="10.7109375" style="323" customWidth="1"/>
    <col min="1030" max="1030" width="11.7109375" style="323" customWidth="1"/>
    <col min="1031" max="1280" width="9.140625" style="323"/>
    <col min="1281" max="1281" width="4" style="323" customWidth="1"/>
    <col min="1282" max="1282" width="46.85546875" style="323" customWidth="1"/>
    <col min="1283" max="1283" width="7.5703125" style="323" customWidth="1"/>
    <col min="1284" max="1284" width="8.28515625" style="323" customWidth="1"/>
    <col min="1285" max="1285" width="10.7109375" style="323" customWidth="1"/>
    <col min="1286" max="1286" width="11.7109375" style="323" customWidth="1"/>
    <col min="1287" max="1536" width="9.140625" style="323"/>
    <col min="1537" max="1537" width="4" style="323" customWidth="1"/>
    <col min="1538" max="1538" width="46.85546875" style="323" customWidth="1"/>
    <col min="1539" max="1539" width="7.5703125" style="323" customWidth="1"/>
    <col min="1540" max="1540" width="8.28515625" style="323" customWidth="1"/>
    <col min="1541" max="1541" width="10.7109375" style="323" customWidth="1"/>
    <col min="1542" max="1542" width="11.7109375" style="323" customWidth="1"/>
    <col min="1543" max="1792" width="9.140625" style="323"/>
    <col min="1793" max="1793" width="4" style="323" customWidth="1"/>
    <col min="1794" max="1794" width="46.85546875" style="323" customWidth="1"/>
    <col min="1795" max="1795" width="7.5703125" style="323" customWidth="1"/>
    <col min="1796" max="1796" width="8.28515625" style="323" customWidth="1"/>
    <col min="1797" max="1797" width="10.7109375" style="323" customWidth="1"/>
    <col min="1798" max="1798" width="11.7109375" style="323" customWidth="1"/>
    <col min="1799" max="2048" width="9.140625" style="323"/>
    <col min="2049" max="2049" width="4" style="323" customWidth="1"/>
    <col min="2050" max="2050" width="46.85546875" style="323" customWidth="1"/>
    <col min="2051" max="2051" width="7.5703125" style="323" customWidth="1"/>
    <col min="2052" max="2052" width="8.28515625" style="323" customWidth="1"/>
    <col min="2053" max="2053" width="10.7109375" style="323" customWidth="1"/>
    <col min="2054" max="2054" width="11.7109375" style="323" customWidth="1"/>
    <col min="2055" max="2304" width="9.140625" style="323"/>
    <col min="2305" max="2305" width="4" style="323" customWidth="1"/>
    <col min="2306" max="2306" width="46.85546875" style="323" customWidth="1"/>
    <col min="2307" max="2307" width="7.5703125" style="323" customWidth="1"/>
    <col min="2308" max="2308" width="8.28515625" style="323" customWidth="1"/>
    <col min="2309" max="2309" width="10.7109375" style="323" customWidth="1"/>
    <col min="2310" max="2310" width="11.7109375" style="323" customWidth="1"/>
    <col min="2311" max="2560" width="9.140625" style="323"/>
    <col min="2561" max="2561" width="4" style="323" customWidth="1"/>
    <col min="2562" max="2562" width="46.85546875" style="323" customWidth="1"/>
    <col min="2563" max="2563" width="7.5703125" style="323" customWidth="1"/>
    <col min="2564" max="2564" width="8.28515625" style="323" customWidth="1"/>
    <col min="2565" max="2565" width="10.7109375" style="323" customWidth="1"/>
    <col min="2566" max="2566" width="11.7109375" style="323" customWidth="1"/>
    <col min="2567" max="2816" width="9.140625" style="323"/>
    <col min="2817" max="2817" width="4" style="323" customWidth="1"/>
    <col min="2818" max="2818" width="46.85546875" style="323" customWidth="1"/>
    <col min="2819" max="2819" width="7.5703125" style="323" customWidth="1"/>
    <col min="2820" max="2820" width="8.28515625" style="323" customWidth="1"/>
    <col min="2821" max="2821" width="10.7109375" style="323" customWidth="1"/>
    <col min="2822" max="2822" width="11.7109375" style="323" customWidth="1"/>
    <col min="2823" max="3072" width="9.140625" style="323"/>
    <col min="3073" max="3073" width="4" style="323" customWidth="1"/>
    <col min="3074" max="3074" width="46.85546875" style="323" customWidth="1"/>
    <col min="3075" max="3075" width="7.5703125" style="323" customWidth="1"/>
    <col min="3076" max="3076" width="8.28515625" style="323" customWidth="1"/>
    <col min="3077" max="3077" width="10.7109375" style="323" customWidth="1"/>
    <col min="3078" max="3078" width="11.7109375" style="323" customWidth="1"/>
    <col min="3079" max="3328" width="9.140625" style="323"/>
    <col min="3329" max="3329" width="4" style="323" customWidth="1"/>
    <col min="3330" max="3330" width="46.85546875" style="323" customWidth="1"/>
    <col min="3331" max="3331" width="7.5703125" style="323" customWidth="1"/>
    <col min="3332" max="3332" width="8.28515625" style="323" customWidth="1"/>
    <col min="3333" max="3333" width="10.7109375" style="323" customWidth="1"/>
    <col min="3334" max="3334" width="11.7109375" style="323" customWidth="1"/>
    <col min="3335" max="3584" width="9.140625" style="323"/>
    <col min="3585" max="3585" width="4" style="323" customWidth="1"/>
    <col min="3586" max="3586" width="46.85546875" style="323" customWidth="1"/>
    <col min="3587" max="3587" width="7.5703125" style="323" customWidth="1"/>
    <col min="3588" max="3588" width="8.28515625" style="323" customWidth="1"/>
    <col min="3589" max="3589" width="10.7109375" style="323" customWidth="1"/>
    <col min="3590" max="3590" width="11.7109375" style="323" customWidth="1"/>
    <col min="3591" max="3840" width="9.140625" style="323"/>
    <col min="3841" max="3841" width="4" style="323" customWidth="1"/>
    <col min="3842" max="3842" width="46.85546875" style="323" customWidth="1"/>
    <col min="3843" max="3843" width="7.5703125" style="323" customWidth="1"/>
    <col min="3844" max="3844" width="8.28515625" style="323" customWidth="1"/>
    <col min="3845" max="3845" width="10.7109375" style="323" customWidth="1"/>
    <col min="3846" max="3846" width="11.7109375" style="323" customWidth="1"/>
    <col min="3847" max="4096" width="9.140625" style="323"/>
    <col min="4097" max="4097" width="4" style="323" customWidth="1"/>
    <col min="4098" max="4098" width="46.85546875" style="323" customWidth="1"/>
    <col min="4099" max="4099" width="7.5703125" style="323" customWidth="1"/>
    <col min="4100" max="4100" width="8.28515625" style="323" customWidth="1"/>
    <col min="4101" max="4101" width="10.7109375" style="323" customWidth="1"/>
    <col min="4102" max="4102" width="11.7109375" style="323" customWidth="1"/>
    <col min="4103" max="4352" width="9.140625" style="323"/>
    <col min="4353" max="4353" width="4" style="323" customWidth="1"/>
    <col min="4354" max="4354" width="46.85546875" style="323" customWidth="1"/>
    <col min="4355" max="4355" width="7.5703125" style="323" customWidth="1"/>
    <col min="4356" max="4356" width="8.28515625" style="323" customWidth="1"/>
    <col min="4357" max="4357" width="10.7109375" style="323" customWidth="1"/>
    <col min="4358" max="4358" width="11.7109375" style="323" customWidth="1"/>
    <col min="4359" max="4608" width="9.140625" style="323"/>
    <col min="4609" max="4609" width="4" style="323" customWidth="1"/>
    <col min="4610" max="4610" width="46.85546875" style="323" customWidth="1"/>
    <col min="4611" max="4611" width="7.5703125" style="323" customWidth="1"/>
    <col min="4612" max="4612" width="8.28515625" style="323" customWidth="1"/>
    <col min="4613" max="4613" width="10.7109375" style="323" customWidth="1"/>
    <col min="4614" max="4614" width="11.7109375" style="323" customWidth="1"/>
    <col min="4615" max="4864" width="9.140625" style="323"/>
    <col min="4865" max="4865" width="4" style="323" customWidth="1"/>
    <col min="4866" max="4866" width="46.85546875" style="323" customWidth="1"/>
    <col min="4867" max="4867" width="7.5703125" style="323" customWidth="1"/>
    <col min="4868" max="4868" width="8.28515625" style="323" customWidth="1"/>
    <col min="4869" max="4869" width="10.7109375" style="323" customWidth="1"/>
    <col min="4870" max="4870" width="11.7109375" style="323" customWidth="1"/>
    <col min="4871" max="5120" width="9.140625" style="323"/>
    <col min="5121" max="5121" width="4" style="323" customWidth="1"/>
    <col min="5122" max="5122" width="46.85546875" style="323" customWidth="1"/>
    <col min="5123" max="5123" width="7.5703125" style="323" customWidth="1"/>
    <col min="5124" max="5124" width="8.28515625" style="323" customWidth="1"/>
    <col min="5125" max="5125" width="10.7109375" style="323" customWidth="1"/>
    <col min="5126" max="5126" width="11.7109375" style="323" customWidth="1"/>
    <col min="5127" max="5376" width="9.140625" style="323"/>
    <col min="5377" max="5377" width="4" style="323" customWidth="1"/>
    <col min="5378" max="5378" width="46.85546875" style="323" customWidth="1"/>
    <col min="5379" max="5379" width="7.5703125" style="323" customWidth="1"/>
    <col min="5380" max="5380" width="8.28515625" style="323" customWidth="1"/>
    <col min="5381" max="5381" width="10.7109375" style="323" customWidth="1"/>
    <col min="5382" max="5382" width="11.7109375" style="323" customWidth="1"/>
    <col min="5383" max="5632" width="9.140625" style="323"/>
    <col min="5633" max="5633" width="4" style="323" customWidth="1"/>
    <col min="5634" max="5634" width="46.85546875" style="323" customWidth="1"/>
    <col min="5635" max="5635" width="7.5703125" style="323" customWidth="1"/>
    <col min="5636" max="5636" width="8.28515625" style="323" customWidth="1"/>
    <col min="5637" max="5637" width="10.7109375" style="323" customWidth="1"/>
    <col min="5638" max="5638" width="11.7109375" style="323" customWidth="1"/>
    <col min="5639" max="5888" width="9.140625" style="323"/>
    <col min="5889" max="5889" width="4" style="323" customWidth="1"/>
    <col min="5890" max="5890" width="46.85546875" style="323" customWidth="1"/>
    <col min="5891" max="5891" width="7.5703125" style="323" customWidth="1"/>
    <col min="5892" max="5892" width="8.28515625" style="323" customWidth="1"/>
    <col min="5893" max="5893" width="10.7109375" style="323" customWidth="1"/>
    <col min="5894" max="5894" width="11.7109375" style="323" customWidth="1"/>
    <col min="5895" max="6144" width="9.140625" style="323"/>
    <col min="6145" max="6145" width="4" style="323" customWidth="1"/>
    <col min="6146" max="6146" width="46.85546875" style="323" customWidth="1"/>
    <col min="6147" max="6147" width="7.5703125" style="323" customWidth="1"/>
    <col min="6148" max="6148" width="8.28515625" style="323" customWidth="1"/>
    <col min="6149" max="6149" width="10.7109375" style="323" customWidth="1"/>
    <col min="6150" max="6150" width="11.7109375" style="323" customWidth="1"/>
    <col min="6151" max="6400" width="9.140625" style="323"/>
    <col min="6401" max="6401" width="4" style="323" customWidth="1"/>
    <col min="6402" max="6402" width="46.85546875" style="323" customWidth="1"/>
    <col min="6403" max="6403" width="7.5703125" style="323" customWidth="1"/>
    <col min="6404" max="6404" width="8.28515625" style="323" customWidth="1"/>
    <col min="6405" max="6405" width="10.7109375" style="323" customWidth="1"/>
    <col min="6406" max="6406" width="11.7109375" style="323" customWidth="1"/>
    <col min="6407" max="6656" width="9.140625" style="323"/>
    <col min="6657" max="6657" width="4" style="323" customWidth="1"/>
    <col min="6658" max="6658" width="46.85546875" style="323" customWidth="1"/>
    <col min="6659" max="6659" width="7.5703125" style="323" customWidth="1"/>
    <col min="6660" max="6660" width="8.28515625" style="323" customWidth="1"/>
    <col min="6661" max="6661" width="10.7109375" style="323" customWidth="1"/>
    <col min="6662" max="6662" width="11.7109375" style="323" customWidth="1"/>
    <col min="6663" max="6912" width="9.140625" style="323"/>
    <col min="6913" max="6913" width="4" style="323" customWidth="1"/>
    <col min="6914" max="6914" width="46.85546875" style="323" customWidth="1"/>
    <col min="6915" max="6915" width="7.5703125" style="323" customWidth="1"/>
    <col min="6916" max="6916" width="8.28515625" style="323" customWidth="1"/>
    <col min="6917" max="6917" width="10.7109375" style="323" customWidth="1"/>
    <col min="6918" max="6918" width="11.7109375" style="323" customWidth="1"/>
    <col min="6919" max="7168" width="9.140625" style="323"/>
    <col min="7169" max="7169" width="4" style="323" customWidth="1"/>
    <col min="7170" max="7170" width="46.85546875" style="323" customWidth="1"/>
    <col min="7171" max="7171" width="7.5703125" style="323" customWidth="1"/>
    <col min="7172" max="7172" width="8.28515625" style="323" customWidth="1"/>
    <col min="7173" max="7173" width="10.7109375" style="323" customWidth="1"/>
    <col min="7174" max="7174" width="11.7109375" style="323" customWidth="1"/>
    <col min="7175" max="7424" width="9.140625" style="323"/>
    <col min="7425" max="7425" width="4" style="323" customWidth="1"/>
    <col min="7426" max="7426" width="46.85546875" style="323" customWidth="1"/>
    <col min="7427" max="7427" width="7.5703125" style="323" customWidth="1"/>
    <col min="7428" max="7428" width="8.28515625" style="323" customWidth="1"/>
    <col min="7429" max="7429" width="10.7109375" style="323" customWidth="1"/>
    <col min="7430" max="7430" width="11.7109375" style="323" customWidth="1"/>
    <col min="7431" max="7680" width="9.140625" style="323"/>
    <col min="7681" max="7681" width="4" style="323" customWidth="1"/>
    <col min="7682" max="7682" width="46.85546875" style="323" customWidth="1"/>
    <col min="7683" max="7683" width="7.5703125" style="323" customWidth="1"/>
    <col min="7684" max="7684" width="8.28515625" style="323" customWidth="1"/>
    <col min="7685" max="7685" width="10.7109375" style="323" customWidth="1"/>
    <col min="7686" max="7686" width="11.7109375" style="323" customWidth="1"/>
    <col min="7687" max="7936" width="9.140625" style="323"/>
    <col min="7937" max="7937" width="4" style="323" customWidth="1"/>
    <col min="7938" max="7938" width="46.85546875" style="323" customWidth="1"/>
    <col min="7939" max="7939" width="7.5703125" style="323" customWidth="1"/>
    <col min="7940" max="7940" width="8.28515625" style="323" customWidth="1"/>
    <col min="7941" max="7941" width="10.7109375" style="323" customWidth="1"/>
    <col min="7942" max="7942" width="11.7109375" style="323" customWidth="1"/>
    <col min="7943" max="8192" width="9.140625" style="323"/>
    <col min="8193" max="8193" width="4" style="323" customWidth="1"/>
    <col min="8194" max="8194" width="46.85546875" style="323" customWidth="1"/>
    <col min="8195" max="8195" width="7.5703125" style="323" customWidth="1"/>
    <col min="8196" max="8196" width="8.28515625" style="323" customWidth="1"/>
    <col min="8197" max="8197" width="10.7109375" style="323" customWidth="1"/>
    <col min="8198" max="8198" width="11.7109375" style="323" customWidth="1"/>
    <col min="8199" max="8448" width="9.140625" style="323"/>
    <col min="8449" max="8449" width="4" style="323" customWidth="1"/>
    <col min="8450" max="8450" width="46.85546875" style="323" customWidth="1"/>
    <col min="8451" max="8451" width="7.5703125" style="323" customWidth="1"/>
    <col min="8452" max="8452" width="8.28515625" style="323" customWidth="1"/>
    <col min="8453" max="8453" width="10.7109375" style="323" customWidth="1"/>
    <col min="8454" max="8454" width="11.7109375" style="323" customWidth="1"/>
    <col min="8455" max="8704" width="9.140625" style="323"/>
    <col min="8705" max="8705" width="4" style="323" customWidth="1"/>
    <col min="8706" max="8706" width="46.85546875" style="323" customWidth="1"/>
    <col min="8707" max="8707" width="7.5703125" style="323" customWidth="1"/>
    <col min="8708" max="8708" width="8.28515625" style="323" customWidth="1"/>
    <col min="8709" max="8709" width="10.7109375" style="323" customWidth="1"/>
    <col min="8710" max="8710" width="11.7109375" style="323" customWidth="1"/>
    <col min="8711" max="8960" width="9.140625" style="323"/>
    <col min="8961" max="8961" width="4" style="323" customWidth="1"/>
    <col min="8962" max="8962" width="46.85546875" style="323" customWidth="1"/>
    <col min="8963" max="8963" width="7.5703125" style="323" customWidth="1"/>
    <col min="8964" max="8964" width="8.28515625" style="323" customWidth="1"/>
    <col min="8965" max="8965" width="10.7109375" style="323" customWidth="1"/>
    <col min="8966" max="8966" width="11.7109375" style="323" customWidth="1"/>
    <col min="8967" max="9216" width="9.140625" style="323"/>
    <col min="9217" max="9217" width="4" style="323" customWidth="1"/>
    <col min="9218" max="9218" width="46.85546875" style="323" customWidth="1"/>
    <col min="9219" max="9219" width="7.5703125" style="323" customWidth="1"/>
    <col min="9220" max="9220" width="8.28515625" style="323" customWidth="1"/>
    <col min="9221" max="9221" width="10.7109375" style="323" customWidth="1"/>
    <col min="9222" max="9222" width="11.7109375" style="323" customWidth="1"/>
    <col min="9223" max="9472" width="9.140625" style="323"/>
    <col min="9473" max="9473" width="4" style="323" customWidth="1"/>
    <col min="9474" max="9474" width="46.85546875" style="323" customWidth="1"/>
    <col min="9475" max="9475" width="7.5703125" style="323" customWidth="1"/>
    <col min="9476" max="9476" width="8.28515625" style="323" customWidth="1"/>
    <col min="9477" max="9477" width="10.7109375" style="323" customWidth="1"/>
    <col min="9478" max="9478" width="11.7109375" style="323" customWidth="1"/>
    <col min="9479" max="9728" width="9.140625" style="323"/>
    <col min="9729" max="9729" width="4" style="323" customWidth="1"/>
    <col min="9730" max="9730" width="46.85546875" style="323" customWidth="1"/>
    <col min="9731" max="9731" width="7.5703125" style="323" customWidth="1"/>
    <col min="9732" max="9732" width="8.28515625" style="323" customWidth="1"/>
    <col min="9733" max="9733" width="10.7109375" style="323" customWidth="1"/>
    <col min="9734" max="9734" width="11.7109375" style="323" customWidth="1"/>
    <col min="9735" max="9984" width="9.140625" style="323"/>
    <col min="9985" max="9985" width="4" style="323" customWidth="1"/>
    <col min="9986" max="9986" width="46.85546875" style="323" customWidth="1"/>
    <col min="9987" max="9987" width="7.5703125" style="323" customWidth="1"/>
    <col min="9988" max="9988" width="8.28515625" style="323" customWidth="1"/>
    <col min="9989" max="9989" width="10.7109375" style="323" customWidth="1"/>
    <col min="9990" max="9990" width="11.7109375" style="323" customWidth="1"/>
    <col min="9991" max="10240" width="9.140625" style="323"/>
    <col min="10241" max="10241" width="4" style="323" customWidth="1"/>
    <col min="10242" max="10242" width="46.85546875" style="323" customWidth="1"/>
    <col min="10243" max="10243" width="7.5703125" style="323" customWidth="1"/>
    <col min="10244" max="10244" width="8.28515625" style="323" customWidth="1"/>
    <col min="10245" max="10245" width="10.7109375" style="323" customWidth="1"/>
    <col min="10246" max="10246" width="11.7109375" style="323" customWidth="1"/>
    <col min="10247" max="10496" width="9.140625" style="323"/>
    <col min="10497" max="10497" width="4" style="323" customWidth="1"/>
    <col min="10498" max="10498" width="46.85546875" style="323" customWidth="1"/>
    <col min="10499" max="10499" width="7.5703125" style="323" customWidth="1"/>
    <col min="10500" max="10500" width="8.28515625" style="323" customWidth="1"/>
    <col min="10501" max="10501" width="10.7109375" style="323" customWidth="1"/>
    <col min="10502" max="10502" width="11.7109375" style="323" customWidth="1"/>
    <col min="10503" max="10752" width="9.140625" style="323"/>
    <col min="10753" max="10753" width="4" style="323" customWidth="1"/>
    <col min="10754" max="10754" width="46.85546875" style="323" customWidth="1"/>
    <col min="10755" max="10755" width="7.5703125" style="323" customWidth="1"/>
    <col min="10756" max="10756" width="8.28515625" style="323" customWidth="1"/>
    <col min="10757" max="10757" width="10.7109375" style="323" customWidth="1"/>
    <col min="10758" max="10758" width="11.7109375" style="323" customWidth="1"/>
    <col min="10759" max="11008" width="9.140625" style="323"/>
    <col min="11009" max="11009" width="4" style="323" customWidth="1"/>
    <col min="11010" max="11010" width="46.85546875" style="323" customWidth="1"/>
    <col min="11011" max="11011" width="7.5703125" style="323" customWidth="1"/>
    <col min="11012" max="11012" width="8.28515625" style="323" customWidth="1"/>
    <col min="11013" max="11013" width="10.7109375" style="323" customWidth="1"/>
    <col min="11014" max="11014" width="11.7109375" style="323" customWidth="1"/>
    <col min="11015" max="11264" width="9.140625" style="323"/>
    <col min="11265" max="11265" width="4" style="323" customWidth="1"/>
    <col min="11266" max="11266" width="46.85546875" style="323" customWidth="1"/>
    <col min="11267" max="11267" width="7.5703125" style="323" customWidth="1"/>
    <col min="11268" max="11268" width="8.28515625" style="323" customWidth="1"/>
    <col min="11269" max="11269" width="10.7109375" style="323" customWidth="1"/>
    <col min="11270" max="11270" width="11.7109375" style="323" customWidth="1"/>
    <col min="11271" max="11520" width="9.140625" style="323"/>
    <col min="11521" max="11521" width="4" style="323" customWidth="1"/>
    <col min="11522" max="11522" width="46.85546875" style="323" customWidth="1"/>
    <col min="11523" max="11523" width="7.5703125" style="323" customWidth="1"/>
    <col min="11524" max="11524" width="8.28515625" style="323" customWidth="1"/>
    <col min="11525" max="11525" width="10.7109375" style="323" customWidth="1"/>
    <col min="11526" max="11526" width="11.7109375" style="323" customWidth="1"/>
    <col min="11527" max="11776" width="9.140625" style="323"/>
    <col min="11777" max="11777" width="4" style="323" customWidth="1"/>
    <col min="11778" max="11778" width="46.85546875" style="323" customWidth="1"/>
    <col min="11779" max="11779" width="7.5703125" style="323" customWidth="1"/>
    <col min="11780" max="11780" width="8.28515625" style="323" customWidth="1"/>
    <col min="11781" max="11781" width="10.7109375" style="323" customWidth="1"/>
    <col min="11782" max="11782" width="11.7109375" style="323" customWidth="1"/>
    <col min="11783" max="12032" width="9.140625" style="323"/>
    <col min="12033" max="12033" width="4" style="323" customWidth="1"/>
    <col min="12034" max="12034" width="46.85546875" style="323" customWidth="1"/>
    <col min="12035" max="12035" width="7.5703125" style="323" customWidth="1"/>
    <col min="12036" max="12036" width="8.28515625" style="323" customWidth="1"/>
    <col min="12037" max="12037" width="10.7109375" style="323" customWidth="1"/>
    <col min="12038" max="12038" width="11.7109375" style="323" customWidth="1"/>
    <col min="12039" max="12288" width="9.140625" style="323"/>
    <col min="12289" max="12289" width="4" style="323" customWidth="1"/>
    <col min="12290" max="12290" width="46.85546875" style="323" customWidth="1"/>
    <col min="12291" max="12291" width="7.5703125" style="323" customWidth="1"/>
    <col min="12292" max="12292" width="8.28515625" style="323" customWidth="1"/>
    <col min="12293" max="12293" width="10.7109375" style="323" customWidth="1"/>
    <col min="12294" max="12294" width="11.7109375" style="323" customWidth="1"/>
    <col min="12295" max="12544" width="9.140625" style="323"/>
    <col min="12545" max="12545" width="4" style="323" customWidth="1"/>
    <col min="12546" max="12546" width="46.85546875" style="323" customWidth="1"/>
    <col min="12547" max="12547" width="7.5703125" style="323" customWidth="1"/>
    <col min="12548" max="12548" width="8.28515625" style="323" customWidth="1"/>
    <col min="12549" max="12549" width="10.7109375" style="323" customWidth="1"/>
    <col min="12550" max="12550" width="11.7109375" style="323" customWidth="1"/>
    <col min="12551" max="12800" width="9.140625" style="323"/>
    <col min="12801" max="12801" width="4" style="323" customWidth="1"/>
    <col min="12802" max="12802" width="46.85546875" style="323" customWidth="1"/>
    <col min="12803" max="12803" width="7.5703125" style="323" customWidth="1"/>
    <col min="12804" max="12804" width="8.28515625" style="323" customWidth="1"/>
    <col min="12805" max="12805" width="10.7109375" style="323" customWidth="1"/>
    <col min="12806" max="12806" width="11.7109375" style="323" customWidth="1"/>
    <col min="12807" max="13056" width="9.140625" style="323"/>
    <col min="13057" max="13057" width="4" style="323" customWidth="1"/>
    <col min="13058" max="13058" width="46.85546875" style="323" customWidth="1"/>
    <col min="13059" max="13059" width="7.5703125" style="323" customWidth="1"/>
    <col min="13060" max="13060" width="8.28515625" style="323" customWidth="1"/>
    <col min="13061" max="13061" width="10.7109375" style="323" customWidth="1"/>
    <col min="13062" max="13062" width="11.7109375" style="323" customWidth="1"/>
    <col min="13063" max="13312" width="9.140625" style="323"/>
    <col min="13313" max="13313" width="4" style="323" customWidth="1"/>
    <col min="13314" max="13314" width="46.85546875" style="323" customWidth="1"/>
    <col min="13315" max="13315" width="7.5703125" style="323" customWidth="1"/>
    <col min="13316" max="13316" width="8.28515625" style="323" customWidth="1"/>
    <col min="13317" max="13317" width="10.7109375" style="323" customWidth="1"/>
    <col min="13318" max="13318" width="11.7109375" style="323" customWidth="1"/>
    <col min="13319" max="13568" width="9.140625" style="323"/>
    <col min="13569" max="13569" width="4" style="323" customWidth="1"/>
    <col min="13570" max="13570" width="46.85546875" style="323" customWidth="1"/>
    <col min="13571" max="13571" width="7.5703125" style="323" customWidth="1"/>
    <col min="13572" max="13572" width="8.28515625" style="323" customWidth="1"/>
    <col min="13573" max="13573" width="10.7109375" style="323" customWidth="1"/>
    <col min="13574" max="13574" width="11.7109375" style="323" customWidth="1"/>
    <col min="13575" max="13824" width="9.140625" style="323"/>
    <col min="13825" max="13825" width="4" style="323" customWidth="1"/>
    <col min="13826" max="13826" width="46.85546875" style="323" customWidth="1"/>
    <col min="13827" max="13827" width="7.5703125" style="323" customWidth="1"/>
    <col min="13828" max="13828" width="8.28515625" style="323" customWidth="1"/>
    <col min="13829" max="13829" width="10.7109375" style="323" customWidth="1"/>
    <col min="13830" max="13830" width="11.7109375" style="323" customWidth="1"/>
    <col min="13831" max="14080" width="9.140625" style="323"/>
    <col min="14081" max="14081" width="4" style="323" customWidth="1"/>
    <col min="14082" max="14082" width="46.85546875" style="323" customWidth="1"/>
    <col min="14083" max="14083" width="7.5703125" style="323" customWidth="1"/>
    <col min="14084" max="14084" width="8.28515625" style="323" customWidth="1"/>
    <col min="14085" max="14085" width="10.7109375" style="323" customWidth="1"/>
    <col min="14086" max="14086" width="11.7109375" style="323" customWidth="1"/>
    <col min="14087" max="14336" width="9.140625" style="323"/>
    <col min="14337" max="14337" width="4" style="323" customWidth="1"/>
    <col min="14338" max="14338" width="46.85546875" style="323" customWidth="1"/>
    <col min="14339" max="14339" width="7.5703125" style="323" customWidth="1"/>
    <col min="14340" max="14340" width="8.28515625" style="323" customWidth="1"/>
    <col min="14341" max="14341" width="10.7109375" style="323" customWidth="1"/>
    <col min="14342" max="14342" width="11.7109375" style="323" customWidth="1"/>
    <col min="14343" max="14592" width="9.140625" style="323"/>
    <col min="14593" max="14593" width="4" style="323" customWidth="1"/>
    <col min="14594" max="14594" width="46.85546875" style="323" customWidth="1"/>
    <col min="14595" max="14595" width="7.5703125" style="323" customWidth="1"/>
    <col min="14596" max="14596" width="8.28515625" style="323" customWidth="1"/>
    <col min="14597" max="14597" width="10.7109375" style="323" customWidth="1"/>
    <col min="14598" max="14598" width="11.7109375" style="323" customWidth="1"/>
    <col min="14599" max="14848" width="9.140625" style="323"/>
    <col min="14849" max="14849" width="4" style="323" customWidth="1"/>
    <col min="14850" max="14850" width="46.85546875" style="323" customWidth="1"/>
    <col min="14851" max="14851" width="7.5703125" style="323" customWidth="1"/>
    <col min="14852" max="14852" width="8.28515625" style="323" customWidth="1"/>
    <col min="14853" max="14853" width="10.7109375" style="323" customWidth="1"/>
    <col min="14854" max="14854" width="11.7109375" style="323" customWidth="1"/>
    <col min="14855" max="15104" width="9.140625" style="323"/>
    <col min="15105" max="15105" width="4" style="323" customWidth="1"/>
    <col min="15106" max="15106" width="46.85546875" style="323" customWidth="1"/>
    <col min="15107" max="15107" width="7.5703125" style="323" customWidth="1"/>
    <col min="15108" max="15108" width="8.28515625" style="323" customWidth="1"/>
    <col min="15109" max="15109" width="10.7109375" style="323" customWidth="1"/>
    <col min="15110" max="15110" width="11.7109375" style="323" customWidth="1"/>
    <col min="15111" max="15360" width="9.140625" style="323"/>
    <col min="15361" max="15361" width="4" style="323" customWidth="1"/>
    <col min="15362" max="15362" width="46.85546875" style="323" customWidth="1"/>
    <col min="15363" max="15363" width="7.5703125" style="323" customWidth="1"/>
    <col min="15364" max="15364" width="8.28515625" style="323" customWidth="1"/>
    <col min="15365" max="15365" width="10.7109375" style="323" customWidth="1"/>
    <col min="15366" max="15366" width="11.7109375" style="323" customWidth="1"/>
    <col min="15367" max="15616" width="9.140625" style="323"/>
    <col min="15617" max="15617" width="4" style="323" customWidth="1"/>
    <col min="15618" max="15618" width="46.85546875" style="323" customWidth="1"/>
    <col min="15619" max="15619" width="7.5703125" style="323" customWidth="1"/>
    <col min="15620" max="15620" width="8.28515625" style="323" customWidth="1"/>
    <col min="15621" max="15621" width="10.7109375" style="323" customWidth="1"/>
    <col min="15622" max="15622" width="11.7109375" style="323" customWidth="1"/>
    <col min="15623" max="15872" width="9.140625" style="323"/>
    <col min="15873" max="15873" width="4" style="323" customWidth="1"/>
    <col min="15874" max="15874" width="46.85546875" style="323" customWidth="1"/>
    <col min="15875" max="15875" width="7.5703125" style="323" customWidth="1"/>
    <col min="15876" max="15876" width="8.28515625" style="323" customWidth="1"/>
    <col min="15877" max="15877" width="10.7109375" style="323" customWidth="1"/>
    <col min="15878" max="15878" width="11.7109375" style="323" customWidth="1"/>
    <col min="15879" max="16128" width="9.140625" style="323"/>
    <col min="16129" max="16129" width="4" style="323" customWidth="1"/>
    <col min="16130" max="16130" width="46.85546875" style="323" customWidth="1"/>
    <col min="16131" max="16131" width="7.5703125" style="323" customWidth="1"/>
    <col min="16132" max="16132" width="8.28515625" style="323" customWidth="1"/>
    <col min="16133" max="16133" width="10.7109375" style="323" customWidth="1"/>
    <col min="16134" max="16134" width="11.7109375" style="323" customWidth="1"/>
    <col min="16135" max="16384" width="9.140625" style="323"/>
  </cols>
  <sheetData>
    <row r="1" spans="1:6" s="326" customFormat="1">
      <c r="A1" s="321"/>
      <c r="B1" s="322" t="str">
        <f>'REKAP ST_INSTAL '!B1</f>
        <v xml:space="preserve">PROJEKTANTSKI PREDRAČUN S PREDIZMERAMI </v>
      </c>
      <c r="C1" s="323"/>
      <c r="D1" s="324"/>
      <c r="E1" s="325"/>
      <c r="F1" s="325"/>
    </row>
    <row r="2" spans="1:6" s="326" customFormat="1">
      <c r="A2" s="321"/>
      <c r="B2" s="322"/>
      <c r="C2" s="323"/>
      <c r="D2" s="327"/>
      <c r="E2" s="325"/>
      <c r="F2" s="325"/>
    </row>
    <row r="3" spans="1:6" s="326" customFormat="1">
      <c r="A3" s="321"/>
      <c r="B3" s="322"/>
      <c r="C3" s="323"/>
      <c r="D3" s="327"/>
      <c r="E3" s="325"/>
      <c r="F3" s="328"/>
    </row>
    <row r="4" spans="1:6" s="326" customFormat="1">
      <c r="A4" s="321"/>
      <c r="B4" s="322"/>
      <c r="C4" s="323"/>
      <c r="D4" s="327"/>
      <c r="E4" s="325"/>
      <c r="F4" s="328"/>
    </row>
    <row r="5" spans="1:6" s="326" customFormat="1">
      <c r="A5" s="329"/>
      <c r="B5" s="330" t="s">
        <v>1080</v>
      </c>
      <c r="C5" s="331"/>
      <c r="D5" s="331"/>
      <c r="E5" s="332"/>
      <c r="F5" s="332"/>
    </row>
    <row r="6" spans="1:6" s="326" customFormat="1">
      <c r="A6" s="329"/>
      <c r="B6" s="299" t="str">
        <f>'REKAP ST_INSTAL '!C4</f>
        <v xml:space="preserve">OBČINA MORAVSKE TOPLICE
</v>
      </c>
      <c r="C6" s="331"/>
      <c r="D6" s="331"/>
      <c r="E6" s="332"/>
      <c r="F6" s="332"/>
    </row>
    <row r="7" spans="1:6" s="326" customFormat="1">
      <c r="A7" s="329"/>
      <c r="B7" s="299" t="str">
        <f>'REKAP ST_INSTAL '!C5</f>
        <v>Krajnčeva ulica 3, Moravske Toplice</v>
      </c>
      <c r="C7" s="331"/>
      <c r="D7" s="331"/>
      <c r="E7" s="332"/>
      <c r="F7" s="332"/>
    </row>
    <row r="8" spans="1:6" s="326" customFormat="1">
      <c r="A8" s="329"/>
      <c r="B8" s="299" t="str">
        <f>'REKAP ST_INSTAL '!C6</f>
        <v>9226 Moravske Toplice</v>
      </c>
      <c r="C8" s="331"/>
      <c r="D8" s="331"/>
      <c r="E8" s="332"/>
      <c r="F8" s="332"/>
    </row>
    <row r="9" spans="1:6" s="326" customFormat="1">
      <c r="A9" s="329"/>
      <c r="B9" s="302"/>
      <c r="C9" s="331"/>
      <c r="D9" s="331"/>
      <c r="E9" s="332"/>
      <c r="F9" s="332"/>
    </row>
    <row r="10" spans="1:6" s="326" customFormat="1">
      <c r="A10" s="329"/>
      <c r="B10" s="330" t="s">
        <v>1115</v>
      </c>
      <c r="C10" s="331"/>
      <c r="D10" s="331"/>
      <c r="E10" s="332"/>
      <c r="F10" s="332"/>
    </row>
    <row r="11" spans="1:6" s="326" customFormat="1">
      <c r="A11" s="329"/>
      <c r="B11" s="299" t="str">
        <f>'REKAP ST_INSTAL '!C8</f>
        <v>PRENOVA PRITLIČJA
	ZDRAVSTVENE POSTAJE MARTJANCI</v>
      </c>
      <c r="C11" s="331"/>
      <c r="D11" s="331"/>
      <c r="E11" s="332"/>
      <c r="F11" s="332"/>
    </row>
    <row r="12" spans="1:6" s="326" customFormat="1">
      <c r="A12" s="329"/>
      <c r="B12" s="299"/>
      <c r="C12" s="331"/>
      <c r="D12" s="331"/>
      <c r="E12" s="332"/>
      <c r="F12" s="332"/>
    </row>
    <row r="13" spans="1:6" s="326" customFormat="1">
      <c r="A13" s="329"/>
      <c r="B13" s="299"/>
      <c r="C13" s="331"/>
      <c r="D13" s="331"/>
      <c r="E13" s="332"/>
      <c r="F13" s="332"/>
    </row>
    <row r="14" spans="1:6" s="326" customFormat="1">
      <c r="A14" s="329"/>
      <c r="B14" s="299"/>
      <c r="C14" s="331"/>
      <c r="D14" s="331"/>
      <c r="E14" s="332"/>
      <c r="F14" s="332"/>
    </row>
    <row r="15" spans="1:6" s="326" customFormat="1">
      <c r="A15" s="329"/>
      <c r="B15" s="330" t="s">
        <v>1116</v>
      </c>
      <c r="C15" s="331"/>
      <c r="D15" s="331"/>
      <c r="E15" s="332"/>
      <c r="F15" s="332"/>
    </row>
    <row r="16" spans="1:6" s="326" customFormat="1">
      <c r="A16" s="329"/>
      <c r="B16" s="302" t="s">
        <v>1087</v>
      </c>
      <c r="C16" s="331"/>
      <c r="D16" s="331"/>
      <c r="E16" s="332"/>
      <c r="F16" s="332"/>
    </row>
    <row r="17" spans="1:6" s="326" customFormat="1">
      <c r="A17" s="329"/>
      <c r="B17" s="330"/>
      <c r="C17" s="331"/>
      <c r="D17" s="331"/>
      <c r="E17" s="332"/>
      <c r="F17" s="332"/>
    </row>
    <row r="18" spans="1:6" s="326" customFormat="1">
      <c r="A18" s="329"/>
      <c r="B18" s="330" t="s">
        <v>1117</v>
      </c>
      <c r="C18" s="331"/>
      <c r="D18" s="331"/>
      <c r="E18" s="332"/>
      <c r="F18" s="332"/>
    </row>
    <row r="19" spans="1:6" s="326" customFormat="1">
      <c r="A19" s="329"/>
      <c r="B19" s="302" t="s">
        <v>1118</v>
      </c>
      <c r="C19" s="331"/>
      <c r="D19" s="331"/>
      <c r="E19" s="332"/>
      <c r="F19" s="332"/>
    </row>
    <row r="20" spans="1:6" s="326" customFormat="1">
      <c r="A20" s="329"/>
      <c r="B20" s="302"/>
      <c r="C20" s="331"/>
      <c r="D20" s="331"/>
      <c r="E20" s="332"/>
      <c r="F20" s="332"/>
    </row>
    <row r="21" spans="1:6" s="326" customFormat="1">
      <c r="A21" s="329"/>
      <c r="B21" s="330" t="s">
        <v>1119</v>
      </c>
      <c r="C21" s="331"/>
      <c r="D21" s="331"/>
      <c r="E21" s="332"/>
      <c r="F21" s="332"/>
    </row>
    <row r="22" spans="1:6" s="326" customFormat="1">
      <c r="A22" s="329"/>
      <c r="B22" s="302" t="str">
        <f>'REKAP ST_INSTAL '!C15</f>
        <v>PD-13/25</v>
      </c>
      <c r="C22" s="331"/>
      <c r="D22" s="331"/>
      <c r="E22" s="332"/>
      <c r="F22" s="332"/>
    </row>
    <row r="23" spans="1:6" s="326" customFormat="1">
      <c r="A23" s="329"/>
      <c r="B23" s="333"/>
      <c r="C23" s="331"/>
      <c r="D23" s="331"/>
      <c r="E23" s="332"/>
      <c r="F23" s="332"/>
    </row>
    <row r="24" spans="1:6" s="326" customFormat="1">
      <c r="A24" s="329"/>
      <c r="B24" s="334"/>
      <c r="C24" s="331"/>
      <c r="D24" s="331"/>
      <c r="E24" s="332"/>
      <c r="F24" s="332"/>
    </row>
    <row r="25" spans="1:6" s="326" customFormat="1">
      <c r="A25" s="329"/>
      <c r="B25" s="333"/>
      <c r="C25" s="331"/>
      <c r="D25" s="331"/>
      <c r="E25" s="332"/>
      <c r="F25" s="332"/>
    </row>
    <row r="26" spans="1:6" s="326" customFormat="1">
      <c r="A26" s="329"/>
      <c r="B26" s="334"/>
      <c r="C26" s="327"/>
      <c r="D26" s="331"/>
      <c r="E26" s="325"/>
      <c r="F26" s="332"/>
    </row>
    <row r="27" spans="1:6" s="326" customFormat="1">
      <c r="A27" s="329" t="s">
        <v>17</v>
      </c>
      <c r="B27" s="334" t="s">
        <v>1120</v>
      </c>
      <c r="C27" s="327"/>
      <c r="D27" s="331"/>
      <c r="E27" s="325"/>
      <c r="F27" s="332"/>
    </row>
    <row r="28" spans="1:6" s="326" customFormat="1">
      <c r="A28" s="329"/>
      <c r="B28" s="335"/>
      <c r="C28" s="327"/>
      <c r="D28" s="331"/>
      <c r="E28" s="325"/>
      <c r="F28" s="332"/>
    </row>
    <row r="29" spans="1:6" s="326" customFormat="1">
      <c r="A29" s="329"/>
      <c r="B29" s="334"/>
      <c r="C29" s="336"/>
      <c r="D29" s="336"/>
      <c r="E29" s="337"/>
      <c r="F29" s="332"/>
    </row>
    <row r="30" spans="1:6" s="326" customFormat="1">
      <c r="A30" s="329">
        <v>1</v>
      </c>
      <c r="B30" s="333" t="s">
        <v>1121</v>
      </c>
      <c r="C30" s="331"/>
      <c r="D30" s="323" t="s">
        <v>1093</v>
      </c>
      <c r="E30" s="332"/>
      <c r="F30" s="338">
        <f>F90</f>
        <v>0</v>
      </c>
    </row>
    <row r="31" spans="1:6" s="326" customFormat="1" ht="12.75" customHeight="1">
      <c r="A31" s="329">
        <v>2</v>
      </c>
      <c r="B31" s="333" t="s">
        <v>1122</v>
      </c>
      <c r="C31" s="331"/>
      <c r="D31" s="323" t="s">
        <v>1093</v>
      </c>
      <c r="E31" s="332"/>
      <c r="F31" s="338">
        <f>F102</f>
        <v>0</v>
      </c>
    </row>
    <row r="32" spans="1:6" s="326" customFormat="1" ht="12.75" customHeight="1">
      <c r="A32" s="329">
        <v>3</v>
      </c>
      <c r="B32" s="333" t="s">
        <v>1123</v>
      </c>
      <c r="C32" s="331"/>
      <c r="D32" s="323" t="s">
        <v>1093</v>
      </c>
      <c r="E32" s="332"/>
      <c r="F32" s="338">
        <f>F126</f>
        <v>0</v>
      </c>
    </row>
    <row r="33" spans="1:6" s="326" customFormat="1" ht="12.75" customHeight="1">
      <c r="A33" s="339">
        <v>4</v>
      </c>
      <c r="B33" s="340" t="s">
        <v>1124</v>
      </c>
      <c r="C33" s="341"/>
      <c r="D33" s="342" t="s">
        <v>1093</v>
      </c>
      <c r="E33" s="343"/>
      <c r="F33" s="344">
        <f>F145</f>
        <v>0</v>
      </c>
    </row>
    <row r="34" spans="1:6" s="326" customFormat="1">
      <c r="A34" s="329"/>
      <c r="B34" s="345" t="s">
        <v>1125</v>
      </c>
      <c r="C34" s="327"/>
      <c r="D34" s="346" t="s">
        <v>1093</v>
      </c>
      <c r="E34" s="337"/>
      <c r="F34" s="347">
        <f>SUM(F30:F33)</f>
        <v>0</v>
      </c>
    </row>
    <row r="35" spans="1:6" s="352" customFormat="1" ht="11.25">
      <c r="A35" s="305"/>
      <c r="B35" s="348"/>
      <c r="C35" s="349"/>
      <c r="D35" s="349"/>
      <c r="E35" s="350"/>
      <c r="F35" s="351"/>
    </row>
    <row r="36" spans="1:6" s="356" customFormat="1" ht="11.25">
      <c r="A36" s="305"/>
      <c r="B36" s="348"/>
      <c r="C36" s="353"/>
      <c r="D36" s="354"/>
      <c r="E36" s="351"/>
      <c r="F36" s="355"/>
    </row>
    <row r="37" spans="1:6" s="356" customFormat="1" ht="11.25">
      <c r="A37" s="305"/>
      <c r="B37" s="357"/>
      <c r="C37" s="353"/>
      <c r="D37" s="353"/>
      <c r="E37" s="351"/>
      <c r="F37" s="355"/>
    </row>
    <row r="38" spans="1:6" s="356" customFormat="1" ht="11.25">
      <c r="A38" s="305"/>
      <c r="B38" s="358"/>
      <c r="C38" s="353"/>
      <c r="D38" s="353"/>
      <c r="E38" s="351"/>
      <c r="F38" s="355"/>
    </row>
    <row r="39" spans="1:6" s="356" customFormat="1" ht="11.25">
      <c r="A39" s="305"/>
      <c r="B39" s="348"/>
      <c r="C39" s="353"/>
      <c r="D39" s="353"/>
      <c r="E39" s="351"/>
      <c r="F39" s="355"/>
    </row>
    <row r="40" spans="1:6" s="356" customFormat="1" ht="11.25">
      <c r="A40" s="305"/>
      <c r="B40" s="348"/>
      <c r="C40" s="353"/>
      <c r="D40" s="353"/>
      <c r="E40" s="351"/>
      <c r="F40" s="355"/>
    </row>
    <row r="41" spans="1:6" s="356" customFormat="1" ht="11.25">
      <c r="A41" s="305"/>
      <c r="B41" s="348"/>
      <c r="C41" s="353"/>
      <c r="D41" s="353"/>
      <c r="E41" s="351"/>
      <c r="F41" s="355"/>
    </row>
    <row r="42" spans="1:6" s="356" customFormat="1" ht="11.25">
      <c r="A42" s="305"/>
      <c r="B42" s="348"/>
      <c r="C42" s="353"/>
      <c r="D42" s="353"/>
      <c r="E42" s="351"/>
      <c r="F42" s="355"/>
    </row>
    <row r="43" spans="1:6" s="356" customFormat="1" ht="11.25">
      <c r="A43" s="305"/>
      <c r="B43" s="348"/>
      <c r="C43" s="353"/>
      <c r="D43" s="353"/>
      <c r="E43" s="351"/>
      <c r="F43" s="355"/>
    </row>
    <row r="44" spans="1:6" s="356" customFormat="1" ht="11.25">
      <c r="A44" s="305"/>
      <c r="B44" s="348"/>
      <c r="C44" s="353"/>
      <c r="D44" s="353"/>
      <c r="E44" s="351"/>
      <c r="F44" s="355"/>
    </row>
    <row r="45" spans="1:6" s="356" customFormat="1" ht="11.25">
      <c r="A45" s="305"/>
      <c r="B45" s="348"/>
      <c r="C45" s="353"/>
      <c r="D45" s="353"/>
      <c r="E45" s="351"/>
      <c r="F45" s="355"/>
    </row>
    <row r="46" spans="1:6" s="356" customFormat="1" ht="11.25">
      <c r="A46" s="305"/>
      <c r="B46" s="348"/>
      <c r="C46" s="353"/>
      <c r="D46" s="353"/>
      <c r="E46" s="351"/>
      <c r="F46" s="355"/>
    </row>
    <row r="47" spans="1:6" s="356" customFormat="1" ht="11.25">
      <c r="A47" s="305"/>
      <c r="B47" s="348"/>
      <c r="C47" s="353"/>
      <c r="D47" s="353"/>
      <c r="E47" s="351"/>
      <c r="F47" s="355"/>
    </row>
    <row r="48" spans="1:6" s="356" customFormat="1" ht="11.25">
      <c r="A48" s="305"/>
      <c r="B48" s="348"/>
      <c r="C48" s="353"/>
      <c r="D48" s="353"/>
      <c r="E48" s="351"/>
      <c r="F48" s="355"/>
    </row>
    <row r="49" spans="1:6" s="356" customFormat="1" ht="11.25">
      <c r="A49" s="305"/>
      <c r="B49" s="348"/>
      <c r="C49" s="353"/>
      <c r="D49" s="353"/>
      <c r="E49" s="351"/>
      <c r="F49" s="355"/>
    </row>
    <row r="50" spans="1:6" s="356" customFormat="1" ht="11.25">
      <c r="A50" s="305"/>
      <c r="B50" s="348"/>
      <c r="C50" s="353"/>
      <c r="D50" s="353"/>
      <c r="E50" s="351"/>
      <c r="F50" s="355"/>
    </row>
    <row r="51" spans="1:6" s="352" customFormat="1" ht="11.25">
      <c r="A51" s="305"/>
      <c r="B51" s="348"/>
      <c r="C51" s="353"/>
      <c r="D51" s="353"/>
      <c r="E51" s="351"/>
      <c r="F51" s="351"/>
    </row>
    <row r="52" spans="1:6" s="352" customFormat="1" ht="11.25">
      <c r="A52" s="305"/>
      <c r="B52" s="348"/>
      <c r="C52" s="353"/>
      <c r="D52" s="353"/>
      <c r="E52" s="351"/>
      <c r="F52" s="351"/>
    </row>
    <row r="53" spans="1:6" s="352" customFormat="1" ht="11.25">
      <c r="A53" s="305"/>
      <c r="B53" s="348"/>
      <c r="C53" s="353"/>
      <c r="D53" s="353"/>
      <c r="E53" s="351"/>
      <c r="F53" s="351"/>
    </row>
    <row r="54" spans="1:6" s="352" customFormat="1" ht="11.25">
      <c r="A54" s="305"/>
      <c r="B54" s="348"/>
      <c r="C54" s="353"/>
      <c r="D54" s="353"/>
      <c r="E54" s="351"/>
      <c r="F54" s="351"/>
    </row>
    <row r="55" spans="1:6" s="356" customFormat="1" ht="11.25">
      <c r="A55" s="305"/>
      <c r="B55" s="348"/>
      <c r="C55" s="353"/>
      <c r="D55" s="353"/>
      <c r="E55" s="351"/>
      <c r="F55" s="355"/>
    </row>
    <row r="56" spans="1:6" s="356" customFormat="1" ht="11.25">
      <c r="A56" s="305"/>
      <c r="B56" s="348"/>
      <c r="C56" s="353"/>
      <c r="D56" s="353"/>
      <c r="E56" s="351"/>
      <c r="F56" s="355"/>
    </row>
    <row r="57" spans="1:6" s="356" customFormat="1" ht="11.25">
      <c r="A57" s="305"/>
      <c r="C57" s="353"/>
      <c r="D57" s="353"/>
      <c r="E57" s="351"/>
      <c r="F57" s="355"/>
    </row>
    <row r="58" spans="1:6" s="356" customFormat="1" ht="11.25">
      <c r="A58" s="305"/>
      <c r="C58" s="359"/>
      <c r="D58" s="359"/>
      <c r="E58" s="355"/>
      <c r="F58" s="355"/>
    </row>
    <row r="59" spans="1:6" s="356" customFormat="1" ht="11.25">
      <c r="A59" s="305"/>
      <c r="B59" s="352"/>
      <c r="C59" s="353"/>
      <c r="D59" s="353"/>
      <c r="E59" s="351"/>
      <c r="F59" s="355"/>
    </row>
    <row r="60" spans="1:6" s="356" customFormat="1" ht="11.25">
      <c r="A60" s="305"/>
      <c r="B60" s="352"/>
      <c r="C60" s="353"/>
      <c r="D60" s="353"/>
      <c r="E60" s="351"/>
      <c r="F60" s="355"/>
    </row>
    <row r="61" spans="1:6" s="356" customFormat="1" ht="11.25">
      <c r="A61" s="305"/>
      <c r="B61" s="352"/>
      <c r="C61" s="353"/>
      <c r="D61" s="353"/>
      <c r="E61" s="351"/>
      <c r="F61" s="355"/>
    </row>
    <row r="62" spans="1:6" s="356" customFormat="1" ht="11.25">
      <c r="A62" s="305"/>
      <c r="B62" s="352"/>
      <c r="C62" s="353"/>
      <c r="D62" s="353"/>
      <c r="E62" s="351"/>
      <c r="F62" s="355"/>
    </row>
    <row r="63" spans="1:6" s="356" customFormat="1" ht="11.25">
      <c r="A63" s="305"/>
      <c r="B63" s="352"/>
      <c r="C63" s="353"/>
      <c r="D63" s="353"/>
      <c r="E63" s="351"/>
      <c r="F63" s="355"/>
    </row>
    <row r="64" spans="1:6" s="352" customFormat="1" ht="11.25">
      <c r="A64" s="305"/>
      <c r="B64" s="313" t="s">
        <v>1126</v>
      </c>
      <c r="C64" s="360"/>
      <c r="D64" s="360"/>
      <c r="E64" s="350"/>
      <c r="F64" s="351"/>
    </row>
    <row r="65" spans="1:8" s="352" customFormat="1" ht="11.25">
      <c r="A65" s="305"/>
      <c r="B65" s="358"/>
      <c r="C65" s="360"/>
      <c r="D65" s="360"/>
      <c r="E65" s="361"/>
      <c r="F65" s="351"/>
    </row>
    <row r="66" spans="1:8" s="352" customFormat="1" ht="11.25">
      <c r="A66" s="362"/>
      <c r="B66" s="348"/>
      <c r="C66" s="363"/>
      <c r="D66" s="354"/>
      <c r="E66" s="351"/>
      <c r="F66" s="351"/>
      <c r="G66" s="364"/>
    </row>
    <row r="67" spans="1:8" s="372" customFormat="1" ht="11.25" customHeight="1">
      <c r="A67" s="365" t="s">
        <v>1127</v>
      </c>
      <c r="B67" s="366" t="s">
        <v>1128</v>
      </c>
      <c r="C67" s="367" t="s">
        <v>1129</v>
      </c>
      <c r="D67" s="368" t="s">
        <v>1130</v>
      </c>
      <c r="E67" s="369" t="s">
        <v>1131</v>
      </c>
      <c r="F67" s="370" t="s">
        <v>1125</v>
      </c>
      <c r="G67" s="371"/>
      <c r="H67" s="371"/>
    </row>
    <row r="68" spans="1:8" s="352" customFormat="1" ht="11.25">
      <c r="A68" s="313"/>
      <c r="B68" s="373"/>
      <c r="C68" s="373"/>
      <c r="D68" s="374"/>
      <c r="E68" s="375"/>
      <c r="F68" s="376"/>
      <c r="G68" s="377"/>
      <c r="H68" s="377"/>
    </row>
    <row r="69" spans="1:8" s="352" customFormat="1" ht="11.25">
      <c r="A69" s="362"/>
      <c r="B69" s="378" t="s">
        <v>1132</v>
      </c>
      <c r="C69" s="363"/>
      <c r="D69" s="353"/>
      <c r="E69" s="351"/>
      <c r="F69" s="351"/>
    </row>
    <row r="70" spans="1:8" s="352" customFormat="1" ht="11.25">
      <c r="A70" s="362"/>
      <c r="B70" s="378"/>
      <c r="C70" s="363"/>
      <c r="D70" s="353"/>
      <c r="E70" s="351"/>
      <c r="F70" s="351"/>
    </row>
    <row r="71" spans="1:8" ht="11.25" customHeight="1"/>
    <row r="72" spans="1:8" s="352" customFormat="1" ht="11.25">
      <c r="A72" s="379" t="s">
        <v>2</v>
      </c>
      <c r="B72" s="380" t="s">
        <v>1133</v>
      </c>
      <c r="C72" s="381"/>
      <c r="D72" s="382"/>
      <c r="E72" s="361"/>
      <c r="F72" s="361"/>
      <c r="G72" s="364"/>
      <c r="H72" s="364"/>
    </row>
    <row r="73" spans="1:8" s="352" customFormat="1" ht="11.25">
      <c r="A73" s="305"/>
      <c r="B73" s="383" t="str">
        <f>B30</f>
        <v>DEMONTAŽNA DELA - OGREVANJE</v>
      </c>
      <c r="C73" s="381"/>
      <c r="D73" s="381"/>
      <c r="E73" s="361"/>
      <c r="F73" s="361"/>
    </row>
    <row r="74" spans="1:8" s="352" customFormat="1" ht="11.25">
      <c r="A74" s="305"/>
      <c r="B74" s="383"/>
      <c r="C74" s="381"/>
      <c r="D74" s="381"/>
      <c r="E74" s="361"/>
      <c r="F74" s="361"/>
    </row>
    <row r="75" spans="1:8" s="352" customFormat="1" ht="11.25">
      <c r="A75" s="305"/>
      <c r="B75" s="383"/>
      <c r="C75" s="381"/>
      <c r="D75" s="381"/>
      <c r="E75" s="361"/>
      <c r="F75" s="361"/>
    </row>
    <row r="76" spans="1:8" s="352" customFormat="1" ht="11.25">
      <c r="A76" s="305" t="s">
        <v>2</v>
      </c>
      <c r="B76" s="384" t="s">
        <v>1134</v>
      </c>
      <c r="C76" s="381"/>
      <c r="D76" s="382"/>
      <c r="E76" s="361"/>
      <c r="F76" s="361"/>
      <c r="G76" s="364"/>
      <c r="H76" s="364"/>
    </row>
    <row r="77" spans="1:8" s="352" customFormat="1" ht="11.25">
      <c r="A77" s="305"/>
      <c r="B77" s="348" t="s">
        <v>1135</v>
      </c>
      <c r="C77" s="381" t="s">
        <v>1136</v>
      </c>
      <c r="D77" s="381">
        <v>1</v>
      </c>
      <c r="E77" s="909"/>
      <c r="F77" s="386">
        <f>E77*D77</f>
        <v>0</v>
      </c>
      <c r="G77" s="364"/>
      <c r="H77" s="364"/>
    </row>
    <row r="78" spans="1:8" s="352" customFormat="1" ht="11.25">
      <c r="A78" s="305"/>
      <c r="B78" s="348"/>
      <c r="C78" s="381"/>
      <c r="D78" s="382"/>
      <c r="E78" s="351"/>
      <c r="F78" s="351"/>
      <c r="G78" s="364"/>
      <c r="H78" s="364"/>
    </row>
    <row r="79" spans="1:8" s="352" customFormat="1" ht="11.25">
      <c r="A79" s="305" t="s">
        <v>3</v>
      </c>
      <c r="B79" s="384" t="s">
        <v>1137</v>
      </c>
      <c r="C79" s="381"/>
      <c r="D79" s="382"/>
      <c r="E79" s="351"/>
      <c r="F79" s="351"/>
      <c r="G79" s="364"/>
      <c r="H79" s="364"/>
    </row>
    <row r="80" spans="1:8" s="352" customFormat="1" ht="22.5">
      <c r="A80" s="305"/>
      <c r="B80" s="348" t="s">
        <v>1138</v>
      </c>
      <c r="E80" s="387"/>
      <c r="F80" s="387"/>
      <c r="G80" s="364"/>
      <c r="H80" s="364"/>
    </row>
    <row r="81" spans="1:8" s="352" customFormat="1" ht="11.25" customHeight="1">
      <c r="A81" s="305"/>
      <c r="B81" s="348" t="s">
        <v>1139</v>
      </c>
      <c r="C81" s="381" t="s">
        <v>890</v>
      </c>
      <c r="D81" s="381">
        <v>80</v>
      </c>
      <c r="E81" s="909"/>
      <c r="F81" s="386">
        <f>E81*D81</f>
        <v>0</v>
      </c>
      <c r="G81" s="364"/>
      <c r="H81" s="364"/>
    </row>
    <row r="82" spans="1:8" s="352" customFormat="1" ht="11.25" customHeight="1">
      <c r="A82" s="305"/>
      <c r="B82" s="348"/>
      <c r="C82" s="381"/>
      <c r="D82" s="381"/>
      <c r="E82" s="385"/>
      <c r="F82" s="386"/>
      <c r="G82" s="364"/>
      <c r="H82" s="364"/>
    </row>
    <row r="83" spans="1:8" s="352" customFormat="1" ht="11.25">
      <c r="A83" s="305" t="s">
        <v>5</v>
      </c>
      <c r="B83" s="348" t="s">
        <v>1140</v>
      </c>
      <c r="C83" s="381" t="s">
        <v>1136</v>
      </c>
      <c r="D83" s="381">
        <v>15</v>
      </c>
      <c r="E83" s="909"/>
      <c r="F83" s="386">
        <f>E83*D83</f>
        <v>0</v>
      </c>
      <c r="G83" s="364"/>
      <c r="H83" s="364"/>
    </row>
    <row r="84" spans="1:8" s="352" customFormat="1" ht="11.25" customHeight="1">
      <c r="A84" s="305"/>
      <c r="B84" s="348"/>
      <c r="C84" s="381"/>
      <c r="D84" s="382"/>
      <c r="E84" s="351"/>
      <c r="F84" s="351"/>
      <c r="G84" s="364"/>
      <c r="H84" s="364"/>
    </row>
    <row r="85" spans="1:8" s="352" customFormat="1" ht="11.25" customHeight="1">
      <c r="A85" s="305" t="s">
        <v>36</v>
      </c>
      <c r="B85" s="384" t="s">
        <v>1141</v>
      </c>
      <c r="C85" s="381"/>
      <c r="D85" s="382"/>
      <c r="E85" s="351"/>
      <c r="F85" s="351"/>
      <c r="G85" s="364"/>
      <c r="H85" s="364"/>
    </row>
    <row r="86" spans="1:8" s="352" customFormat="1" ht="11.25">
      <c r="A86" s="305"/>
      <c r="B86" s="358" t="s">
        <v>1142</v>
      </c>
      <c r="C86" s="381" t="s">
        <v>1136</v>
      </c>
      <c r="D86" s="381">
        <v>2</v>
      </c>
      <c r="E86" s="909"/>
      <c r="F86" s="386">
        <f>E86*D86</f>
        <v>0</v>
      </c>
    </row>
    <row r="87" spans="1:8" s="352" customFormat="1" ht="11.25">
      <c r="A87" s="305"/>
      <c r="B87" s="358"/>
      <c r="C87" s="381"/>
      <c r="D87" s="381"/>
      <c r="E87" s="385"/>
      <c r="F87" s="386"/>
    </row>
    <row r="88" spans="1:8" s="352" customFormat="1" ht="11.25">
      <c r="A88" s="305"/>
      <c r="B88" s="388"/>
      <c r="C88" s="381"/>
      <c r="D88" s="381"/>
      <c r="E88" s="361"/>
      <c r="F88" s="361"/>
    </row>
    <row r="89" spans="1:8" s="300" customFormat="1" ht="11.25">
      <c r="A89" s="305"/>
      <c r="B89" s="383" t="str">
        <f>B73</f>
        <v>DEMONTAŽNA DELA - OGREVANJE</v>
      </c>
      <c r="C89" s="389"/>
      <c r="D89" s="390"/>
      <c r="E89" s="391"/>
      <c r="F89" s="392"/>
    </row>
    <row r="90" spans="1:8" s="300" customFormat="1" ht="11.25">
      <c r="A90" s="305"/>
      <c r="B90" s="393" t="s">
        <v>1143</v>
      </c>
      <c r="C90" s="394"/>
      <c r="D90" s="395"/>
      <c r="E90" s="396"/>
      <c r="F90" s="397">
        <f>SUM(F76:F89)</f>
        <v>0</v>
      </c>
      <c r="G90" s="319"/>
    </row>
    <row r="91" spans="1:8" ht="11.25" customHeight="1">
      <c r="D91" s="323"/>
      <c r="E91" s="338"/>
      <c r="F91" s="338"/>
    </row>
    <row r="92" spans="1:8" ht="11.25" customHeight="1">
      <c r="D92" s="323"/>
      <c r="E92" s="338"/>
      <c r="F92" s="338"/>
    </row>
    <row r="93" spans="1:8" s="352" customFormat="1" ht="11.25">
      <c r="A93" s="379" t="s">
        <v>3</v>
      </c>
      <c r="B93" s="380" t="s">
        <v>1133</v>
      </c>
      <c r="C93" s="381"/>
      <c r="D93" s="382"/>
      <c r="E93" s="361"/>
      <c r="F93" s="361"/>
      <c r="G93" s="364"/>
      <c r="H93" s="364"/>
    </row>
    <row r="94" spans="1:8" s="352" customFormat="1" ht="11.25">
      <c r="A94" s="305"/>
      <c r="B94" s="383" t="str">
        <f>B31</f>
        <v>DEMONTAŽNA DELA - PREZRAČEVANJE</v>
      </c>
      <c r="C94" s="381"/>
      <c r="D94" s="381"/>
      <c r="E94" s="361"/>
      <c r="F94" s="361"/>
    </row>
    <row r="95" spans="1:8" s="352" customFormat="1" ht="11.25">
      <c r="A95" s="305"/>
      <c r="B95" s="383"/>
      <c r="C95" s="381"/>
      <c r="D95" s="381"/>
      <c r="E95" s="361"/>
      <c r="F95" s="361"/>
    </row>
    <row r="96" spans="1:8" s="352" customFormat="1" ht="11.25">
      <c r="A96" s="305"/>
      <c r="B96" s="383"/>
      <c r="C96" s="381"/>
      <c r="D96" s="381"/>
      <c r="E96" s="361"/>
      <c r="F96" s="361"/>
    </row>
    <row r="97" spans="1:8" s="352" customFormat="1" ht="11.25">
      <c r="A97" s="305" t="s">
        <v>2</v>
      </c>
      <c r="B97" s="398" t="s">
        <v>1144</v>
      </c>
      <c r="C97" s="381"/>
      <c r="D97" s="381"/>
      <c r="E97" s="361"/>
      <c r="F97" s="361"/>
    </row>
    <row r="98" spans="1:8" s="352" customFormat="1" ht="22.5">
      <c r="A98" s="362"/>
      <c r="B98" s="348" t="s">
        <v>1145</v>
      </c>
      <c r="C98" s="360" t="s">
        <v>317</v>
      </c>
      <c r="D98" s="381">
        <v>100</v>
      </c>
      <c r="E98" s="909"/>
      <c r="F98" s="386">
        <f>E98*D98</f>
        <v>0</v>
      </c>
      <c r="G98" s="364"/>
      <c r="H98" s="364"/>
    </row>
    <row r="99" spans="1:8" s="352" customFormat="1" ht="11.25">
      <c r="A99" s="362"/>
      <c r="B99" s="348"/>
      <c r="C99" s="360"/>
      <c r="D99" s="381"/>
      <c r="E99" s="385"/>
      <c r="F99" s="386"/>
      <c r="G99" s="364"/>
      <c r="H99" s="364"/>
    </row>
    <row r="100" spans="1:8" s="352" customFormat="1" ht="11.25">
      <c r="A100" s="305"/>
      <c r="B100" s="383"/>
      <c r="C100" s="381"/>
      <c r="D100" s="381"/>
      <c r="E100" s="361"/>
      <c r="F100" s="361"/>
    </row>
    <row r="101" spans="1:8" s="300" customFormat="1" ht="11.25">
      <c r="A101" s="305"/>
      <c r="B101" s="399" t="str">
        <f>B94</f>
        <v>DEMONTAŽNA DELA - PREZRAČEVANJE</v>
      </c>
      <c r="C101" s="389"/>
      <c r="D101" s="390"/>
      <c r="E101" s="391"/>
      <c r="F101" s="392"/>
    </row>
    <row r="102" spans="1:8" s="300" customFormat="1" ht="11.25">
      <c r="A102" s="305"/>
      <c r="B102" s="393" t="s">
        <v>1143</v>
      </c>
      <c r="C102" s="394"/>
      <c r="D102" s="395"/>
      <c r="E102" s="396"/>
      <c r="F102" s="397">
        <f>SUM(F98:F101)</f>
        <v>0</v>
      </c>
      <c r="G102" s="319"/>
    </row>
    <row r="103" spans="1:8">
      <c r="D103" s="323"/>
      <c r="E103" s="338"/>
      <c r="F103" s="338"/>
    </row>
    <row r="104" spans="1:8">
      <c r="D104" s="323"/>
      <c r="E104" s="338"/>
      <c r="F104" s="338"/>
    </row>
    <row r="105" spans="1:8" s="352" customFormat="1" ht="11.25">
      <c r="A105" s="379" t="s">
        <v>5</v>
      </c>
      <c r="B105" s="380" t="s">
        <v>1133</v>
      </c>
      <c r="C105" s="381"/>
      <c r="D105" s="382"/>
      <c r="E105" s="361"/>
      <c r="F105" s="361"/>
      <c r="G105" s="364"/>
      <c r="H105" s="364"/>
    </row>
    <row r="106" spans="1:8" s="352" customFormat="1" ht="11.25">
      <c r="A106" s="305"/>
      <c r="B106" s="383" t="str">
        <f>B32</f>
        <v>DEMONTAŽNA DELA - VODOVOD IN KANALIZACIJA</v>
      </c>
      <c r="C106" s="381"/>
      <c r="D106" s="381"/>
      <c r="E106" s="361"/>
      <c r="F106" s="361"/>
    </row>
    <row r="107" spans="1:8" s="352" customFormat="1" ht="11.25">
      <c r="A107" s="305"/>
      <c r="B107" s="383"/>
      <c r="C107" s="381"/>
      <c r="D107" s="381"/>
      <c r="E107" s="361"/>
      <c r="F107" s="361"/>
    </row>
    <row r="108" spans="1:8" s="352" customFormat="1" ht="11.25">
      <c r="A108" s="305"/>
      <c r="B108" s="383"/>
      <c r="C108" s="381"/>
      <c r="D108" s="381"/>
      <c r="E108" s="361"/>
      <c r="F108" s="361"/>
    </row>
    <row r="109" spans="1:8" s="352" customFormat="1" ht="11.25">
      <c r="A109" s="305" t="s">
        <v>2</v>
      </c>
      <c r="B109" s="384" t="s">
        <v>1144</v>
      </c>
      <c r="C109" s="381"/>
      <c r="D109" s="382"/>
      <c r="E109" s="351"/>
      <c r="F109" s="361"/>
      <c r="G109" s="364"/>
      <c r="H109" s="364"/>
    </row>
    <row r="110" spans="1:8" s="352" customFormat="1" ht="22.5">
      <c r="A110" s="362"/>
      <c r="B110" s="348" t="s">
        <v>1146</v>
      </c>
      <c r="C110" s="381" t="s">
        <v>890</v>
      </c>
      <c r="D110" s="381">
        <v>50</v>
      </c>
      <c r="E110" s="909"/>
      <c r="F110" s="386">
        <f>E110*D110</f>
        <v>0</v>
      </c>
      <c r="G110" s="364"/>
      <c r="H110" s="364"/>
    </row>
    <row r="111" spans="1:8" s="352" customFormat="1" ht="11.25">
      <c r="A111" s="305"/>
      <c r="B111" s="315"/>
      <c r="C111" s="381"/>
      <c r="D111" s="382"/>
      <c r="E111" s="351"/>
      <c r="F111" s="361"/>
      <c r="G111" s="364"/>
      <c r="H111" s="364"/>
    </row>
    <row r="112" spans="1:8" s="352" customFormat="1" ht="11.25">
      <c r="A112" s="305" t="s">
        <v>3</v>
      </c>
      <c r="B112" s="384" t="s">
        <v>1144</v>
      </c>
      <c r="C112" s="381"/>
      <c r="D112" s="382"/>
      <c r="E112" s="351"/>
      <c r="F112" s="361"/>
      <c r="G112" s="364"/>
      <c r="H112" s="364"/>
    </row>
    <row r="113" spans="1:8" s="352" customFormat="1" ht="22.5">
      <c r="A113" s="362"/>
      <c r="B113" s="348" t="s">
        <v>1147</v>
      </c>
      <c r="C113" s="381" t="s">
        <v>890</v>
      </c>
      <c r="D113" s="381">
        <v>40</v>
      </c>
      <c r="E113" s="909"/>
      <c r="F113" s="386">
        <f>E113*D113</f>
        <v>0</v>
      </c>
      <c r="G113" s="364"/>
      <c r="H113" s="364"/>
    </row>
    <row r="114" spans="1:8" s="352" customFormat="1" ht="11.25">
      <c r="A114" s="305"/>
      <c r="B114" s="315"/>
      <c r="C114" s="381"/>
      <c r="D114" s="382"/>
      <c r="E114" s="351"/>
      <c r="F114" s="361"/>
      <c r="G114" s="364"/>
      <c r="H114" s="364"/>
    </row>
    <row r="115" spans="1:8" s="352" customFormat="1" ht="11.25">
      <c r="A115" s="305" t="s">
        <v>5</v>
      </c>
      <c r="B115" s="384" t="s">
        <v>1148</v>
      </c>
      <c r="C115" s="381"/>
      <c r="D115" s="382"/>
      <c r="E115" s="351"/>
      <c r="F115" s="361"/>
      <c r="G115" s="364"/>
      <c r="H115" s="364"/>
    </row>
    <row r="116" spans="1:8" s="352" customFormat="1" ht="18.75" customHeight="1">
      <c r="A116" s="362"/>
      <c r="B116" s="348" t="s">
        <v>1149</v>
      </c>
      <c r="C116" s="381"/>
      <c r="D116" s="381"/>
      <c r="E116" s="385"/>
      <c r="F116" s="386"/>
      <c r="G116" s="364"/>
      <c r="H116" s="364"/>
    </row>
    <row r="117" spans="1:8" s="352" customFormat="1" ht="11.25">
      <c r="A117" s="362"/>
      <c r="B117" s="348" t="s">
        <v>1150</v>
      </c>
      <c r="C117" s="381" t="s">
        <v>1136</v>
      </c>
      <c r="D117" s="381">
        <v>6</v>
      </c>
      <c r="E117" s="385"/>
      <c r="F117" s="386"/>
      <c r="G117" s="364"/>
      <c r="H117" s="364"/>
    </row>
    <row r="118" spans="1:8" s="352" customFormat="1" ht="11.25">
      <c r="A118" s="362"/>
      <c r="B118" s="348" t="s">
        <v>1151</v>
      </c>
      <c r="C118" s="381" t="s">
        <v>1136</v>
      </c>
      <c r="D118" s="381">
        <v>8</v>
      </c>
      <c r="E118" s="385"/>
      <c r="F118" s="386"/>
      <c r="G118" s="364"/>
      <c r="H118" s="364"/>
    </row>
    <row r="119" spans="1:8" s="352" customFormat="1" ht="11.25">
      <c r="A119" s="362"/>
      <c r="B119" s="348" t="s">
        <v>1152</v>
      </c>
      <c r="C119" s="381" t="s">
        <v>1136</v>
      </c>
      <c r="D119" s="381">
        <v>1</v>
      </c>
      <c r="E119" s="385"/>
      <c r="F119" s="386"/>
      <c r="G119" s="364"/>
      <c r="H119" s="364"/>
    </row>
    <row r="120" spans="1:8" s="352" customFormat="1" ht="11.25">
      <c r="A120" s="362"/>
      <c r="B120" s="348" t="s">
        <v>1153</v>
      </c>
      <c r="C120" s="381" t="s">
        <v>1136</v>
      </c>
      <c r="D120" s="381">
        <v>1</v>
      </c>
      <c r="E120" s="385"/>
      <c r="F120" s="386"/>
      <c r="G120" s="364"/>
      <c r="H120" s="364"/>
    </row>
    <row r="121" spans="1:8" s="352" customFormat="1" ht="11.25">
      <c r="A121" s="305"/>
      <c r="B121" s="383"/>
      <c r="C121" s="381" t="s">
        <v>164</v>
      </c>
      <c r="D121" s="381">
        <f>SUM(D117:D120)</f>
        <v>16</v>
      </c>
      <c r="E121" s="907"/>
      <c r="F121" s="386">
        <f>E121*D121</f>
        <v>0</v>
      </c>
    </row>
    <row r="122" spans="1:8" s="352" customFormat="1" ht="11.25">
      <c r="A122" s="305" t="s">
        <v>36</v>
      </c>
      <c r="B122" s="384" t="s">
        <v>1154</v>
      </c>
      <c r="C122" s="381"/>
      <c r="D122" s="382"/>
      <c r="E122" s="351"/>
      <c r="F122" s="361"/>
      <c r="G122" s="364"/>
      <c r="H122" s="364"/>
    </row>
    <row r="123" spans="1:8" s="352" customFormat="1" ht="37.5" customHeight="1">
      <c r="A123" s="362"/>
      <c r="B123" s="348" t="s">
        <v>1155</v>
      </c>
      <c r="C123" s="381" t="s">
        <v>164</v>
      </c>
      <c r="D123" s="381">
        <v>2</v>
      </c>
      <c r="E123" s="907"/>
      <c r="F123" s="386">
        <f>E123*D123</f>
        <v>0</v>
      </c>
      <c r="G123" s="364"/>
      <c r="H123" s="364"/>
    </row>
    <row r="124" spans="1:8" s="300" customFormat="1" ht="11.25">
      <c r="A124" s="305"/>
      <c r="B124" s="383"/>
      <c r="C124" s="381"/>
      <c r="D124" s="400"/>
      <c r="E124" s="401"/>
      <c r="F124" s="361"/>
    </row>
    <row r="125" spans="1:8" s="300" customFormat="1" ht="11.25">
      <c r="A125" s="305"/>
      <c r="B125" s="383" t="str">
        <f>B106</f>
        <v>DEMONTAŽNA DELA - VODOVOD IN KANALIZACIJA</v>
      </c>
      <c r="C125" s="381"/>
      <c r="D125" s="400"/>
      <c r="E125" s="401"/>
      <c r="F125" s="361"/>
    </row>
    <row r="126" spans="1:8" s="300" customFormat="1" ht="11.25">
      <c r="A126" s="305"/>
      <c r="B126" s="393" t="s">
        <v>1143</v>
      </c>
      <c r="C126" s="394"/>
      <c r="D126" s="395"/>
      <c r="E126" s="396"/>
      <c r="F126" s="396">
        <f>SUM(F110:F125)</f>
        <v>0</v>
      </c>
      <c r="G126" s="319"/>
    </row>
    <row r="127" spans="1:8" s="352" customFormat="1" ht="11.25">
      <c r="A127" s="305"/>
      <c r="B127" s="383"/>
      <c r="C127" s="381"/>
      <c r="D127" s="381"/>
      <c r="E127" s="361"/>
      <c r="F127" s="361"/>
    </row>
    <row r="128" spans="1:8" s="352" customFormat="1" ht="11.25">
      <c r="A128" s="305"/>
      <c r="B128" s="383"/>
      <c r="C128" s="381"/>
      <c r="D128" s="381"/>
      <c r="E128" s="361"/>
      <c r="F128" s="361"/>
    </row>
    <row r="129" spans="1:9" s="352" customFormat="1" ht="11.25">
      <c r="A129" s="379" t="s">
        <v>36</v>
      </c>
      <c r="B129" s="380" t="s">
        <v>1133</v>
      </c>
      <c r="C129" s="381"/>
      <c r="D129" s="382"/>
      <c r="E129" s="361"/>
      <c r="F129" s="361"/>
      <c r="G129" s="364"/>
      <c r="H129" s="364"/>
    </row>
    <row r="130" spans="1:9" s="352" customFormat="1" ht="11.25">
      <c r="A130" s="305"/>
      <c r="B130" s="383" t="str">
        <f>B33</f>
        <v>DEMONTAŽNA DELA - SKUPNO</v>
      </c>
      <c r="C130" s="381"/>
      <c r="D130" s="381"/>
      <c r="E130" s="361"/>
      <c r="F130" s="361"/>
    </row>
    <row r="131" spans="1:9" s="352" customFormat="1" ht="11.25">
      <c r="A131" s="305"/>
      <c r="B131" s="383"/>
      <c r="C131" s="381"/>
      <c r="D131" s="381"/>
      <c r="E131" s="361"/>
      <c r="F131" s="361"/>
    </row>
    <row r="132" spans="1:9" s="352" customFormat="1" ht="11.25">
      <c r="A132" s="305"/>
      <c r="B132" s="383"/>
      <c r="C132" s="381"/>
      <c r="D132" s="381"/>
      <c r="E132" s="361"/>
      <c r="F132" s="361"/>
    </row>
    <row r="133" spans="1:9" s="352" customFormat="1" ht="11.25">
      <c r="A133" s="305" t="s">
        <v>2</v>
      </c>
      <c r="B133" s="398" t="s">
        <v>1156</v>
      </c>
      <c r="C133" s="381"/>
      <c r="D133" s="381"/>
      <c r="E133" s="361"/>
      <c r="F133" s="361"/>
    </row>
    <row r="134" spans="1:9" s="352" customFormat="1" ht="22.5">
      <c r="A134" s="362"/>
      <c r="B134" s="358" t="s">
        <v>1157</v>
      </c>
      <c r="C134" s="381"/>
      <c r="D134" s="381"/>
      <c r="E134" s="361"/>
      <c r="F134" s="361"/>
    </row>
    <row r="135" spans="1:9" s="352" customFormat="1" ht="11.25">
      <c r="A135" s="362"/>
      <c r="B135" s="402" t="s">
        <v>1158</v>
      </c>
      <c r="C135" s="403" t="s">
        <v>164</v>
      </c>
      <c r="D135" s="381">
        <v>1</v>
      </c>
      <c r="E135" s="909"/>
      <c r="F135" s="386">
        <f>E135*D135</f>
        <v>0</v>
      </c>
      <c r="G135" s="404"/>
      <c r="H135" s="405"/>
    </row>
    <row r="136" spans="1:9" s="352" customFormat="1" ht="11.25">
      <c r="A136" s="362"/>
      <c r="B136" s="402"/>
      <c r="C136" s="403"/>
      <c r="D136" s="381"/>
      <c r="E136" s="385"/>
      <c r="F136" s="386"/>
      <c r="G136" s="404"/>
      <c r="H136" s="405"/>
    </row>
    <row r="137" spans="1:9" s="352" customFormat="1" ht="11.25">
      <c r="A137" s="305" t="s">
        <v>3</v>
      </c>
      <c r="B137" s="398" t="s">
        <v>1159</v>
      </c>
      <c r="C137" s="381"/>
      <c r="D137" s="381"/>
      <c r="E137" s="361"/>
      <c r="F137" s="361"/>
    </row>
    <row r="138" spans="1:9" s="352" customFormat="1" ht="22.5">
      <c r="A138" s="362"/>
      <c r="B138" s="406" t="s">
        <v>1160</v>
      </c>
      <c r="C138" s="363" t="s">
        <v>164</v>
      </c>
      <c r="D138" s="381">
        <v>1</v>
      </c>
      <c r="E138" s="909"/>
      <c r="F138" s="386">
        <f>E138*D138</f>
        <v>0</v>
      </c>
      <c r="G138" s="407"/>
      <c r="H138" s="404"/>
      <c r="I138" s="404"/>
    </row>
    <row r="139" spans="1:9" s="352" customFormat="1" ht="11.25">
      <c r="A139" s="362"/>
      <c r="B139" s="406"/>
      <c r="C139" s="363"/>
      <c r="D139" s="381"/>
      <c r="E139" s="385"/>
      <c r="F139" s="386"/>
      <c r="G139" s="407"/>
      <c r="H139" s="404"/>
      <c r="I139" s="404"/>
    </row>
    <row r="140" spans="1:9" s="352" customFormat="1" ht="11.25">
      <c r="A140" s="305" t="s">
        <v>5</v>
      </c>
      <c r="B140" s="398" t="s">
        <v>1161</v>
      </c>
      <c r="C140" s="381"/>
      <c r="D140" s="381"/>
      <c r="E140" s="361"/>
      <c r="F140" s="361"/>
    </row>
    <row r="141" spans="1:9" s="352" customFormat="1" ht="33.75">
      <c r="A141" s="362"/>
      <c r="B141" s="348" t="s">
        <v>1162</v>
      </c>
      <c r="C141" s="363" t="s">
        <v>164</v>
      </c>
      <c r="D141" s="381">
        <v>1</v>
      </c>
      <c r="E141" s="909"/>
      <c r="F141" s="386">
        <f>E141*D141</f>
        <v>0</v>
      </c>
      <c r="G141" s="364"/>
      <c r="H141" s="404"/>
      <c r="I141" s="404"/>
    </row>
    <row r="142" spans="1:9" s="352" customFormat="1" ht="11.25">
      <c r="A142" s="362"/>
      <c r="B142" s="348"/>
      <c r="C142" s="363"/>
      <c r="D142" s="381"/>
      <c r="E142" s="385"/>
      <c r="F142" s="386"/>
      <c r="G142" s="364"/>
      <c r="H142" s="404"/>
      <c r="I142" s="404"/>
    </row>
    <row r="143" spans="1:9" s="352" customFormat="1" ht="11.25">
      <c r="A143" s="305"/>
      <c r="B143" s="383"/>
      <c r="C143" s="381"/>
      <c r="D143" s="381"/>
      <c r="E143" s="361"/>
      <c r="F143" s="361"/>
    </row>
    <row r="144" spans="1:9" s="300" customFormat="1" ht="11.25">
      <c r="A144" s="305"/>
      <c r="B144" s="399" t="str">
        <f>B130</f>
        <v>DEMONTAŽNA DELA - SKUPNO</v>
      </c>
      <c r="C144" s="389"/>
      <c r="D144" s="390"/>
      <c r="E144" s="391"/>
      <c r="F144" s="392"/>
    </row>
    <row r="145" spans="1:9" s="300" customFormat="1" ht="11.25">
      <c r="A145" s="305"/>
      <c r="B145" s="393" t="s">
        <v>1143</v>
      </c>
      <c r="C145" s="394"/>
      <c r="D145" s="395"/>
      <c r="E145" s="396"/>
      <c r="F145" s="396">
        <f>SUM(F135:F144)</f>
        <v>0</v>
      </c>
      <c r="G145" s="319"/>
    </row>
    <row r="146" spans="1:9" s="352" customFormat="1" ht="11.25">
      <c r="A146" s="305"/>
      <c r="B146" s="383"/>
      <c r="C146" s="381"/>
      <c r="D146" s="381"/>
      <c r="E146" s="361"/>
      <c r="F146" s="361"/>
    </row>
    <row r="147" spans="1:9">
      <c r="D147" s="323"/>
      <c r="E147" s="338"/>
      <c r="F147" s="338"/>
    </row>
    <row r="151" spans="1:9" s="326" customFormat="1">
      <c r="A151" s="321"/>
      <c r="C151" s="323"/>
      <c r="D151" s="331"/>
      <c r="E151" s="332"/>
      <c r="F151" s="332"/>
      <c r="G151" s="323"/>
      <c r="H151" s="323"/>
      <c r="I151" s="323"/>
    </row>
  </sheetData>
  <pageMargins left="0.59055118110236227" right="0.70866141732283472" top="0.74803149606299213" bottom="0.74803149606299213" header="0.31496062992125984" footer="0.31496062992125984"/>
  <pageSetup paperSize="9" scale="93" orientation="portrait" r:id="rId1"/>
  <rowBreaks count="2" manualBreakCount="2">
    <brk id="63" max="5" man="1"/>
    <brk id="126"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DAA9-A998-4812-819C-536D84D311FE}">
  <sheetPr>
    <tabColor rgb="FF00B0F0"/>
  </sheetPr>
  <dimension ref="A1:H328"/>
  <sheetViews>
    <sheetView view="pageBreakPreview" topLeftCell="A305" zoomScale="145" zoomScaleNormal="100" zoomScaleSheetLayoutView="145" workbookViewId="0">
      <selection activeCell="E288" sqref="E288"/>
    </sheetView>
  </sheetViews>
  <sheetFormatPr defaultRowHeight="12.75"/>
  <cols>
    <col min="1" max="1" width="4" style="321" customWidth="1"/>
    <col min="2" max="2" width="46.85546875" style="326" customWidth="1"/>
    <col min="3" max="3" width="6.42578125" style="323" customWidth="1"/>
    <col min="4" max="4" width="8.28515625" style="408" customWidth="1"/>
    <col min="5" max="5" width="9.7109375" style="332" customWidth="1"/>
    <col min="6" max="6" width="13.140625" style="332" customWidth="1"/>
    <col min="7" max="256" width="9.140625" style="323"/>
    <col min="257" max="257" width="4" style="323" customWidth="1"/>
    <col min="258" max="258" width="46.85546875" style="323" customWidth="1"/>
    <col min="259" max="259" width="6.42578125" style="323" customWidth="1"/>
    <col min="260" max="260" width="8.28515625" style="323" customWidth="1"/>
    <col min="261" max="261" width="9.7109375" style="323" customWidth="1"/>
    <col min="262" max="262" width="13.140625" style="323" customWidth="1"/>
    <col min="263" max="512" width="9.140625" style="323"/>
    <col min="513" max="513" width="4" style="323" customWidth="1"/>
    <col min="514" max="514" width="46.85546875" style="323" customWidth="1"/>
    <col min="515" max="515" width="6.42578125" style="323" customWidth="1"/>
    <col min="516" max="516" width="8.28515625" style="323" customWidth="1"/>
    <col min="517" max="517" width="9.7109375" style="323" customWidth="1"/>
    <col min="518" max="518" width="13.140625" style="323" customWidth="1"/>
    <col min="519" max="768" width="9.140625" style="323"/>
    <col min="769" max="769" width="4" style="323" customWidth="1"/>
    <col min="770" max="770" width="46.85546875" style="323" customWidth="1"/>
    <col min="771" max="771" width="6.42578125" style="323" customWidth="1"/>
    <col min="772" max="772" width="8.28515625" style="323" customWidth="1"/>
    <col min="773" max="773" width="9.7109375" style="323" customWidth="1"/>
    <col min="774" max="774" width="13.140625" style="323" customWidth="1"/>
    <col min="775" max="1024" width="9.140625" style="323"/>
    <col min="1025" max="1025" width="4" style="323" customWidth="1"/>
    <col min="1026" max="1026" width="46.85546875" style="323" customWidth="1"/>
    <col min="1027" max="1027" width="6.42578125" style="323" customWidth="1"/>
    <col min="1028" max="1028" width="8.28515625" style="323" customWidth="1"/>
    <col min="1029" max="1029" width="9.7109375" style="323" customWidth="1"/>
    <col min="1030" max="1030" width="13.140625" style="323" customWidth="1"/>
    <col min="1031" max="1280" width="9.140625" style="323"/>
    <col min="1281" max="1281" width="4" style="323" customWidth="1"/>
    <col min="1282" max="1282" width="46.85546875" style="323" customWidth="1"/>
    <col min="1283" max="1283" width="6.42578125" style="323" customWidth="1"/>
    <col min="1284" max="1284" width="8.28515625" style="323" customWidth="1"/>
    <col min="1285" max="1285" width="9.7109375" style="323" customWidth="1"/>
    <col min="1286" max="1286" width="13.140625" style="323" customWidth="1"/>
    <col min="1287" max="1536" width="9.140625" style="323"/>
    <col min="1537" max="1537" width="4" style="323" customWidth="1"/>
    <col min="1538" max="1538" width="46.85546875" style="323" customWidth="1"/>
    <col min="1539" max="1539" width="6.42578125" style="323" customWidth="1"/>
    <col min="1540" max="1540" width="8.28515625" style="323" customWidth="1"/>
    <col min="1541" max="1541" width="9.7109375" style="323" customWidth="1"/>
    <col min="1542" max="1542" width="13.140625" style="323" customWidth="1"/>
    <col min="1543" max="1792" width="9.140625" style="323"/>
    <col min="1793" max="1793" width="4" style="323" customWidth="1"/>
    <col min="1794" max="1794" width="46.85546875" style="323" customWidth="1"/>
    <col min="1795" max="1795" width="6.42578125" style="323" customWidth="1"/>
    <col min="1796" max="1796" width="8.28515625" style="323" customWidth="1"/>
    <col min="1797" max="1797" width="9.7109375" style="323" customWidth="1"/>
    <col min="1798" max="1798" width="13.140625" style="323" customWidth="1"/>
    <col min="1799" max="2048" width="9.140625" style="323"/>
    <col min="2049" max="2049" width="4" style="323" customWidth="1"/>
    <col min="2050" max="2050" width="46.85546875" style="323" customWidth="1"/>
    <col min="2051" max="2051" width="6.42578125" style="323" customWidth="1"/>
    <col min="2052" max="2052" width="8.28515625" style="323" customWidth="1"/>
    <col min="2053" max="2053" width="9.7109375" style="323" customWidth="1"/>
    <col min="2054" max="2054" width="13.140625" style="323" customWidth="1"/>
    <col min="2055" max="2304" width="9.140625" style="323"/>
    <col min="2305" max="2305" width="4" style="323" customWidth="1"/>
    <col min="2306" max="2306" width="46.85546875" style="323" customWidth="1"/>
    <col min="2307" max="2307" width="6.42578125" style="323" customWidth="1"/>
    <col min="2308" max="2308" width="8.28515625" style="323" customWidth="1"/>
    <col min="2309" max="2309" width="9.7109375" style="323" customWidth="1"/>
    <col min="2310" max="2310" width="13.140625" style="323" customWidth="1"/>
    <col min="2311" max="2560" width="9.140625" style="323"/>
    <col min="2561" max="2561" width="4" style="323" customWidth="1"/>
    <col min="2562" max="2562" width="46.85546875" style="323" customWidth="1"/>
    <col min="2563" max="2563" width="6.42578125" style="323" customWidth="1"/>
    <col min="2564" max="2564" width="8.28515625" style="323" customWidth="1"/>
    <col min="2565" max="2565" width="9.7109375" style="323" customWidth="1"/>
    <col min="2566" max="2566" width="13.140625" style="323" customWidth="1"/>
    <col min="2567" max="2816" width="9.140625" style="323"/>
    <col min="2817" max="2817" width="4" style="323" customWidth="1"/>
    <col min="2818" max="2818" width="46.85546875" style="323" customWidth="1"/>
    <col min="2819" max="2819" width="6.42578125" style="323" customWidth="1"/>
    <col min="2820" max="2820" width="8.28515625" style="323" customWidth="1"/>
    <col min="2821" max="2821" width="9.7109375" style="323" customWidth="1"/>
    <col min="2822" max="2822" width="13.140625" style="323" customWidth="1"/>
    <col min="2823" max="3072" width="9.140625" style="323"/>
    <col min="3073" max="3073" width="4" style="323" customWidth="1"/>
    <col min="3074" max="3074" width="46.85546875" style="323" customWidth="1"/>
    <col min="3075" max="3075" width="6.42578125" style="323" customWidth="1"/>
    <col min="3076" max="3076" width="8.28515625" style="323" customWidth="1"/>
    <col min="3077" max="3077" width="9.7109375" style="323" customWidth="1"/>
    <col min="3078" max="3078" width="13.140625" style="323" customWidth="1"/>
    <col min="3079" max="3328" width="9.140625" style="323"/>
    <col min="3329" max="3329" width="4" style="323" customWidth="1"/>
    <col min="3330" max="3330" width="46.85546875" style="323" customWidth="1"/>
    <col min="3331" max="3331" width="6.42578125" style="323" customWidth="1"/>
    <col min="3332" max="3332" width="8.28515625" style="323" customWidth="1"/>
    <col min="3333" max="3333" width="9.7109375" style="323" customWidth="1"/>
    <col min="3334" max="3334" width="13.140625" style="323" customWidth="1"/>
    <col min="3335" max="3584" width="9.140625" style="323"/>
    <col min="3585" max="3585" width="4" style="323" customWidth="1"/>
    <col min="3586" max="3586" width="46.85546875" style="323" customWidth="1"/>
    <col min="3587" max="3587" width="6.42578125" style="323" customWidth="1"/>
    <col min="3588" max="3588" width="8.28515625" style="323" customWidth="1"/>
    <col min="3589" max="3589" width="9.7109375" style="323" customWidth="1"/>
    <col min="3590" max="3590" width="13.140625" style="323" customWidth="1"/>
    <col min="3591" max="3840" width="9.140625" style="323"/>
    <col min="3841" max="3841" width="4" style="323" customWidth="1"/>
    <col min="3842" max="3842" width="46.85546875" style="323" customWidth="1"/>
    <col min="3843" max="3843" width="6.42578125" style="323" customWidth="1"/>
    <col min="3844" max="3844" width="8.28515625" style="323" customWidth="1"/>
    <col min="3845" max="3845" width="9.7109375" style="323" customWidth="1"/>
    <col min="3846" max="3846" width="13.140625" style="323" customWidth="1"/>
    <col min="3847" max="4096" width="9.140625" style="323"/>
    <col min="4097" max="4097" width="4" style="323" customWidth="1"/>
    <col min="4098" max="4098" width="46.85546875" style="323" customWidth="1"/>
    <col min="4099" max="4099" width="6.42578125" style="323" customWidth="1"/>
    <col min="4100" max="4100" width="8.28515625" style="323" customWidth="1"/>
    <col min="4101" max="4101" width="9.7109375" style="323" customWidth="1"/>
    <col min="4102" max="4102" width="13.140625" style="323" customWidth="1"/>
    <col min="4103" max="4352" width="9.140625" style="323"/>
    <col min="4353" max="4353" width="4" style="323" customWidth="1"/>
    <col min="4354" max="4354" width="46.85546875" style="323" customWidth="1"/>
    <col min="4355" max="4355" width="6.42578125" style="323" customWidth="1"/>
    <col min="4356" max="4356" width="8.28515625" style="323" customWidth="1"/>
    <col min="4357" max="4357" width="9.7109375" style="323" customWidth="1"/>
    <col min="4358" max="4358" width="13.140625" style="323" customWidth="1"/>
    <col min="4359" max="4608" width="9.140625" style="323"/>
    <col min="4609" max="4609" width="4" style="323" customWidth="1"/>
    <col min="4610" max="4610" width="46.85546875" style="323" customWidth="1"/>
    <col min="4611" max="4611" width="6.42578125" style="323" customWidth="1"/>
    <col min="4612" max="4612" width="8.28515625" style="323" customWidth="1"/>
    <col min="4613" max="4613" width="9.7109375" style="323" customWidth="1"/>
    <col min="4614" max="4614" width="13.140625" style="323" customWidth="1"/>
    <col min="4615" max="4864" width="9.140625" style="323"/>
    <col min="4865" max="4865" width="4" style="323" customWidth="1"/>
    <col min="4866" max="4866" width="46.85546875" style="323" customWidth="1"/>
    <col min="4867" max="4867" width="6.42578125" style="323" customWidth="1"/>
    <col min="4868" max="4868" width="8.28515625" style="323" customWidth="1"/>
    <col min="4869" max="4869" width="9.7109375" style="323" customWidth="1"/>
    <col min="4870" max="4870" width="13.140625" style="323" customWidth="1"/>
    <col min="4871" max="5120" width="9.140625" style="323"/>
    <col min="5121" max="5121" width="4" style="323" customWidth="1"/>
    <col min="5122" max="5122" width="46.85546875" style="323" customWidth="1"/>
    <col min="5123" max="5123" width="6.42578125" style="323" customWidth="1"/>
    <col min="5124" max="5124" width="8.28515625" style="323" customWidth="1"/>
    <col min="5125" max="5125" width="9.7109375" style="323" customWidth="1"/>
    <col min="5126" max="5126" width="13.140625" style="323" customWidth="1"/>
    <col min="5127" max="5376" width="9.140625" style="323"/>
    <col min="5377" max="5377" width="4" style="323" customWidth="1"/>
    <col min="5378" max="5378" width="46.85546875" style="323" customWidth="1"/>
    <col min="5379" max="5379" width="6.42578125" style="323" customWidth="1"/>
    <col min="5380" max="5380" width="8.28515625" style="323" customWidth="1"/>
    <col min="5381" max="5381" width="9.7109375" style="323" customWidth="1"/>
    <col min="5382" max="5382" width="13.140625" style="323" customWidth="1"/>
    <col min="5383" max="5632" width="9.140625" style="323"/>
    <col min="5633" max="5633" width="4" style="323" customWidth="1"/>
    <col min="5634" max="5634" width="46.85546875" style="323" customWidth="1"/>
    <col min="5635" max="5635" width="6.42578125" style="323" customWidth="1"/>
    <col min="5636" max="5636" width="8.28515625" style="323" customWidth="1"/>
    <col min="5637" max="5637" width="9.7109375" style="323" customWidth="1"/>
    <col min="5638" max="5638" width="13.140625" style="323" customWidth="1"/>
    <col min="5639" max="5888" width="9.140625" style="323"/>
    <col min="5889" max="5889" width="4" style="323" customWidth="1"/>
    <col min="5890" max="5890" width="46.85546875" style="323" customWidth="1"/>
    <col min="5891" max="5891" width="6.42578125" style="323" customWidth="1"/>
    <col min="5892" max="5892" width="8.28515625" style="323" customWidth="1"/>
    <col min="5893" max="5893" width="9.7109375" style="323" customWidth="1"/>
    <col min="5894" max="5894" width="13.140625" style="323" customWidth="1"/>
    <col min="5895" max="6144" width="9.140625" style="323"/>
    <col min="6145" max="6145" width="4" style="323" customWidth="1"/>
    <col min="6146" max="6146" width="46.85546875" style="323" customWidth="1"/>
    <col min="6147" max="6147" width="6.42578125" style="323" customWidth="1"/>
    <col min="6148" max="6148" width="8.28515625" style="323" customWidth="1"/>
    <col min="6149" max="6149" width="9.7109375" style="323" customWidth="1"/>
    <col min="6150" max="6150" width="13.140625" style="323" customWidth="1"/>
    <col min="6151" max="6400" width="9.140625" style="323"/>
    <col min="6401" max="6401" width="4" style="323" customWidth="1"/>
    <col min="6402" max="6402" width="46.85546875" style="323" customWidth="1"/>
    <col min="6403" max="6403" width="6.42578125" style="323" customWidth="1"/>
    <col min="6404" max="6404" width="8.28515625" style="323" customWidth="1"/>
    <col min="6405" max="6405" width="9.7109375" style="323" customWidth="1"/>
    <col min="6406" max="6406" width="13.140625" style="323" customWidth="1"/>
    <col min="6407" max="6656" width="9.140625" style="323"/>
    <col min="6657" max="6657" width="4" style="323" customWidth="1"/>
    <col min="6658" max="6658" width="46.85546875" style="323" customWidth="1"/>
    <col min="6659" max="6659" width="6.42578125" style="323" customWidth="1"/>
    <col min="6660" max="6660" width="8.28515625" style="323" customWidth="1"/>
    <col min="6661" max="6661" width="9.7109375" style="323" customWidth="1"/>
    <col min="6662" max="6662" width="13.140625" style="323" customWidth="1"/>
    <col min="6663" max="6912" width="9.140625" style="323"/>
    <col min="6913" max="6913" width="4" style="323" customWidth="1"/>
    <col min="6914" max="6914" width="46.85546875" style="323" customWidth="1"/>
    <col min="6915" max="6915" width="6.42578125" style="323" customWidth="1"/>
    <col min="6916" max="6916" width="8.28515625" style="323" customWidth="1"/>
    <col min="6917" max="6917" width="9.7109375" style="323" customWidth="1"/>
    <col min="6918" max="6918" width="13.140625" style="323" customWidth="1"/>
    <col min="6919" max="7168" width="9.140625" style="323"/>
    <col min="7169" max="7169" width="4" style="323" customWidth="1"/>
    <col min="7170" max="7170" width="46.85546875" style="323" customWidth="1"/>
    <col min="7171" max="7171" width="6.42578125" style="323" customWidth="1"/>
    <col min="7172" max="7172" width="8.28515625" style="323" customWidth="1"/>
    <col min="7173" max="7173" width="9.7109375" style="323" customWidth="1"/>
    <col min="7174" max="7174" width="13.140625" style="323" customWidth="1"/>
    <col min="7175" max="7424" width="9.140625" style="323"/>
    <col min="7425" max="7425" width="4" style="323" customWidth="1"/>
    <col min="7426" max="7426" width="46.85546875" style="323" customWidth="1"/>
    <col min="7427" max="7427" width="6.42578125" style="323" customWidth="1"/>
    <col min="7428" max="7428" width="8.28515625" style="323" customWidth="1"/>
    <col min="7429" max="7429" width="9.7109375" style="323" customWidth="1"/>
    <col min="7430" max="7430" width="13.140625" style="323" customWidth="1"/>
    <col min="7431" max="7680" width="9.140625" style="323"/>
    <col min="7681" max="7681" width="4" style="323" customWidth="1"/>
    <col min="7682" max="7682" width="46.85546875" style="323" customWidth="1"/>
    <col min="7683" max="7683" width="6.42578125" style="323" customWidth="1"/>
    <col min="7684" max="7684" width="8.28515625" style="323" customWidth="1"/>
    <col min="7685" max="7685" width="9.7109375" style="323" customWidth="1"/>
    <col min="7686" max="7686" width="13.140625" style="323" customWidth="1"/>
    <col min="7687" max="7936" width="9.140625" style="323"/>
    <col min="7937" max="7937" width="4" style="323" customWidth="1"/>
    <col min="7938" max="7938" width="46.85546875" style="323" customWidth="1"/>
    <col min="7939" max="7939" width="6.42578125" style="323" customWidth="1"/>
    <col min="7940" max="7940" width="8.28515625" style="323" customWidth="1"/>
    <col min="7941" max="7941" width="9.7109375" style="323" customWidth="1"/>
    <col min="7942" max="7942" width="13.140625" style="323" customWidth="1"/>
    <col min="7943" max="8192" width="9.140625" style="323"/>
    <col min="8193" max="8193" width="4" style="323" customWidth="1"/>
    <col min="8194" max="8194" width="46.85546875" style="323" customWidth="1"/>
    <col min="8195" max="8195" width="6.42578125" style="323" customWidth="1"/>
    <col min="8196" max="8196" width="8.28515625" style="323" customWidth="1"/>
    <col min="8197" max="8197" width="9.7109375" style="323" customWidth="1"/>
    <col min="8198" max="8198" width="13.140625" style="323" customWidth="1"/>
    <col min="8199" max="8448" width="9.140625" style="323"/>
    <col min="8449" max="8449" width="4" style="323" customWidth="1"/>
    <col min="8450" max="8450" width="46.85546875" style="323" customWidth="1"/>
    <col min="8451" max="8451" width="6.42578125" style="323" customWidth="1"/>
    <col min="8452" max="8452" width="8.28515625" style="323" customWidth="1"/>
    <col min="8453" max="8453" width="9.7109375" style="323" customWidth="1"/>
    <col min="8454" max="8454" width="13.140625" style="323" customWidth="1"/>
    <col min="8455" max="8704" width="9.140625" style="323"/>
    <col min="8705" max="8705" width="4" style="323" customWidth="1"/>
    <col min="8706" max="8706" width="46.85546875" style="323" customWidth="1"/>
    <col min="8707" max="8707" width="6.42578125" style="323" customWidth="1"/>
    <col min="8708" max="8708" width="8.28515625" style="323" customWidth="1"/>
    <col min="8709" max="8709" width="9.7109375" style="323" customWidth="1"/>
    <col min="8710" max="8710" width="13.140625" style="323" customWidth="1"/>
    <col min="8711" max="8960" width="9.140625" style="323"/>
    <col min="8961" max="8961" width="4" style="323" customWidth="1"/>
    <col min="8962" max="8962" width="46.85546875" style="323" customWidth="1"/>
    <col min="8963" max="8963" width="6.42578125" style="323" customWidth="1"/>
    <col min="8964" max="8964" width="8.28515625" style="323" customWidth="1"/>
    <col min="8965" max="8965" width="9.7109375" style="323" customWidth="1"/>
    <col min="8966" max="8966" width="13.140625" style="323" customWidth="1"/>
    <col min="8967" max="9216" width="9.140625" style="323"/>
    <col min="9217" max="9217" width="4" style="323" customWidth="1"/>
    <col min="9218" max="9218" width="46.85546875" style="323" customWidth="1"/>
    <col min="9219" max="9219" width="6.42578125" style="323" customWidth="1"/>
    <col min="9220" max="9220" width="8.28515625" style="323" customWidth="1"/>
    <col min="9221" max="9221" width="9.7109375" style="323" customWidth="1"/>
    <col min="9222" max="9222" width="13.140625" style="323" customWidth="1"/>
    <col min="9223" max="9472" width="9.140625" style="323"/>
    <col min="9473" max="9473" width="4" style="323" customWidth="1"/>
    <col min="9474" max="9474" width="46.85546875" style="323" customWidth="1"/>
    <col min="9475" max="9475" width="6.42578125" style="323" customWidth="1"/>
    <col min="9476" max="9476" width="8.28515625" style="323" customWidth="1"/>
    <col min="9477" max="9477" width="9.7109375" style="323" customWidth="1"/>
    <col min="9478" max="9478" width="13.140625" style="323" customWidth="1"/>
    <col min="9479" max="9728" width="9.140625" style="323"/>
    <col min="9729" max="9729" width="4" style="323" customWidth="1"/>
    <col min="9730" max="9730" width="46.85546875" style="323" customWidth="1"/>
    <col min="9731" max="9731" width="6.42578125" style="323" customWidth="1"/>
    <col min="9732" max="9732" width="8.28515625" style="323" customWidth="1"/>
    <col min="9733" max="9733" width="9.7109375" style="323" customWidth="1"/>
    <col min="9734" max="9734" width="13.140625" style="323" customWidth="1"/>
    <col min="9735" max="9984" width="9.140625" style="323"/>
    <col min="9985" max="9985" width="4" style="323" customWidth="1"/>
    <col min="9986" max="9986" width="46.85546875" style="323" customWidth="1"/>
    <col min="9987" max="9987" width="6.42578125" style="323" customWidth="1"/>
    <col min="9988" max="9988" width="8.28515625" style="323" customWidth="1"/>
    <col min="9989" max="9989" width="9.7109375" style="323" customWidth="1"/>
    <col min="9990" max="9990" width="13.140625" style="323" customWidth="1"/>
    <col min="9991" max="10240" width="9.140625" style="323"/>
    <col min="10241" max="10241" width="4" style="323" customWidth="1"/>
    <col min="10242" max="10242" width="46.85546875" style="323" customWidth="1"/>
    <col min="10243" max="10243" width="6.42578125" style="323" customWidth="1"/>
    <col min="10244" max="10244" width="8.28515625" style="323" customWidth="1"/>
    <col min="10245" max="10245" width="9.7109375" style="323" customWidth="1"/>
    <col min="10246" max="10246" width="13.140625" style="323" customWidth="1"/>
    <col min="10247" max="10496" width="9.140625" style="323"/>
    <col min="10497" max="10497" width="4" style="323" customWidth="1"/>
    <col min="10498" max="10498" width="46.85546875" style="323" customWidth="1"/>
    <col min="10499" max="10499" width="6.42578125" style="323" customWidth="1"/>
    <col min="10500" max="10500" width="8.28515625" style="323" customWidth="1"/>
    <col min="10501" max="10501" width="9.7109375" style="323" customWidth="1"/>
    <col min="10502" max="10502" width="13.140625" style="323" customWidth="1"/>
    <col min="10503" max="10752" width="9.140625" style="323"/>
    <col min="10753" max="10753" width="4" style="323" customWidth="1"/>
    <col min="10754" max="10754" width="46.85546875" style="323" customWidth="1"/>
    <col min="10755" max="10755" width="6.42578125" style="323" customWidth="1"/>
    <col min="10756" max="10756" width="8.28515625" style="323" customWidth="1"/>
    <col min="10757" max="10757" width="9.7109375" style="323" customWidth="1"/>
    <col min="10758" max="10758" width="13.140625" style="323" customWidth="1"/>
    <col min="10759" max="11008" width="9.140625" style="323"/>
    <col min="11009" max="11009" width="4" style="323" customWidth="1"/>
    <col min="11010" max="11010" width="46.85546875" style="323" customWidth="1"/>
    <col min="11011" max="11011" width="6.42578125" style="323" customWidth="1"/>
    <col min="11012" max="11012" width="8.28515625" style="323" customWidth="1"/>
    <col min="11013" max="11013" width="9.7109375" style="323" customWidth="1"/>
    <col min="11014" max="11014" width="13.140625" style="323" customWidth="1"/>
    <col min="11015" max="11264" width="9.140625" style="323"/>
    <col min="11265" max="11265" width="4" style="323" customWidth="1"/>
    <col min="11266" max="11266" width="46.85546875" style="323" customWidth="1"/>
    <col min="11267" max="11267" width="6.42578125" style="323" customWidth="1"/>
    <col min="11268" max="11268" width="8.28515625" style="323" customWidth="1"/>
    <col min="11269" max="11269" width="9.7109375" style="323" customWidth="1"/>
    <col min="11270" max="11270" width="13.140625" style="323" customWidth="1"/>
    <col min="11271" max="11520" width="9.140625" style="323"/>
    <col min="11521" max="11521" width="4" style="323" customWidth="1"/>
    <col min="11522" max="11522" width="46.85546875" style="323" customWidth="1"/>
    <col min="11523" max="11523" width="6.42578125" style="323" customWidth="1"/>
    <col min="11524" max="11524" width="8.28515625" style="323" customWidth="1"/>
    <col min="11525" max="11525" width="9.7109375" style="323" customWidth="1"/>
    <col min="11526" max="11526" width="13.140625" style="323" customWidth="1"/>
    <col min="11527" max="11776" width="9.140625" style="323"/>
    <col min="11777" max="11777" width="4" style="323" customWidth="1"/>
    <col min="11778" max="11778" width="46.85546875" style="323" customWidth="1"/>
    <col min="11779" max="11779" width="6.42578125" style="323" customWidth="1"/>
    <col min="11780" max="11780" width="8.28515625" style="323" customWidth="1"/>
    <col min="11781" max="11781" width="9.7109375" style="323" customWidth="1"/>
    <col min="11782" max="11782" width="13.140625" style="323" customWidth="1"/>
    <col min="11783" max="12032" width="9.140625" style="323"/>
    <col min="12033" max="12033" width="4" style="323" customWidth="1"/>
    <col min="12034" max="12034" width="46.85546875" style="323" customWidth="1"/>
    <col min="12035" max="12035" width="6.42578125" style="323" customWidth="1"/>
    <col min="12036" max="12036" width="8.28515625" style="323" customWidth="1"/>
    <col min="12037" max="12037" width="9.7109375" style="323" customWidth="1"/>
    <col min="12038" max="12038" width="13.140625" style="323" customWidth="1"/>
    <col min="12039" max="12288" width="9.140625" style="323"/>
    <col min="12289" max="12289" width="4" style="323" customWidth="1"/>
    <col min="12290" max="12290" width="46.85546875" style="323" customWidth="1"/>
    <col min="12291" max="12291" width="6.42578125" style="323" customWidth="1"/>
    <col min="12292" max="12292" width="8.28515625" style="323" customWidth="1"/>
    <col min="12293" max="12293" width="9.7109375" style="323" customWidth="1"/>
    <col min="12294" max="12294" width="13.140625" style="323" customWidth="1"/>
    <col min="12295" max="12544" width="9.140625" style="323"/>
    <col min="12545" max="12545" width="4" style="323" customWidth="1"/>
    <col min="12546" max="12546" width="46.85546875" style="323" customWidth="1"/>
    <col min="12547" max="12547" width="6.42578125" style="323" customWidth="1"/>
    <col min="12548" max="12548" width="8.28515625" style="323" customWidth="1"/>
    <col min="12549" max="12549" width="9.7109375" style="323" customWidth="1"/>
    <col min="12550" max="12550" width="13.140625" style="323" customWidth="1"/>
    <col min="12551" max="12800" width="9.140625" style="323"/>
    <col min="12801" max="12801" width="4" style="323" customWidth="1"/>
    <col min="12802" max="12802" width="46.85546875" style="323" customWidth="1"/>
    <col min="12803" max="12803" width="6.42578125" style="323" customWidth="1"/>
    <col min="12804" max="12804" width="8.28515625" style="323" customWidth="1"/>
    <col min="12805" max="12805" width="9.7109375" style="323" customWidth="1"/>
    <col min="12806" max="12806" width="13.140625" style="323" customWidth="1"/>
    <col min="12807" max="13056" width="9.140625" style="323"/>
    <col min="13057" max="13057" width="4" style="323" customWidth="1"/>
    <col min="13058" max="13058" width="46.85546875" style="323" customWidth="1"/>
    <col min="13059" max="13059" width="6.42578125" style="323" customWidth="1"/>
    <col min="13060" max="13060" width="8.28515625" style="323" customWidth="1"/>
    <col min="13061" max="13061" width="9.7109375" style="323" customWidth="1"/>
    <col min="13062" max="13062" width="13.140625" style="323" customWidth="1"/>
    <col min="13063" max="13312" width="9.140625" style="323"/>
    <col min="13313" max="13313" width="4" style="323" customWidth="1"/>
    <col min="13314" max="13314" width="46.85546875" style="323" customWidth="1"/>
    <col min="13315" max="13315" width="6.42578125" style="323" customWidth="1"/>
    <col min="13316" max="13316" width="8.28515625" style="323" customWidth="1"/>
    <col min="13317" max="13317" width="9.7109375" style="323" customWidth="1"/>
    <col min="13318" max="13318" width="13.140625" style="323" customWidth="1"/>
    <col min="13319" max="13568" width="9.140625" style="323"/>
    <col min="13569" max="13569" width="4" style="323" customWidth="1"/>
    <col min="13570" max="13570" width="46.85546875" style="323" customWidth="1"/>
    <col min="13571" max="13571" width="6.42578125" style="323" customWidth="1"/>
    <col min="13572" max="13572" width="8.28515625" style="323" customWidth="1"/>
    <col min="13573" max="13573" width="9.7109375" style="323" customWidth="1"/>
    <col min="13574" max="13574" width="13.140625" style="323" customWidth="1"/>
    <col min="13575" max="13824" width="9.140625" style="323"/>
    <col min="13825" max="13825" width="4" style="323" customWidth="1"/>
    <col min="13826" max="13826" width="46.85546875" style="323" customWidth="1"/>
    <col min="13827" max="13827" width="6.42578125" style="323" customWidth="1"/>
    <col min="13828" max="13828" width="8.28515625" style="323" customWidth="1"/>
    <col min="13829" max="13829" width="9.7109375" style="323" customWidth="1"/>
    <col min="13830" max="13830" width="13.140625" style="323" customWidth="1"/>
    <col min="13831" max="14080" width="9.140625" style="323"/>
    <col min="14081" max="14081" width="4" style="323" customWidth="1"/>
    <col min="14082" max="14082" width="46.85546875" style="323" customWidth="1"/>
    <col min="14083" max="14083" width="6.42578125" style="323" customWidth="1"/>
    <col min="14084" max="14084" width="8.28515625" style="323" customWidth="1"/>
    <col min="14085" max="14085" width="9.7109375" style="323" customWidth="1"/>
    <col min="14086" max="14086" width="13.140625" style="323" customWidth="1"/>
    <col min="14087" max="14336" width="9.140625" style="323"/>
    <col min="14337" max="14337" width="4" style="323" customWidth="1"/>
    <col min="14338" max="14338" width="46.85546875" style="323" customWidth="1"/>
    <col min="14339" max="14339" width="6.42578125" style="323" customWidth="1"/>
    <col min="14340" max="14340" width="8.28515625" style="323" customWidth="1"/>
    <col min="14341" max="14341" width="9.7109375" style="323" customWidth="1"/>
    <col min="14342" max="14342" width="13.140625" style="323" customWidth="1"/>
    <col min="14343" max="14592" width="9.140625" style="323"/>
    <col min="14593" max="14593" width="4" style="323" customWidth="1"/>
    <col min="14594" max="14594" width="46.85546875" style="323" customWidth="1"/>
    <col min="14595" max="14595" width="6.42578125" style="323" customWidth="1"/>
    <col min="14596" max="14596" width="8.28515625" style="323" customWidth="1"/>
    <col min="14597" max="14597" width="9.7109375" style="323" customWidth="1"/>
    <col min="14598" max="14598" width="13.140625" style="323" customWidth="1"/>
    <col min="14599" max="14848" width="9.140625" style="323"/>
    <col min="14849" max="14849" width="4" style="323" customWidth="1"/>
    <col min="14850" max="14850" width="46.85546875" style="323" customWidth="1"/>
    <col min="14851" max="14851" width="6.42578125" style="323" customWidth="1"/>
    <col min="14852" max="14852" width="8.28515625" style="323" customWidth="1"/>
    <col min="14853" max="14853" width="9.7109375" style="323" customWidth="1"/>
    <col min="14854" max="14854" width="13.140625" style="323" customWidth="1"/>
    <col min="14855" max="15104" width="9.140625" style="323"/>
    <col min="15105" max="15105" width="4" style="323" customWidth="1"/>
    <col min="15106" max="15106" width="46.85546875" style="323" customWidth="1"/>
    <col min="15107" max="15107" width="6.42578125" style="323" customWidth="1"/>
    <col min="15108" max="15108" width="8.28515625" style="323" customWidth="1"/>
    <col min="15109" max="15109" width="9.7109375" style="323" customWidth="1"/>
    <col min="15110" max="15110" width="13.140625" style="323" customWidth="1"/>
    <col min="15111" max="15360" width="9.140625" style="323"/>
    <col min="15361" max="15361" width="4" style="323" customWidth="1"/>
    <col min="15362" max="15362" width="46.85546875" style="323" customWidth="1"/>
    <col min="15363" max="15363" width="6.42578125" style="323" customWidth="1"/>
    <col min="15364" max="15364" width="8.28515625" style="323" customWidth="1"/>
    <col min="15365" max="15365" width="9.7109375" style="323" customWidth="1"/>
    <col min="15366" max="15366" width="13.140625" style="323" customWidth="1"/>
    <col min="15367" max="15616" width="9.140625" style="323"/>
    <col min="15617" max="15617" width="4" style="323" customWidth="1"/>
    <col min="15618" max="15618" width="46.85546875" style="323" customWidth="1"/>
    <col min="15619" max="15619" width="6.42578125" style="323" customWidth="1"/>
    <col min="15620" max="15620" width="8.28515625" style="323" customWidth="1"/>
    <col min="15621" max="15621" width="9.7109375" style="323" customWidth="1"/>
    <col min="15622" max="15622" width="13.140625" style="323" customWidth="1"/>
    <col min="15623" max="15872" width="9.140625" style="323"/>
    <col min="15873" max="15873" width="4" style="323" customWidth="1"/>
    <col min="15874" max="15874" width="46.85546875" style="323" customWidth="1"/>
    <col min="15875" max="15875" width="6.42578125" style="323" customWidth="1"/>
    <col min="15876" max="15876" width="8.28515625" style="323" customWidth="1"/>
    <col min="15877" max="15877" width="9.7109375" style="323" customWidth="1"/>
    <col min="15878" max="15878" width="13.140625" style="323" customWidth="1"/>
    <col min="15879" max="16128" width="9.140625" style="323"/>
    <col min="16129" max="16129" width="4" style="323" customWidth="1"/>
    <col min="16130" max="16130" width="46.85546875" style="323" customWidth="1"/>
    <col min="16131" max="16131" width="6.42578125" style="323" customWidth="1"/>
    <col min="16132" max="16132" width="8.28515625" style="323" customWidth="1"/>
    <col min="16133" max="16133" width="9.7109375" style="323" customWidth="1"/>
    <col min="16134" max="16134" width="13.140625" style="323" customWidth="1"/>
    <col min="16135" max="16384" width="9.140625" style="323"/>
  </cols>
  <sheetData>
    <row r="1" spans="1:6" s="326" customFormat="1">
      <c r="A1" s="321"/>
      <c r="B1" s="322" t="str">
        <f>'REKAP ST_INSTAL '!B1</f>
        <v xml:space="preserve">PROJEKTANTSKI PREDRAČUN S PREDIZMERAMI </v>
      </c>
      <c r="C1" s="323"/>
      <c r="D1" s="324"/>
      <c r="E1" s="325"/>
      <c r="F1" s="325"/>
    </row>
    <row r="2" spans="1:6" s="326" customFormat="1">
      <c r="A2" s="321"/>
      <c r="B2" s="322"/>
      <c r="C2" s="323"/>
      <c r="D2" s="324"/>
      <c r="E2" s="325"/>
      <c r="F2" s="328"/>
    </row>
    <row r="3" spans="1:6" s="326" customFormat="1">
      <c r="A3" s="321"/>
      <c r="B3" s="322"/>
      <c r="C3" s="323"/>
      <c r="D3" s="324"/>
      <c r="E3" s="325"/>
      <c r="F3" s="328"/>
    </row>
    <row r="4" spans="1:6" s="326" customFormat="1">
      <c r="A4" s="329"/>
      <c r="B4" s="330" t="s">
        <v>1080</v>
      </c>
      <c r="C4" s="323"/>
      <c r="D4" s="408"/>
      <c r="E4" s="332"/>
      <c r="F4" s="332"/>
    </row>
    <row r="5" spans="1:6" s="326" customFormat="1">
      <c r="A5" s="329"/>
      <c r="B5" s="299" t="str">
        <f>'REKAP ST_INSTAL '!C4</f>
        <v xml:space="preserve">OBČINA MORAVSKE TOPLICE
</v>
      </c>
      <c r="C5" s="323"/>
      <c r="D5" s="408"/>
      <c r="E5" s="332"/>
      <c r="F5" s="332"/>
    </row>
    <row r="6" spans="1:6" s="326" customFormat="1">
      <c r="A6" s="329"/>
      <c r="B6" s="299" t="str">
        <f>'REKAP ST_INSTAL '!C5</f>
        <v>Krajnčeva ulica 3, Moravske Toplice</v>
      </c>
      <c r="C6" s="323"/>
      <c r="D6" s="408"/>
      <c r="E6" s="332"/>
      <c r="F6" s="332"/>
    </row>
    <row r="7" spans="1:6" s="326" customFormat="1">
      <c r="A7" s="329"/>
      <c r="B7" s="299" t="str">
        <f>'REKAP ST_INSTAL '!C6</f>
        <v>9226 Moravske Toplice</v>
      </c>
      <c r="C7" s="323"/>
      <c r="D7" s="408"/>
      <c r="E7" s="332"/>
      <c r="F7" s="332"/>
    </row>
    <row r="8" spans="1:6" s="326" customFormat="1">
      <c r="A8" s="329"/>
      <c r="B8" s="302"/>
      <c r="C8" s="323"/>
      <c r="D8" s="408"/>
      <c r="E8" s="332"/>
      <c r="F8" s="332"/>
    </row>
    <row r="9" spans="1:6" s="326" customFormat="1">
      <c r="A9" s="329"/>
      <c r="B9" s="330" t="s">
        <v>1115</v>
      </c>
      <c r="C9" s="323"/>
      <c r="D9" s="408"/>
      <c r="E9" s="332"/>
      <c r="F9" s="332"/>
    </row>
    <row r="10" spans="1:6" s="326" customFormat="1">
      <c r="A10" s="329"/>
      <c r="B10" s="299" t="str">
        <f>'REKAP ST_INSTAL '!C8</f>
        <v>PRENOVA PRITLIČJA
	ZDRAVSTVENE POSTAJE MARTJANCI</v>
      </c>
      <c r="C10" s="323"/>
      <c r="D10" s="408"/>
      <c r="E10" s="332"/>
      <c r="F10" s="332"/>
    </row>
    <row r="11" spans="1:6" s="326" customFormat="1">
      <c r="A11" s="329"/>
      <c r="B11" s="299"/>
      <c r="C11" s="323"/>
      <c r="D11" s="408"/>
      <c r="E11" s="332"/>
      <c r="F11" s="332"/>
    </row>
    <row r="12" spans="1:6" s="326" customFormat="1">
      <c r="A12" s="329"/>
      <c r="B12" s="299"/>
      <c r="C12" s="323"/>
      <c r="D12" s="408"/>
      <c r="E12" s="332"/>
      <c r="F12" s="332"/>
    </row>
    <row r="13" spans="1:6" s="326" customFormat="1">
      <c r="A13" s="329"/>
      <c r="B13" s="330" t="s">
        <v>1116</v>
      </c>
      <c r="C13" s="323"/>
      <c r="D13" s="408"/>
      <c r="E13" s="332"/>
      <c r="F13" s="332"/>
    </row>
    <row r="14" spans="1:6" s="326" customFormat="1">
      <c r="A14" s="329"/>
      <c r="B14" s="302" t="s">
        <v>1087</v>
      </c>
      <c r="C14" s="323"/>
      <c r="D14" s="408"/>
      <c r="E14" s="332"/>
      <c r="F14" s="332"/>
    </row>
    <row r="15" spans="1:6" s="326" customFormat="1">
      <c r="A15" s="329"/>
      <c r="B15" s="330"/>
      <c r="C15" s="323"/>
      <c r="D15" s="408"/>
      <c r="E15" s="332"/>
      <c r="F15" s="332"/>
    </row>
    <row r="16" spans="1:6" s="326" customFormat="1">
      <c r="A16" s="329"/>
      <c r="B16" s="330" t="s">
        <v>1117</v>
      </c>
      <c r="C16" s="323"/>
      <c r="D16" s="408"/>
      <c r="E16" s="332"/>
      <c r="F16" s="332"/>
    </row>
    <row r="17" spans="1:6" s="326" customFormat="1">
      <c r="A17" s="329"/>
      <c r="B17" s="302" t="s">
        <v>1089</v>
      </c>
      <c r="C17" s="323"/>
      <c r="D17" s="408"/>
      <c r="E17" s="332"/>
      <c r="F17" s="332"/>
    </row>
    <row r="18" spans="1:6" s="326" customFormat="1">
      <c r="A18" s="329"/>
      <c r="B18" s="302"/>
      <c r="C18" s="323"/>
      <c r="D18" s="408"/>
      <c r="E18" s="332"/>
      <c r="F18" s="332"/>
    </row>
    <row r="19" spans="1:6" s="326" customFormat="1">
      <c r="A19" s="329"/>
      <c r="B19" s="330" t="s">
        <v>1119</v>
      </c>
      <c r="C19" s="323"/>
      <c r="D19" s="408"/>
      <c r="E19" s="332"/>
      <c r="F19" s="332"/>
    </row>
    <row r="20" spans="1:6" s="326" customFormat="1">
      <c r="A20" s="329"/>
      <c r="B20" s="302" t="str">
        <f>'REKAP ST_INSTAL '!C15</f>
        <v>PD-13/25</v>
      </c>
      <c r="C20" s="323"/>
      <c r="D20" s="408"/>
      <c r="E20" s="332"/>
      <c r="F20" s="332"/>
    </row>
    <row r="21" spans="1:6" s="326" customFormat="1">
      <c r="A21" s="329"/>
      <c r="B21" s="333"/>
      <c r="C21" s="323"/>
      <c r="D21" s="408"/>
      <c r="E21" s="332"/>
      <c r="F21" s="332"/>
    </row>
    <row r="22" spans="1:6" s="326" customFormat="1">
      <c r="A22" s="329"/>
      <c r="B22" s="334" t="s">
        <v>1092</v>
      </c>
      <c r="C22" s="323"/>
      <c r="D22" s="408"/>
      <c r="E22" s="332"/>
      <c r="F22" s="332"/>
    </row>
    <row r="23" spans="1:6" s="326" customFormat="1">
      <c r="A23" s="329"/>
      <c r="B23" s="333"/>
      <c r="C23" s="323"/>
      <c r="D23" s="408"/>
      <c r="E23" s="332"/>
      <c r="F23" s="332"/>
    </row>
    <row r="24" spans="1:6" s="326" customFormat="1">
      <c r="A24" s="329"/>
      <c r="B24" s="334"/>
      <c r="C24" s="409"/>
      <c r="D24" s="408"/>
      <c r="E24" s="325"/>
      <c r="F24" s="332"/>
    </row>
    <row r="25" spans="1:6" s="326" customFormat="1">
      <c r="A25" s="329" t="str">
        <f>'REKAP ST_INSTAL '!A22</f>
        <v>II.</v>
      </c>
      <c r="B25" s="334" t="s">
        <v>1094</v>
      </c>
      <c r="C25" s="409"/>
      <c r="D25" s="408"/>
      <c r="E25" s="325"/>
      <c r="F25" s="332"/>
    </row>
    <row r="26" spans="1:6" s="326" customFormat="1">
      <c r="A26" s="329"/>
      <c r="B26" s="410"/>
      <c r="C26" s="409"/>
      <c r="D26" s="408"/>
      <c r="E26" s="325"/>
      <c r="F26" s="332"/>
    </row>
    <row r="27" spans="1:6" s="326" customFormat="1">
      <c r="A27" s="329"/>
      <c r="B27" s="334"/>
      <c r="C27" s="346"/>
      <c r="D27" s="411"/>
      <c r="E27" s="337"/>
      <c r="F27" s="332"/>
    </row>
    <row r="28" spans="1:6" s="326" customFormat="1">
      <c r="A28" s="329" t="s">
        <v>2</v>
      </c>
      <c r="B28" s="333" t="s">
        <v>1163</v>
      </c>
      <c r="C28" s="323"/>
      <c r="D28" s="408" t="s">
        <v>1093</v>
      </c>
      <c r="E28" s="332"/>
      <c r="F28" s="332">
        <f>F271</f>
        <v>0</v>
      </c>
    </row>
    <row r="29" spans="1:6" s="326" customFormat="1" ht="13.5" thickBot="1">
      <c r="A29" s="329" t="s">
        <v>3</v>
      </c>
      <c r="B29" s="333" t="str">
        <f>B275</f>
        <v>TALNO OGREVANJE</v>
      </c>
      <c r="C29" s="323"/>
      <c r="D29" s="408" t="s">
        <v>1093</v>
      </c>
      <c r="E29" s="332"/>
      <c r="F29" s="332">
        <f>F326</f>
        <v>0</v>
      </c>
    </row>
    <row r="30" spans="1:6" s="356" customFormat="1">
      <c r="A30" s="305"/>
      <c r="B30" s="412" t="s">
        <v>1125</v>
      </c>
      <c r="C30" s="413"/>
      <c r="D30" s="414" t="s">
        <v>1093</v>
      </c>
      <c r="E30" s="415"/>
      <c r="F30" s="415">
        <f>SUM(F28:F29)</f>
        <v>0</v>
      </c>
    </row>
    <row r="31" spans="1:6" s="356" customFormat="1" ht="11.25" customHeight="1">
      <c r="A31" s="305"/>
      <c r="B31" s="358"/>
      <c r="C31" s="363"/>
      <c r="D31" s="416"/>
      <c r="E31" s="351"/>
      <c r="F31" s="355"/>
    </row>
    <row r="32" spans="1:6" s="356" customFormat="1" ht="11.25" customHeight="1">
      <c r="A32" s="305"/>
      <c r="B32" s="348"/>
      <c r="C32" s="363"/>
      <c r="D32" s="416"/>
      <c r="E32" s="351"/>
      <c r="F32" s="355"/>
    </row>
    <row r="33" spans="1:6" s="356" customFormat="1" ht="11.25" customHeight="1">
      <c r="A33" s="305"/>
      <c r="B33" s="348"/>
      <c r="C33" s="363"/>
      <c r="D33" s="416"/>
      <c r="E33" s="351"/>
      <c r="F33" s="355"/>
    </row>
    <row r="34" spans="1:6" s="356" customFormat="1" ht="11.25" customHeight="1">
      <c r="A34" s="305"/>
      <c r="B34" s="348"/>
      <c r="C34" s="363"/>
      <c r="D34" s="416"/>
      <c r="E34" s="351"/>
      <c r="F34" s="355"/>
    </row>
    <row r="35" spans="1:6" s="356" customFormat="1" ht="11.25" customHeight="1">
      <c r="A35" s="305"/>
      <c r="B35" s="348"/>
      <c r="C35" s="363"/>
      <c r="D35" s="416"/>
      <c r="E35" s="351"/>
      <c r="F35" s="355"/>
    </row>
    <row r="36" spans="1:6" s="356" customFormat="1" ht="11.25" customHeight="1">
      <c r="A36" s="305"/>
      <c r="D36" s="417"/>
      <c r="E36" s="418"/>
      <c r="F36" s="418"/>
    </row>
    <row r="37" spans="1:6" s="356" customFormat="1" ht="11.25" customHeight="1">
      <c r="A37" s="305"/>
      <c r="B37" s="348"/>
      <c r="C37" s="363"/>
      <c r="D37" s="416"/>
      <c r="E37" s="351"/>
      <c r="F37" s="355"/>
    </row>
    <row r="38" spans="1:6" s="356" customFormat="1" ht="11.25" customHeight="1">
      <c r="A38" s="305"/>
      <c r="B38" s="348"/>
      <c r="C38" s="363"/>
      <c r="D38" s="416"/>
      <c r="E38" s="351"/>
      <c r="F38" s="355"/>
    </row>
    <row r="39" spans="1:6" s="356" customFormat="1" ht="11.25" customHeight="1">
      <c r="A39" s="305"/>
      <c r="D39" s="417"/>
      <c r="E39" s="418"/>
      <c r="F39" s="418"/>
    </row>
    <row r="40" spans="1:6" s="356" customFormat="1" ht="11.25" customHeight="1">
      <c r="A40" s="305"/>
      <c r="B40" s="348"/>
      <c r="C40" s="363"/>
      <c r="D40" s="416"/>
      <c r="E40" s="351"/>
      <c r="F40" s="355"/>
    </row>
    <row r="41" spans="1:6" s="356" customFormat="1" ht="11.25" customHeight="1">
      <c r="A41" s="305"/>
      <c r="B41" s="348"/>
      <c r="C41" s="363"/>
      <c r="D41" s="416"/>
      <c r="E41" s="351"/>
      <c r="F41" s="355"/>
    </row>
    <row r="42" spans="1:6" s="356" customFormat="1" ht="11.25" customHeight="1">
      <c r="A42" s="305"/>
      <c r="B42" s="348"/>
      <c r="C42" s="363"/>
      <c r="D42" s="416"/>
      <c r="E42" s="351"/>
      <c r="F42" s="355"/>
    </row>
    <row r="43" spans="1:6" s="356" customFormat="1" ht="11.25" customHeight="1">
      <c r="A43" s="305"/>
      <c r="B43" s="348"/>
      <c r="C43" s="363"/>
      <c r="D43" s="416"/>
      <c r="E43" s="351"/>
      <c r="F43" s="355"/>
    </row>
    <row r="44" spans="1:6" s="356" customFormat="1" ht="11.25" customHeight="1">
      <c r="A44" s="305"/>
      <c r="B44" s="348"/>
      <c r="C44" s="363"/>
      <c r="D44" s="416"/>
      <c r="E44" s="351"/>
      <c r="F44" s="355"/>
    </row>
    <row r="45" spans="1:6" s="356" customFormat="1" ht="11.25" customHeight="1">
      <c r="A45" s="305"/>
      <c r="B45" s="348"/>
      <c r="C45" s="363"/>
      <c r="D45" s="416"/>
      <c r="E45" s="351"/>
      <c r="F45" s="355"/>
    </row>
    <row r="46" spans="1:6" s="352" customFormat="1" ht="11.25" customHeight="1">
      <c r="A46" s="305"/>
      <c r="B46" s="348"/>
      <c r="C46" s="363"/>
      <c r="D46" s="416"/>
      <c r="E46" s="351"/>
      <c r="F46" s="351"/>
    </row>
    <row r="47" spans="1:6" s="352" customFormat="1" ht="11.25" customHeight="1">
      <c r="A47" s="305"/>
      <c r="B47" s="348"/>
      <c r="C47" s="363"/>
      <c r="D47" s="416"/>
      <c r="E47" s="351"/>
      <c r="F47" s="351"/>
    </row>
    <row r="48" spans="1:6" s="352" customFormat="1" ht="11.25" customHeight="1">
      <c r="A48" s="305"/>
      <c r="B48" s="348"/>
      <c r="C48" s="363"/>
      <c r="D48" s="416"/>
      <c r="E48" s="351"/>
      <c r="F48" s="351"/>
    </row>
    <row r="49" spans="1:6" s="352" customFormat="1" ht="11.25" customHeight="1">
      <c r="A49" s="305"/>
      <c r="B49" s="348"/>
      <c r="C49" s="363"/>
      <c r="D49" s="416"/>
      <c r="E49" s="351"/>
      <c r="F49" s="351"/>
    </row>
    <row r="50" spans="1:6" s="356" customFormat="1" ht="11.25" customHeight="1">
      <c r="A50" s="305"/>
      <c r="B50" s="348"/>
      <c r="C50" s="363"/>
      <c r="D50" s="416"/>
      <c r="E50" s="351"/>
      <c r="F50" s="355"/>
    </row>
    <row r="51" spans="1:6" s="356" customFormat="1" ht="11.25" customHeight="1">
      <c r="A51" s="305"/>
      <c r="B51" s="348"/>
      <c r="C51" s="363"/>
      <c r="D51" s="416"/>
      <c r="E51" s="351"/>
      <c r="F51" s="355"/>
    </row>
    <row r="52" spans="1:6" s="356" customFormat="1" ht="11.25" customHeight="1">
      <c r="A52" s="305"/>
      <c r="B52" s="348"/>
      <c r="C52" s="363"/>
      <c r="D52" s="416"/>
      <c r="E52" s="351"/>
      <c r="F52" s="355"/>
    </row>
    <row r="53" spans="1:6" s="356" customFormat="1" ht="11.25" customHeight="1">
      <c r="A53" s="305"/>
      <c r="B53" s="348"/>
      <c r="C53" s="363"/>
      <c r="D53" s="416"/>
      <c r="E53" s="351"/>
      <c r="F53" s="355"/>
    </row>
    <row r="54" spans="1:6" s="356" customFormat="1" ht="11.25" customHeight="1">
      <c r="A54" s="305"/>
      <c r="B54" s="348"/>
      <c r="C54" s="363"/>
      <c r="D54" s="416"/>
      <c r="E54" s="351"/>
      <c r="F54" s="355"/>
    </row>
    <row r="55" spans="1:6" s="356" customFormat="1" ht="11.25" customHeight="1">
      <c r="A55" s="305"/>
      <c r="C55" s="363"/>
      <c r="D55" s="416"/>
      <c r="E55" s="351"/>
      <c r="F55" s="355"/>
    </row>
    <row r="56" spans="1:6" s="356" customFormat="1" ht="11.25" customHeight="1">
      <c r="A56" s="305"/>
      <c r="C56" s="419"/>
      <c r="D56" s="420"/>
      <c r="E56" s="355"/>
      <c r="F56" s="355"/>
    </row>
    <row r="57" spans="1:6" s="356" customFormat="1" ht="11.25" customHeight="1">
      <c r="A57" s="305"/>
      <c r="C57" s="419"/>
      <c r="D57" s="420"/>
      <c r="E57" s="355"/>
      <c r="F57" s="355"/>
    </row>
    <row r="58" spans="1:6" s="356" customFormat="1" ht="11.25" customHeight="1">
      <c r="A58" s="305"/>
      <c r="C58" s="419"/>
      <c r="D58" s="420"/>
      <c r="E58" s="355"/>
      <c r="F58" s="355"/>
    </row>
    <row r="59" spans="1:6" s="356" customFormat="1" ht="11.25" customHeight="1">
      <c r="A59" s="305"/>
      <c r="C59" s="419"/>
      <c r="D59" s="420"/>
      <c r="E59" s="355"/>
      <c r="F59" s="355"/>
    </row>
    <row r="60" spans="1:6" s="356" customFormat="1" ht="11.25" customHeight="1">
      <c r="A60" s="305"/>
      <c r="B60" s="358"/>
      <c r="C60" s="363"/>
      <c r="D60" s="416"/>
      <c r="E60" s="351"/>
      <c r="F60" s="355"/>
    </row>
    <row r="61" spans="1:6" s="363" customFormat="1" ht="11.25" customHeight="1">
      <c r="A61" s="362"/>
      <c r="B61" s="352"/>
      <c r="D61" s="416"/>
      <c r="E61" s="351"/>
      <c r="F61" s="351"/>
    </row>
    <row r="62" spans="1:6" s="363" customFormat="1" ht="11.25" customHeight="1">
      <c r="A62" s="362"/>
      <c r="B62" s="352"/>
      <c r="D62" s="416"/>
      <c r="E62" s="351"/>
      <c r="F62" s="351"/>
    </row>
    <row r="63" spans="1:6" s="352" customFormat="1" ht="11.25" customHeight="1">
      <c r="A63" s="305"/>
      <c r="B63" s="313" t="s">
        <v>1126</v>
      </c>
      <c r="C63" s="381"/>
      <c r="D63" s="421"/>
      <c r="E63" s="350"/>
      <c r="F63" s="351"/>
    </row>
    <row r="64" spans="1:6" s="352" customFormat="1" ht="11.25" customHeight="1">
      <c r="A64" s="305"/>
      <c r="B64" s="358"/>
      <c r="C64" s="381"/>
      <c r="D64" s="421"/>
      <c r="E64" s="361"/>
      <c r="F64" s="351"/>
    </row>
    <row r="65" spans="1:6" s="352" customFormat="1" ht="11.25" customHeight="1">
      <c r="A65" s="362"/>
      <c r="B65" s="348"/>
      <c r="C65" s="363"/>
      <c r="D65" s="416"/>
      <c r="E65" s="351"/>
      <c r="F65" s="351"/>
    </row>
    <row r="66" spans="1:6" s="372" customFormat="1" ht="11.25" customHeight="1">
      <c r="A66" s="365" t="s">
        <v>1127</v>
      </c>
      <c r="B66" s="366" t="s">
        <v>1128</v>
      </c>
      <c r="C66" s="422" t="s">
        <v>1129</v>
      </c>
      <c r="D66" s="423" t="s">
        <v>1130</v>
      </c>
      <c r="E66" s="369" t="s">
        <v>1131</v>
      </c>
      <c r="F66" s="370" t="s">
        <v>1125</v>
      </c>
    </row>
    <row r="67" spans="1:6" s="352" customFormat="1" ht="11.25" customHeight="1">
      <c r="A67" s="313"/>
      <c r="B67" s="373"/>
      <c r="C67" s="424"/>
      <c r="D67" s="425"/>
      <c r="E67" s="375"/>
      <c r="F67" s="376"/>
    </row>
    <row r="68" spans="1:6" s="352" customFormat="1" ht="11.25" customHeight="1">
      <c r="A68" s="362"/>
      <c r="B68" s="348" t="s">
        <v>1132</v>
      </c>
      <c r="C68" s="363"/>
      <c r="D68" s="416"/>
      <c r="E68" s="351"/>
      <c r="F68" s="351"/>
    </row>
    <row r="69" spans="1:6" s="352" customFormat="1" ht="11.25" customHeight="1">
      <c r="A69" s="362"/>
      <c r="B69" s="348"/>
      <c r="C69" s="363"/>
      <c r="D69" s="416"/>
      <c r="E69" s="351"/>
      <c r="F69" s="351"/>
    </row>
    <row r="70" spans="1:6" s="352" customFormat="1" ht="11.25" customHeight="1">
      <c r="A70" s="362"/>
      <c r="B70" s="348"/>
      <c r="C70" s="363"/>
      <c r="D70" s="416"/>
      <c r="E70" s="351"/>
      <c r="F70" s="351"/>
    </row>
    <row r="71" spans="1:6" s="352" customFormat="1" ht="11.25" customHeight="1">
      <c r="A71" s="305"/>
      <c r="B71" s="426" t="s">
        <v>1164</v>
      </c>
      <c r="C71" s="381"/>
      <c r="D71" s="421"/>
      <c r="E71" s="385"/>
      <c r="F71" s="385"/>
    </row>
    <row r="72" spans="1:6" s="352" customFormat="1" ht="11.25" customHeight="1">
      <c r="A72" s="305"/>
      <c r="B72" s="383" t="str">
        <f>B28</f>
        <v>Toplotna črpalka</v>
      </c>
      <c r="C72" s="381"/>
      <c r="D72" s="421"/>
      <c r="E72" s="385"/>
      <c r="F72" s="385"/>
    </row>
    <row r="73" spans="1:6" s="352" customFormat="1" ht="11.25" customHeight="1">
      <c r="A73" s="305"/>
      <c r="B73" s="383"/>
      <c r="C73" s="381"/>
      <c r="D73" s="421"/>
      <c r="E73" s="385"/>
      <c r="F73" s="385"/>
    </row>
    <row r="74" spans="1:6" s="381" customFormat="1" ht="12.75" customHeight="1">
      <c r="A74" s="305" t="s">
        <v>2</v>
      </c>
      <c r="B74" s="315" t="s">
        <v>1165</v>
      </c>
      <c r="E74" s="427"/>
      <c r="F74" s="427"/>
    </row>
    <row r="75" spans="1:6" s="381" customFormat="1" ht="102" customHeight="1">
      <c r="A75" s="428"/>
      <c r="B75" s="429" t="s">
        <v>1772</v>
      </c>
      <c r="C75" s="430"/>
      <c r="D75" s="430"/>
      <c r="E75" s="430"/>
      <c r="F75" s="430"/>
    </row>
    <row r="76" spans="1:6" s="381" customFormat="1" ht="33.75" customHeight="1">
      <c r="A76" s="431"/>
      <c r="B76" s="429" t="s">
        <v>1166</v>
      </c>
      <c r="C76" s="430"/>
      <c r="D76" s="432"/>
      <c r="E76" s="430"/>
      <c r="F76" s="430"/>
    </row>
    <row r="77" spans="1:6" s="381" customFormat="1" ht="36.75" customHeight="1">
      <c r="A77" s="431"/>
      <c r="B77" s="433" t="s">
        <v>1167</v>
      </c>
      <c r="C77" s="430"/>
      <c r="D77" s="432"/>
      <c r="E77" s="430"/>
      <c r="F77" s="430"/>
    </row>
    <row r="78" spans="1:6" s="381" customFormat="1" ht="24" customHeight="1">
      <c r="A78" s="431"/>
      <c r="B78" s="429" t="s">
        <v>1168</v>
      </c>
      <c r="C78" s="430"/>
      <c r="D78" s="430"/>
      <c r="E78" s="430"/>
      <c r="F78" s="430"/>
    </row>
    <row r="79" spans="1:6" s="381" customFormat="1" ht="12.75" customHeight="1">
      <c r="A79" s="431"/>
      <c r="B79" s="433" t="s">
        <v>1773</v>
      </c>
      <c r="C79" s="430"/>
      <c r="D79" s="430"/>
      <c r="E79" s="430"/>
      <c r="F79" s="430"/>
    </row>
    <row r="80" spans="1:6" s="381" customFormat="1" ht="12" customHeight="1">
      <c r="A80" s="431"/>
      <c r="B80" s="429" t="s">
        <v>1169</v>
      </c>
      <c r="C80" s="430"/>
      <c r="D80" s="430"/>
      <c r="E80" s="430"/>
      <c r="F80" s="430"/>
    </row>
    <row r="81" spans="1:6" s="381" customFormat="1" ht="13.5" customHeight="1">
      <c r="A81" s="434"/>
      <c r="B81" s="429" t="s">
        <v>1170</v>
      </c>
      <c r="C81" s="430"/>
      <c r="D81" s="430"/>
      <c r="E81" s="430"/>
      <c r="F81" s="430"/>
    </row>
    <row r="82" spans="1:6" s="300" customFormat="1" ht="11.25">
      <c r="A82" s="431"/>
      <c r="B82" s="429" t="s">
        <v>1171</v>
      </c>
      <c r="C82" s="430"/>
      <c r="D82" s="430"/>
      <c r="E82" s="430"/>
      <c r="F82" s="430"/>
    </row>
    <row r="83" spans="1:6" s="300" customFormat="1" ht="12" customHeight="1">
      <c r="A83" s="431"/>
      <c r="B83" s="435" t="s">
        <v>1172</v>
      </c>
      <c r="C83" s="430"/>
      <c r="D83" s="430"/>
      <c r="E83" s="430"/>
      <c r="F83" s="430"/>
    </row>
    <row r="84" spans="1:6" s="300" customFormat="1" ht="11.25">
      <c r="A84" s="431"/>
      <c r="B84" s="435" t="s">
        <v>1173</v>
      </c>
      <c r="C84" s="430"/>
      <c r="D84" s="430"/>
      <c r="E84" s="430"/>
      <c r="F84" s="430"/>
    </row>
    <row r="85" spans="1:6" s="300" customFormat="1" ht="11.25">
      <c r="A85" s="431"/>
      <c r="B85" s="429" t="s">
        <v>1174</v>
      </c>
      <c r="C85" s="430"/>
      <c r="D85" s="430"/>
      <c r="E85" s="430"/>
      <c r="F85" s="430"/>
    </row>
    <row r="86" spans="1:6" s="300" customFormat="1" ht="13.5" customHeight="1">
      <c r="A86" s="431"/>
      <c r="B86" s="429" t="s">
        <v>1175</v>
      </c>
      <c r="C86" s="430"/>
      <c r="D86" s="430"/>
      <c r="E86" s="430"/>
      <c r="F86" s="430"/>
    </row>
    <row r="87" spans="1:6" s="300" customFormat="1" ht="11.25">
      <c r="A87" s="436"/>
      <c r="B87" s="429" t="s">
        <v>1176</v>
      </c>
      <c r="C87" s="438"/>
      <c r="D87" s="438"/>
      <c r="E87" s="439"/>
      <c r="F87" s="437"/>
    </row>
    <row r="88" spans="1:6" s="300" customFormat="1" ht="11.25">
      <c r="A88" s="431"/>
      <c r="B88" s="429" t="s">
        <v>1177</v>
      </c>
      <c r="C88" s="430"/>
      <c r="D88" s="430"/>
      <c r="E88" s="430"/>
      <c r="F88" s="430"/>
    </row>
    <row r="89" spans="1:6" s="300" customFormat="1" ht="11.25">
      <c r="A89" s="431"/>
      <c r="B89" s="429" t="s">
        <v>1178</v>
      </c>
      <c r="C89" s="430"/>
      <c r="D89" s="430"/>
      <c r="E89" s="430"/>
      <c r="F89" s="430"/>
    </row>
    <row r="90" spans="1:6" s="300" customFormat="1" ht="34.5" customHeight="1">
      <c r="A90" s="431"/>
      <c r="B90" s="429" t="s">
        <v>1179</v>
      </c>
      <c r="C90" s="430"/>
      <c r="D90" s="430"/>
      <c r="E90" s="430"/>
      <c r="F90" s="430"/>
    </row>
    <row r="91" spans="1:6" s="300" customFormat="1" ht="21.75" customHeight="1">
      <c r="A91" s="436"/>
      <c r="B91" s="429" t="s">
        <v>1180</v>
      </c>
      <c r="C91" s="438"/>
      <c r="D91" s="440"/>
      <c r="E91" s="441"/>
      <c r="F91" s="441"/>
    </row>
    <row r="92" spans="1:6" s="300" customFormat="1" ht="33.75">
      <c r="A92" s="431"/>
      <c r="B92" s="429" t="s">
        <v>1181</v>
      </c>
      <c r="C92" s="438" t="s">
        <v>164</v>
      </c>
      <c r="D92" s="440">
        <v>1</v>
      </c>
      <c r="E92" s="899"/>
      <c r="F92" s="441">
        <f>E92*D92</f>
        <v>0</v>
      </c>
    </row>
    <row r="93" spans="1:6" s="300" customFormat="1" ht="11.25">
      <c r="A93" s="436"/>
      <c r="B93" s="429"/>
      <c r="C93" s="438"/>
      <c r="D93" s="438"/>
      <c r="E93" s="439"/>
      <c r="F93" s="437"/>
    </row>
    <row r="94" spans="1:6" s="300" customFormat="1" ht="102.75" customHeight="1">
      <c r="A94" s="444" t="s">
        <v>3</v>
      </c>
      <c r="B94" s="429" t="s">
        <v>1774</v>
      </c>
      <c r="C94" s="438"/>
      <c r="D94" s="438"/>
      <c r="E94" s="439"/>
      <c r="F94" s="437"/>
    </row>
    <row r="95" spans="1:6" s="300" customFormat="1" ht="56.25" customHeight="1">
      <c r="A95" s="444"/>
      <c r="B95" s="429" t="s">
        <v>1182</v>
      </c>
      <c r="C95" s="438"/>
      <c r="D95" s="438"/>
      <c r="E95" s="439"/>
      <c r="F95" s="437"/>
    </row>
    <row r="96" spans="1:6" s="300" customFormat="1" ht="37.5" customHeight="1">
      <c r="A96" s="436"/>
      <c r="B96" s="429" t="s">
        <v>1183</v>
      </c>
      <c r="C96" s="438"/>
      <c r="D96" s="438"/>
      <c r="E96" s="439"/>
      <c r="F96" s="437"/>
    </row>
    <row r="97" spans="1:6" s="300" customFormat="1" ht="36.75" customHeight="1">
      <c r="A97" s="436"/>
      <c r="B97" s="429" t="s">
        <v>1777</v>
      </c>
      <c r="C97" s="438"/>
      <c r="D97" s="438"/>
      <c r="E97" s="439"/>
      <c r="F97" s="437"/>
    </row>
    <row r="98" spans="1:6" s="300" customFormat="1" ht="58.5" customHeight="1">
      <c r="A98" s="444"/>
      <c r="B98" s="429" t="s">
        <v>1776</v>
      </c>
      <c r="C98" s="438"/>
      <c r="D98" s="438"/>
      <c r="E98" s="439"/>
      <c r="F98" s="437"/>
    </row>
    <row r="99" spans="1:6" s="300" customFormat="1" ht="11.25">
      <c r="A99" s="436"/>
      <c r="B99" s="900" t="s">
        <v>1775</v>
      </c>
      <c r="C99" s="438"/>
      <c r="D99" s="440"/>
      <c r="E99" s="441"/>
      <c r="F99" s="441"/>
    </row>
    <row r="100" spans="1:6" s="300" customFormat="1" ht="11.25">
      <c r="A100" s="436"/>
      <c r="B100" s="429" t="s">
        <v>1184</v>
      </c>
      <c r="C100" s="438"/>
      <c r="D100" s="438"/>
      <c r="E100" s="439"/>
      <c r="F100" s="437"/>
    </row>
    <row r="101" spans="1:6" s="300" customFormat="1" ht="11.25">
      <c r="A101" s="436"/>
      <c r="B101" s="429" t="s">
        <v>1185</v>
      </c>
      <c r="C101" s="438"/>
      <c r="D101" s="438"/>
      <c r="E101" s="439"/>
      <c r="F101" s="437"/>
    </row>
    <row r="102" spans="1:6" s="300" customFormat="1" ht="11.25">
      <c r="A102" s="445"/>
      <c r="B102" s="435" t="s">
        <v>1186</v>
      </c>
      <c r="C102" s="446"/>
      <c r="D102" s="446"/>
      <c r="E102" s="446"/>
      <c r="F102" s="446"/>
    </row>
    <row r="103" spans="1:6" s="300" customFormat="1" ht="12" customHeight="1">
      <c r="A103" s="445"/>
      <c r="B103" s="435" t="s">
        <v>1187</v>
      </c>
      <c r="C103" s="446"/>
      <c r="D103" s="446"/>
      <c r="E103" s="446"/>
      <c r="F103" s="446"/>
    </row>
    <row r="104" spans="1:6" s="300" customFormat="1" ht="11.25">
      <c r="A104" s="436"/>
      <c r="B104" s="429" t="s">
        <v>1188</v>
      </c>
      <c r="C104" s="438" t="s">
        <v>164</v>
      </c>
      <c r="D104" s="440">
        <v>1</v>
      </c>
      <c r="E104" s="901"/>
      <c r="F104" s="441">
        <f>E104*D104</f>
        <v>0</v>
      </c>
    </row>
    <row r="105" spans="1:6" s="300" customFormat="1" ht="11.25">
      <c r="A105" s="445"/>
      <c r="B105" s="447"/>
      <c r="C105" s="440"/>
      <c r="D105" s="440"/>
      <c r="E105" s="441"/>
      <c r="F105" s="441"/>
    </row>
    <row r="106" spans="1:6" s="300" customFormat="1" ht="22.5" customHeight="1">
      <c r="A106" s="428" t="s">
        <v>5</v>
      </c>
      <c r="B106" s="448" t="s">
        <v>1189</v>
      </c>
      <c r="C106" s="440"/>
      <c r="D106" s="440"/>
      <c r="E106" s="441"/>
      <c r="F106" s="441"/>
    </row>
    <row r="107" spans="1:6" s="300" customFormat="1" ht="22.5" customHeight="1">
      <c r="A107" s="445"/>
      <c r="B107" s="449" t="s">
        <v>1778</v>
      </c>
      <c r="C107" s="440" t="s">
        <v>890</v>
      </c>
      <c r="D107" s="440">
        <v>15</v>
      </c>
      <c r="E107" s="901"/>
      <c r="F107" s="441">
        <f>E107*D107</f>
        <v>0</v>
      </c>
    </row>
    <row r="108" spans="1:6" s="300" customFormat="1" ht="13.5" customHeight="1">
      <c r="A108" s="445"/>
      <c r="B108" s="450"/>
      <c r="C108" s="440"/>
      <c r="D108" s="440"/>
      <c r="E108" s="441"/>
      <c r="F108" s="442"/>
    </row>
    <row r="109" spans="1:6" s="300" customFormat="1" ht="12" customHeight="1">
      <c r="A109" s="428" t="s">
        <v>36</v>
      </c>
      <c r="B109" s="451" t="s">
        <v>1190</v>
      </c>
      <c r="C109" s="440"/>
      <c r="D109" s="440"/>
      <c r="E109" s="441"/>
      <c r="F109" s="442"/>
    </row>
    <row r="110" spans="1:6" s="300" customFormat="1" ht="11.25">
      <c r="A110" s="445"/>
      <c r="B110" s="902" t="s">
        <v>1779</v>
      </c>
      <c r="C110" s="440" t="s">
        <v>164</v>
      </c>
      <c r="D110" s="440">
        <v>2</v>
      </c>
      <c r="E110" s="901"/>
      <c r="F110" s="441">
        <f>E110*D110</f>
        <v>0</v>
      </c>
    </row>
    <row r="111" spans="1:6" s="300" customFormat="1" ht="11.25">
      <c r="A111" s="452"/>
      <c r="B111" s="453"/>
      <c r="C111" s="454"/>
      <c r="D111" s="454"/>
      <c r="E111" s="454"/>
      <c r="F111" s="454"/>
    </row>
    <row r="112" spans="1:6" s="300" customFormat="1" ht="11.25">
      <c r="A112" s="455" t="s">
        <v>38</v>
      </c>
      <c r="B112" s="447" t="s">
        <v>1191</v>
      </c>
      <c r="C112" s="454"/>
      <c r="D112" s="454"/>
      <c r="E112" s="454"/>
      <c r="F112" s="454"/>
    </row>
    <row r="113" spans="1:6" s="300" customFormat="1" ht="11.25">
      <c r="A113" s="452"/>
      <c r="B113" s="447" t="s">
        <v>1780</v>
      </c>
      <c r="C113" s="456" t="s">
        <v>164</v>
      </c>
      <c r="D113" s="456">
        <v>1</v>
      </c>
      <c r="E113" s="903"/>
      <c r="F113" s="441">
        <f>E113*D113</f>
        <v>0</v>
      </c>
    </row>
    <row r="114" spans="1:6" s="300" customFormat="1" ht="11.25">
      <c r="A114" s="305"/>
      <c r="B114" s="348"/>
      <c r="C114" s="381"/>
      <c r="D114" s="421"/>
      <c r="E114" s="361"/>
      <c r="F114" s="361"/>
    </row>
    <row r="115" spans="1:6" s="300" customFormat="1" ht="11.25">
      <c r="A115" s="455" t="s">
        <v>40</v>
      </c>
      <c r="B115" s="447" t="s">
        <v>1192</v>
      </c>
      <c r="C115" s="454"/>
      <c r="D115" s="454"/>
      <c r="E115" s="454"/>
      <c r="F115" s="454"/>
    </row>
    <row r="116" spans="1:6" s="300" customFormat="1" ht="11.25">
      <c r="A116" s="452"/>
      <c r="B116" s="447" t="s">
        <v>1781</v>
      </c>
      <c r="C116" s="456" t="s">
        <v>164</v>
      </c>
      <c r="D116" s="456">
        <v>2</v>
      </c>
      <c r="E116" s="903"/>
      <c r="F116" s="441">
        <f>E116*D116</f>
        <v>0</v>
      </c>
    </row>
    <row r="117" spans="1:6" s="300" customFormat="1" ht="11.25">
      <c r="A117" s="445"/>
      <c r="B117" s="450"/>
      <c r="C117" s="440"/>
      <c r="D117" s="440"/>
      <c r="E117" s="441"/>
      <c r="F117" s="442"/>
    </row>
    <row r="118" spans="1:6" s="300" customFormat="1" ht="11.25">
      <c r="A118" s="428" t="s">
        <v>49</v>
      </c>
      <c r="B118" s="451" t="s">
        <v>1193</v>
      </c>
      <c r="C118" s="440"/>
      <c r="D118" s="440"/>
      <c r="E118" s="441"/>
      <c r="F118" s="442"/>
    </row>
    <row r="119" spans="1:6" s="300" customFormat="1" ht="11.25" customHeight="1">
      <c r="A119" s="445"/>
      <c r="B119" s="902" t="s">
        <v>1782</v>
      </c>
      <c r="C119" s="440" t="s">
        <v>164</v>
      </c>
      <c r="D119" s="440">
        <v>1</v>
      </c>
      <c r="E119" s="901"/>
      <c r="F119" s="441">
        <f>E119*D119</f>
        <v>0</v>
      </c>
    </row>
    <row r="120" spans="1:6" s="300" customFormat="1" ht="11.25">
      <c r="A120" s="445"/>
      <c r="B120" s="450"/>
      <c r="C120" s="440"/>
      <c r="D120" s="440"/>
      <c r="E120" s="441"/>
      <c r="F120" s="446"/>
    </row>
    <row r="121" spans="1:6" s="300" customFormat="1" ht="11.25">
      <c r="A121" s="428" t="s">
        <v>51</v>
      </c>
      <c r="B121" s="450" t="s">
        <v>1194</v>
      </c>
      <c r="C121" s="440"/>
      <c r="D121" s="440"/>
      <c r="E121" s="441"/>
      <c r="F121" s="446"/>
    </row>
    <row r="122" spans="1:6" s="300" customFormat="1" ht="12.75" customHeight="1">
      <c r="A122" s="428"/>
      <c r="B122" s="457" t="s">
        <v>1195</v>
      </c>
      <c r="C122" s="440"/>
      <c r="D122" s="440"/>
      <c r="E122" s="441"/>
      <c r="F122" s="446"/>
    </row>
    <row r="123" spans="1:6" s="300" customFormat="1" ht="11.25">
      <c r="A123" s="445"/>
      <c r="B123" s="457" t="s">
        <v>1196</v>
      </c>
      <c r="C123" s="440"/>
      <c r="D123" s="440"/>
      <c r="E123" s="441"/>
      <c r="F123" s="442"/>
    </row>
    <row r="124" spans="1:6" s="300" customFormat="1" ht="11.25">
      <c r="A124" s="445"/>
      <c r="B124" s="457" t="s">
        <v>1197</v>
      </c>
      <c r="C124" s="440"/>
      <c r="D124" s="440"/>
      <c r="E124" s="441"/>
      <c r="F124" s="442"/>
    </row>
    <row r="125" spans="1:6" s="300" customFormat="1" ht="11.25">
      <c r="A125" s="445"/>
      <c r="B125" s="457" t="s">
        <v>1198</v>
      </c>
      <c r="C125" s="440"/>
      <c r="D125" s="440"/>
      <c r="E125" s="441"/>
      <c r="F125" s="442"/>
    </row>
    <row r="126" spans="1:6" s="300" customFormat="1" ht="11.25">
      <c r="A126" s="445"/>
      <c r="B126" s="457" t="s">
        <v>1199</v>
      </c>
      <c r="C126" s="440" t="s">
        <v>164</v>
      </c>
      <c r="D126" s="440">
        <v>1</v>
      </c>
      <c r="E126" s="901"/>
      <c r="F126" s="441">
        <f>E126*D126</f>
        <v>0</v>
      </c>
    </row>
    <row r="127" spans="1:6" s="300" customFormat="1" ht="11.25">
      <c r="A127" s="445"/>
      <c r="B127" s="447"/>
      <c r="C127" s="440"/>
      <c r="D127" s="440"/>
      <c r="E127" s="441"/>
      <c r="F127" s="442"/>
    </row>
    <row r="128" spans="1:6" s="300" customFormat="1" ht="11.25">
      <c r="A128" s="428" t="s">
        <v>53</v>
      </c>
      <c r="B128" s="448" t="s">
        <v>1200</v>
      </c>
      <c r="C128" s="440"/>
      <c r="D128" s="440"/>
      <c r="E128" s="441"/>
      <c r="F128" s="442"/>
    </row>
    <row r="129" spans="1:6" s="300" customFormat="1" ht="11.25">
      <c r="A129" s="445"/>
      <c r="B129" s="449" t="s">
        <v>1201</v>
      </c>
      <c r="C129" s="440"/>
      <c r="D129" s="440"/>
      <c r="E129" s="441"/>
      <c r="F129" s="442"/>
    </row>
    <row r="130" spans="1:6" s="300" customFormat="1" ht="11.25">
      <c r="A130" s="445"/>
      <c r="B130" s="449" t="s">
        <v>1202</v>
      </c>
      <c r="C130" s="440"/>
      <c r="D130" s="440"/>
      <c r="E130" s="441"/>
      <c r="F130" s="442"/>
    </row>
    <row r="131" spans="1:6" s="300" customFormat="1" ht="11.25">
      <c r="A131" s="445"/>
      <c r="B131" s="449" t="s">
        <v>1203</v>
      </c>
      <c r="C131" s="440" t="s">
        <v>164</v>
      </c>
      <c r="D131" s="440">
        <v>1</v>
      </c>
      <c r="E131" s="901"/>
      <c r="F131" s="441">
        <f>E131*D131</f>
        <v>0</v>
      </c>
    </row>
    <row r="132" spans="1:6" s="300" customFormat="1" ht="12" customHeight="1">
      <c r="A132" s="305"/>
      <c r="B132" s="315"/>
      <c r="C132" s="381"/>
      <c r="D132" s="381"/>
      <c r="E132" s="427"/>
      <c r="F132" s="427"/>
    </row>
    <row r="133" spans="1:6" s="352" customFormat="1" ht="11.25">
      <c r="A133" s="362" t="s">
        <v>55</v>
      </c>
      <c r="B133" s="313" t="s">
        <v>1204</v>
      </c>
      <c r="C133" s="458"/>
      <c r="D133" s="458"/>
      <c r="E133" s="459"/>
      <c r="F133" s="460"/>
    </row>
    <row r="134" spans="1:6" s="363" customFormat="1" ht="86.25" customHeight="1">
      <c r="A134" s="362"/>
      <c r="B134" s="348" t="s">
        <v>1205</v>
      </c>
      <c r="C134" s="443"/>
      <c r="D134" s="443"/>
      <c r="E134" s="460"/>
      <c r="F134" s="460"/>
    </row>
    <row r="135" spans="1:6" s="363" customFormat="1" ht="24.75" customHeight="1">
      <c r="A135" s="362"/>
      <c r="B135" s="348" t="s">
        <v>1783</v>
      </c>
      <c r="C135" s="443" t="s">
        <v>890</v>
      </c>
      <c r="D135" s="443">
        <v>10</v>
      </c>
      <c r="E135" s="904"/>
      <c r="F135" s="460">
        <f>+D135*E135</f>
        <v>0</v>
      </c>
    </row>
    <row r="136" spans="1:6" s="363" customFormat="1" ht="11.25">
      <c r="A136" s="362"/>
      <c r="B136" s="358"/>
      <c r="C136" s="353"/>
      <c r="D136" s="443"/>
      <c r="E136" s="351"/>
      <c r="F136" s="351"/>
    </row>
    <row r="137" spans="1:6" s="352" customFormat="1" ht="11.25">
      <c r="A137" s="362" t="s">
        <v>57</v>
      </c>
      <c r="B137" s="383" t="s">
        <v>1206</v>
      </c>
      <c r="C137" s="363"/>
      <c r="D137" s="416"/>
      <c r="E137" s="350"/>
      <c r="F137" s="351"/>
    </row>
    <row r="138" spans="1:6" s="352" customFormat="1" ht="45">
      <c r="A138" s="362"/>
      <c r="B138" s="358" t="s">
        <v>1784</v>
      </c>
      <c r="C138" s="363"/>
      <c r="D138" s="416"/>
      <c r="E138" s="350"/>
      <c r="F138" s="351"/>
    </row>
    <row r="139" spans="1:6" s="352" customFormat="1" ht="15" customHeight="1">
      <c r="A139" s="362"/>
      <c r="B139" s="358" t="s">
        <v>1785</v>
      </c>
      <c r="C139" s="363" t="s">
        <v>1136</v>
      </c>
      <c r="D139" s="416">
        <v>1</v>
      </c>
      <c r="E139" s="905"/>
      <c r="F139" s="351">
        <f>+D139*E139</f>
        <v>0</v>
      </c>
    </row>
    <row r="140" spans="1:6" s="352" customFormat="1" ht="11.25">
      <c r="A140" s="362"/>
      <c r="B140" s="358"/>
      <c r="C140" s="363"/>
      <c r="D140" s="416"/>
      <c r="E140" s="350"/>
      <c r="F140" s="351"/>
    </row>
    <row r="141" spans="1:6" s="352" customFormat="1" ht="11.25">
      <c r="A141" s="362" t="s">
        <v>59</v>
      </c>
      <c r="B141" s="398" t="s">
        <v>1207</v>
      </c>
      <c r="C141" s="363"/>
      <c r="D141" s="416"/>
      <c r="E141" s="351"/>
      <c r="F141" s="351"/>
    </row>
    <row r="142" spans="1:6" s="352" customFormat="1" ht="11.25" customHeight="1">
      <c r="A142" s="362"/>
      <c r="B142" s="358" t="s">
        <v>1208</v>
      </c>
      <c r="C142" s="363"/>
      <c r="D142" s="416"/>
      <c r="E142" s="351"/>
      <c r="F142" s="351"/>
    </row>
    <row r="143" spans="1:6" s="352" customFormat="1" ht="11.25">
      <c r="A143" s="362"/>
      <c r="B143" s="358" t="s">
        <v>1209</v>
      </c>
      <c r="C143" s="363" t="s">
        <v>1136</v>
      </c>
      <c r="D143" s="416">
        <v>1</v>
      </c>
      <c r="E143" s="905"/>
      <c r="F143" s="351">
        <f>+D143*E143</f>
        <v>0</v>
      </c>
    </row>
    <row r="144" spans="1:6" s="352" customFormat="1" ht="11.25">
      <c r="A144" s="362"/>
      <c r="B144" s="358"/>
      <c r="C144" s="363"/>
      <c r="D144" s="416"/>
      <c r="E144" s="350"/>
      <c r="F144" s="351"/>
    </row>
    <row r="145" spans="1:6" s="464" customFormat="1" ht="11.25">
      <c r="A145" s="362" t="s">
        <v>61</v>
      </c>
      <c r="B145" s="461" t="s">
        <v>1210</v>
      </c>
      <c r="C145" s="462"/>
      <c r="D145" s="463"/>
      <c r="E145" s="350"/>
      <c r="F145" s="350"/>
    </row>
    <row r="146" spans="1:6" s="464" customFormat="1" ht="22.5">
      <c r="A146" s="362"/>
      <c r="B146" s="465" t="s">
        <v>1211</v>
      </c>
      <c r="C146" s="462"/>
      <c r="D146" s="463"/>
      <c r="E146" s="350"/>
      <c r="F146" s="350"/>
    </row>
    <row r="147" spans="1:6" s="464" customFormat="1" ht="11.25">
      <c r="A147" s="362"/>
      <c r="B147" s="465" t="s">
        <v>1212</v>
      </c>
      <c r="C147" s="462" t="s">
        <v>1136</v>
      </c>
      <c r="D147" s="416">
        <v>12</v>
      </c>
      <c r="E147" s="905"/>
      <c r="F147" s="351">
        <f>+D147*E147</f>
        <v>0</v>
      </c>
    </row>
    <row r="148" spans="1:6" s="464" customFormat="1" ht="11.25">
      <c r="A148" s="362"/>
      <c r="B148" s="465" t="s">
        <v>1213</v>
      </c>
      <c r="C148" s="462" t="s">
        <v>1136</v>
      </c>
      <c r="D148" s="416">
        <v>1</v>
      </c>
      <c r="E148" s="905"/>
      <c r="F148" s="351">
        <f>+D148*E148</f>
        <v>0</v>
      </c>
    </row>
    <row r="149" spans="1:6" s="464" customFormat="1" ht="11.25">
      <c r="A149" s="362"/>
      <c r="B149" s="465" t="s">
        <v>1214</v>
      </c>
      <c r="C149" s="462" t="s">
        <v>1136</v>
      </c>
      <c r="D149" s="416">
        <v>1</v>
      </c>
      <c r="E149" s="905"/>
      <c r="F149" s="351">
        <f>+D149*E149</f>
        <v>0</v>
      </c>
    </row>
    <row r="150" spans="1:6" s="464" customFormat="1" ht="11.25">
      <c r="A150" s="362"/>
      <c r="B150" s="465"/>
      <c r="C150" s="462"/>
      <c r="D150" s="416"/>
      <c r="E150" s="350"/>
      <c r="F150" s="351"/>
    </row>
    <row r="151" spans="1:6" s="464" customFormat="1" ht="11.25">
      <c r="A151" s="362" t="s">
        <v>63</v>
      </c>
      <c r="B151" s="461" t="s">
        <v>1215</v>
      </c>
      <c r="C151" s="462"/>
      <c r="D151" s="463"/>
      <c r="E151" s="350"/>
      <c r="F151" s="350"/>
    </row>
    <row r="152" spans="1:6" s="464" customFormat="1" ht="22.5">
      <c r="A152" s="362"/>
      <c r="B152" s="465" t="s">
        <v>1216</v>
      </c>
      <c r="C152" s="462"/>
      <c r="D152" s="463"/>
      <c r="E152" s="350"/>
      <c r="F152" s="350"/>
    </row>
    <row r="153" spans="1:6" s="464" customFormat="1" ht="11.25">
      <c r="A153" s="362"/>
      <c r="B153" s="465" t="s">
        <v>1217</v>
      </c>
      <c r="C153" s="462" t="s">
        <v>1136</v>
      </c>
      <c r="D153" s="416">
        <v>1</v>
      </c>
      <c r="E153" s="905"/>
      <c r="F153" s="351">
        <f>+D153*E153</f>
        <v>0</v>
      </c>
    </row>
    <row r="154" spans="1:6" s="464" customFormat="1" ht="11.25">
      <c r="A154" s="362"/>
      <c r="B154" s="465"/>
      <c r="C154" s="462"/>
      <c r="D154" s="416"/>
      <c r="E154" s="350"/>
      <c r="F154" s="351"/>
    </row>
    <row r="155" spans="1:6" s="352" customFormat="1" ht="11.25">
      <c r="A155" s="362" t="s">
        <v>179</v>
      </c>
      <c r="B155" s="461" t="s">
        <v>1218</v>
      </c>
      <c r="C155" s="363"/>
      <c r="D155" s="416"/>
      <c r="E155" s="351"/>
      <c r="F155" s="351"/>
    </row>
    <row r="156" spans="1:6" s="352" customFormat="1" ht="22.5">
      <c r="A156" s="362"/>
      <c r="B156" s="311" t="s">
        <v>1219</v>
      </c>
      <c r="C156" s="363"/>
      <c r="D156" s="416"/>
      <c r="E156" s="351"/>
      <c r="F156" s="351"/>
    </row>
    <row r="157" spans="1:6" s="352" customFormat="1" ht="11.25">
      <c r="A157" s="362"/>
      <c r="B157" s="311" t="s">
        <v>1217</v>
      </c>
      <c r="C157" s="363" t="s">
        <v>1136</v>
      </c>
      <c r="D157" s="416">
        <v>2</v>
      </c>
      <c r="E157" s="906"/>
      <c r="F157" s="351">
        <f>+D157*E157</f>
        <v>0</v>
      </c>
    </row>
    <row r="158" spans="1:6" s="352" customFormat="1" ht="11.25" customHeight="1">
      <c r="A158" s="362"/>
      <c r="B158" s="311"/>
      <c r="C158" s="363"/>
      <c r="D158" s="416"/>
      <c r="E158" s="351"/>
      <c r="F158" s="351"/>
    </row>
    <row r="159" spans="1:6" s="464" customFormat="1" ht="11.25">
      <c r="A159" s="362" t="s">
        <v>181</v>
      </c>
      <c r="B159" s="461" t="s">
        <v>1220</v>
      </c>
      <c r="C159" s="462"/>
      <c r="D159" s="463"/>
      <c r="E159" s="350"/>
      <c r="F159" s="350"/>
    </row>
    <row r="160" spans="1:6" s="464" customFormat="1" ht="33.75">
      <c r="A160" s="362"/>
      <c r="B160" s="465" t="s">
        <v>1786</v>
      </c>
      <c r="C160" s="462"/>
      <c r="D160" s="463"/>
      <c r="E160" s="350"/>
      <c r="F160" s="350"/>
    </row>
    <row r="161" spans="1:6" s="464" customFormat="1" ht="11.25">
      <c r="A161" s="362"/>
      <c r="B161" s="465" t="s">
        <v>1221</v>
      </c>
      <c r="C161" s="462"/>
      <c r="D161" s="463"/>
      <c r="E161" s="350"/>
      <c r="F161" s="350"/>
    </row>
    <row r="162" spans="1:6" s="352" customFormat="1" ht="11.25">
      <c r="A162" s="362"/>
      <c r="B162" s="352" t="s">
        <v>1222</v>
      </c>
      <c r="C162" s="363"/>
      <c r="D162" s="416"/>
      <c r="E162" s="351"/>
      <c r="F162" s="351"/>
    </row>
    <row r="163" spans="1:6" s="464" customFormat="1" ht="11.25">
      <c r="A163" s="362"/>
      <c r="B163" s="464" t="s">
        <v>1787</v>
      </c>
      <c r="C163" s="462"/>
      <c r="D163" s="463"/>
      <c r="E163" s="350"/>
      <c r="F163" s="350"/>
    </row>
    <row r="164" spans="1:6" s="464" customFormat="1" ht="11.25">
      <c r="A164" s="362"/>
      <c r="B164" s="464" t="s">
        <v>1223</v>
      </c>
      <c r="C164" s="462"/>
      <c r="D164" s="463"/>
      <c r="E164" s="350"/>
      <c r="F164" s="350"/>
    </row>
    <row r="165" spans="1:6" s="464" customFormat="1" ht="11.25">
      <c r="A165" s="362"/>
      <c r="B165" s="464" t="s">
        <v>1224</v>
      </c>
      <c r="C165" s="462"/>
      <c r="D165" s="463"/>
      <c r="E165" s="350"/>
      <c r="F165" s="350"/>
    </row>
    <row r="166" spans="1:6" s="464" customFormat="1" ht="11.25">
      <c r="A166" s="362"/>
      <c r="B166" s="465" t="s">
        <v>1225</v>
      </c>
      <c r="C166" s="462" t="s">
        <v>1136</v>
      </c>
      <c r="D166" s="416">
        <v>1</v>
      </c>
      <c r="E166" s="905"/>
      <c r="F166" s="351">
        <f>+D166*E166</f>
        <v>0</v>
      </c>
    </row>
    <row r="167" spans="1:6" s="464" customFormat="1" ht="11.25">
      <c r="A167" s="362"/>
      <c r="B167" s="465"/>
      <c r="C167" s="462"/>
      <c r="D167" s="463"/>
      <c r="E167" s="350"/>
      <c r="F167" s="350"/>
    </row>
    <row r="168" spans="1:6" s="352" customFormat="1" ht="12.75" customHeight="1">
      <c r="A168" s="305" t="s">
        <v>183</v>
      </c>
      <c r="B168" s="466" t="s">
        <v>1788</v>
      </c>
      <c r="C168" s="467"/>
      <c r="D168" s="468"/>
      <c r="E168" s="350"/>
      <c r="F168" s="351"/>
    </row>
    <row r="169" spans="1:6" s="352" customFormat="1" ht="81.75" customHeight="1">
      <c r="A169" s="305"/>
      <c r="B169" s="358" t="s">
        <v>1226</v>
      </c>
      <c r="C169" s="467"/>
      <c r="D169" s="468"/>
      <c r="E169" s="350"/>
      <c r="F169" s="351"/>
    </row>
    <row r="170" spans="1:6" s="352" customFormat="1" ht="11.25">
      <c r="A170" s="305"/>
      <c r="B170" s="406" t="s">
        <v>1227</v>
      </c>
      <c r="C170" s="467" t="s">
        <v>890</v>
      </c>
      <c r="D170" s="468">
        <v>30</v>
      </c>
      <c r="E170" s="906"/>
      <c r="F170" s="361">
        <f>D170*E170</f>
        <v>0</v>
      </c>
    </row>
    <row r="171" spans="1:6" s="352" customFormat="1" ht="11.25">
      <c r="A171" s="305"/>
      <c r="B171" s="406"/>
      <c r="C171" s="467"/>
      <c r="D171" s="468"/>
      <c r="E171" s="351"/>
      <c r="F171" s="361"/>
    </row>
    <row r="172" spans="1:6" s="363" customFormat="1" ht="12.75" customHeight="1">
      <c r="A172" s="305" t="s">
        <v>185</v>
      </c>
      <c r="B172" s="466" t="s">
        <v>1789</v>
      </c>
      <c r="C172" s="467"/>
      <c r="D172" s="469"/>
      <c r="E172" s="467"/>
      <c r="F172" s="467"/>
    </row>
    <row r="173" spans="1:6" s="363" customFormat="1" ht="60.75" customHeight="1">
      <c r="A173" s="305"/>
      <c r="B173" s="358" t="s">
        <v>1228</v>
      </c>
      <c r="C173" s="467"/>
      <c r="D173" s="469"/>
      <c r="E173" s="467"/>
      <c r="F173" s="467"/>
    </row>
    <row r="174" spans="1:6" s="363" customFormat="1" ht="11.25">
      <c r="A174" s="305"/>
      <c r="B174" s="406" t="s">
        <v>1229</v>
      </c>
      <c r="C174" s="427" t="s">
        <v>890</v>
      </c>
      <c r="D174" s="470">
        <v>50</v>
      </c>
      <c r="E174" s="907"/>
      <c r="F174" s="361">
        <f>D174*E174</f>
        <v>0</v>
      </c>
    </row>
    <row r="175" spans="1:6" s="363" customFormat="1" ht="11.25">
      <c r="A175" s="305"/>
      <c r="B175" s="406" t="s">
        <v>1230</v>
      </c>
      <c r="C175" s="427" t="s">
        <v>890</v>
      </c>
      <c r="D175" s="470">
        <v>18</v>
      </c>
      <c r="E175" s="907"/>
      <c r="F175" s="361">
        <f>D175*E175</f>
        <v>0</v>
      </c>
    </row>
    <row r="176" spans="1:6" s="363" customFormat="1" ht="11.25">
      <c r="A176" s="305"/>
      <c r="B176" s="406" t="s">
        <v>1231</v>
      </c>
      <c r="C176" s="427" t="s">
        <v>890</v>
      </c>
      <c r="D176" s="470">
        <v>28</v>
      </c>
      <c r="E176" s="907"/>
      <c r="F176" s="361">
        <f>D176*E176</f>
        <v>0</v>
      </c>
    </row>
    <row r="177" spans="1:8" s="363" customFormat="1" ht="11.25">
      <c r="A177" s="305"/>
      <c r="B177" s="406"/>
      <c r="C177" s="427"/>
      <c r="D177" s="470"/>
      <c r="E177" s="361"/>
      <c r="F177" s="361"/>
    </row>
    <row r="178" spans="1:8" s="352" customFormat="1" ht="11.25">
      <c r="A178" s="305" t="s">
        <v>187</v>
      </c>
      <c r="B178" s="461" t="s">
        <v>1232</v>
      </c>
      <c r="C178" s="467"/>
      <c r="D178" s="468"/>
      <c r="E178" s="351"/>
      <c r="F178" s="351"/>
    </row>
    <row r="179" spans="1:8" s="363" customFormat="1" ht="150" customHeight="1">
      <c r="A179" s="305"/>
      <c r="B179" s="348" t="s">
        <v>1790</v>
      </c>
      <c r="C179" s="427"/>
      <c r="D179" s="470"/>
      <c r="E179" s="361"/>
      <c r="F179" s="361"/>
    </row>
    <row r="180" spans="1:8" s="363" customFormat="1" ht="11.25">
      <c r="A180" s="305"/>
      <c r="B180" s="471" t="s">
        <v>1233</v>
      </c>
      <c r="C180" s="427" t="s">
        <v>890</v>
      </c>
      <c r="D180" s="470">
        <v>50</v>
      </c>
      <c r="E180" s="907"/>
      <c r="F180" s="361">
        <f>D180*E180</f>
        <v>0</v>
      </c>
    </row>
    <row r="181" spans="1:8" s="363" customFormat="1" ht="11.25">
      <c r="A181" s="305"/>
      <c r="B181" s="471" t="s">
        <v>1234</v>
      </c>
      <c r="C181" s="427" t="s">
        <v>890</v>
      </c>
      <c r="D181" s="470">
        <v>18</v>
      </c>
      <c r="E181" s="907"/>
      <c r="F181" s="361">
        <f>D181*E181</f>
        <v>0</v>
      </c>
    </row>
    <row r="182" spans="1:8" s="363" customFormat="1" ht="11.25">
      <c r="A182" s="305"/>
      <c r="B182" s="471" t="s">
        <v>1235</v>
      </c>
      <c r="C182" s="427" t="s">
        <v>890</v>
      </c>
      <c r="D182" s="470">
        <v>28</v>
      </c>
      <c r="E182" s="907"/>
      <c r="F182" s="361">
        <f>D182*E182</f>
        <v>0</v>
      </c>
    </row>
    <row r="183" spans="1:8" s="300" customFormat="1" ht="11.25">
      <c r="A183" s="472"/>
      <c r="B183" s="311"/>
      <c r="C183" s="427"/>
      <c r="D183" s="421"/>
      <c r="E183" s="361"/>
      <c r="F183" s="361"/>
    </row>
    <row r="184" spans="1:8" s="464" customFormat="1" ht="11.25">
      <c r="A184" s="362" t="s">
        <v>238</v>
      </c>
      <c r="B184" s="461" t="s">
        <v>1236</v>
      </c>
      <c r="C184" s="462"/>
      <c r="D184" s="416"/>
      <c r="E184" s="350"/>
      <c r="F184" s="351"/>
    </row>
    <row r="185" spans="1:8" s="464" customFormat="1" ht="25.5" customHeight="1">
      <c r="A185" s="362"/>
      <c r="B185" s="465" t="s">
        <v>1237</v>
      </c>
      <c r="C185" s="462"/>
      <c r="D185" s="416"/>
      <c r="E185" s="350"/>
      <c r="F185" s="351"/>
    </row>
    <row r="186" spans="1:8" s="464" customFormat="1" ht="11.25">
      <c r="A186" s="362"/>
      <c r="B186" s="465" t="s">
        <v>1238</v>
      </c>
      <c r="C186" s="462" t="s">
        <v>1136</v>
      </c>
      <c r="D186" s="416">
        <v>1</v>
      </c>
      <c r="E186" s="905"/>
      <c r="F186" s="351">
        <f>+D186*E186</f>
        <v>0</v>
      </c>
    </row>
    <row r="187" spans="1:8" s="464" customFormat="1" ht="11.25">
      <c r="A187" s="362"/>
      <c r="B187" s="465"/>
      <c r="C187" s="462"/>
      <c r="D187" s="416"/>
      <c r="E187" s="350"/>
      <c r="F187" s="351"/>
    </row>
    <row r="188" spans="1:8" s="352" customFormat="1" ht="11.25">
      <c r="A188" s="362" t="s">
        <v>193</v>
      </c>
      <c r="B188" s="315" t="s">
        <v>1239</v>
      </c>
      <c r="C188" s="443"/>
      <c r="D188" s="473"/>
      <c r="E188" s="474"/>
      <c r="F188" s="474"/>
      <c r="G188" s="404"/>
      <c r="H188" s="405"/>
    </row>
    <row r="189" spans="1:8" s="352" customFormat="1" ht="50.25" customHeight="1">
      <c r="A189" s="362"/>
      <c r="B189" s="348" t="s">
        <v>1791</v>
      </c>
      <c r="C189" s="443"/>
      <c r="D189" s="473"/>
      <c r="E189" s="474"/>
      <c r="F189" s="474"/>
      <c r="G189" s="404"/>
      <c r="H189" s="405"/>
    </row>
    <row r="190" spans="1:8" s="352" customFormat="1" ht="13.5" customHeight="1">
      <c r="A190" s="362"/>
      <c r="B190" s="348" t="s">
        <v>1792</v>
      </c>
      <c r="C190" s="443" t="s">
        <v>1136</v>
      </c>
      <c r="D190" s="473">
        <v>1</v>
      </c>
      <c r="E190" s="908"/>
      <c r="F190" s="474">
        <f>+D190*E190</f>
        <v>0</v>
      </c>
      <c r="G190" s="404"/>
      <c r="H190" s="405"/>
    </row>
    <row r="191" spans="1:8" s="352" customFormat="1" ht="11.25">
      <c r="A191" s="362"/>
      <c r="B191" s="348"/>
      <c r="C191" s="443"/>
      <c r="D191" s="473"/>
      <c r="E191" s="474"/>
      <c r="F191" s="474"/>
      <c r="G191" s="404"/>
      <c r="H191" s="405"/>
    </row>
    <row r="192" spans="1:8" s="300" customFormat="1" ht="11.25">
      <c r="A192" s="472" t="s">
        <v>243</v>
      </c>
      <c r="B192" s="384" t="s">
        <v>1240</v>
      </c>
      <c r="C192" s="381"/>
      <c r="D192" s="421"/>
      <c r="E192" s="361"/>
      <c r="F192" s="361"/>
    </row>
    <row r="193" spans="1:6" s="303" customFormat="1" ht="24" customHeight="1">
      <c r="A193" s="472"/>
      <c r="B193" s="311" t="s">
        <v>1241</v>
      </c>
      <c r="C193" s="381"/>
      <c r="D193" s="421"/>
      <c r="E193" s="361"/>
      <c r="F193" s="361"/>
    </row>
    <row r="194" spans="1:6" s="303" customFormat="1" ht="11.25" customHeight="1">
      <c r="A194" s="472"/>
      <c r="B194" s="348" t="s">
        <v>1242</v>
      </c>
      <c r="C194" s="381" t="s">
        <v>1136</v>
      </c>
      <c r="D194" s="421">
        <v>2</v>
      </c>
      <c r="E194" s="907"/>
      <c r="F194" s="361">
        <f>+D194*E194</f>
        <v>0</v>
      </c>
    </row>
    <row r="195" spans="1:6" s="303" customFormat="1" ht="12" customHeight="1">
      <c r="A195" s="472"/>
      <c r="B195" s="348"/>
      <c r="C195" s="381"/>
      <c r="D195" s="421"/>
      <c r="E195" s="361"/>
      <c r="F195" s="361"/>
    </row>
    <row r="196" spans="1:6" s="300" customFormat="1" ht="11.25">
      <c r="A196" s="472" t="s">
        <v>251</v>
      </c>
      <c r="B196" s="384" t="s">
        <v>1243</v>
      </c>
      <c r="C196" s="381"/>
      <c r="D196" s="421"/>
      <c r="E196" s="361"/>
      <c r="F196" s="361"/>
    </row>
    <row r="197" spans="1:6" s="303" customFormat="1" ht="23.25" customHeight="1">
      <c r="A197" s="472"/>
      <c r="B197" s="311" t="s">
        <v>1244</v>
      </c>
      <c r="C197" s="381"/>
      <c r="D197" s="421"/>
      <c r="E197" s="361"/>
      <c r="F197" s="361"/>
    </row>
    <row r="198" spans="1:6" s="303" customFormat="1" ht="11.25" customHeight="1">
      <c r="A198" s="472"/>
      <c r="B198" s="348" t="s">
        <v>1245</v>
      </c>
      <c r="C198" s="381" t="s">
        <v>1136</v>
      </c>
      <c r="D198" s="421">
        <v>2</v>
      </c>
      <c r="E198" s="907"/>
      <c r="F198" s="361">
        <f>+D198*E198</f>
        <v>0</v>
      </c>
    </row>
    <row r="199" spans="1:6" s="303" customFormat="1" ht="11.25">
      <c r="A199" s="472"/>
      <c r="B199" s="348"/>
      <c r="C199" s="381"/>
      <c r="D199" s="421"/>
      <c r="E199" s="361"/>
      <c r="F199" s="361"/>
    </row>
    <row r="200" spans="1:6" s="300" customFormat="1" ht="11.25">
      <c r="A200" s="475" t="s">
        <v>253</v>
      </c>
      <c r="B200" s="384" t="s">
        <v>1246</v>
      </c>
      <c r="C200" s="381"/>
      <c r="D200" s="421"/>
      <c r="E200" s="361"/>
      <c r="F200" s="361"/>
    </row>
    <row r="201" spans="1:6" s="303" customFormat="1" ht="23.25" customHeight="1">
      <c r="A201" s="472"/>
      <c r="B201" s="311" t="s">
        <v>1247</v>
      </c>
      <c r="C201" s="381" t="s">
        <v>1136</v>
      </c>
      <c r="D201" s="421">
        <v>1</v>
      </c>
      <c r="E201" s="907"/>
      <c r="F201" s="361">
        <f>+D201*E201</f>
        <v>0</v>
      </c>
    </row>
    <row r="202" spans="1:6" s="303" customFormat="1" ht="11.25" customHeight="1">
      <c r="A202" s="472"/>
      <c r="B202" s="348"/>
      <c r="C202" s="381"/>
      <c r="D202" s="421"/>
      <c r="E202" s="361"/>
      <c r="F202" s="361"/>
    </row>
    <row r="203" spans="1:6" s="464" customFormat="1" ht="11.25">
      <c r="A203" s="362" t="s">
        <v>255</v>
      </c>
      <c r="B203" s="466" t="s">
        <v>1248</v>
      </c>
      <c r="C203" s="462"/>
      <c r="D203" s="463"/>
      <c r="E203" s="350"/>
      <c r="F203" s="351"/>
    </row>
    <row r="204" spans="1:6" s="352" customFormat="1" ht="22.5">
      <c r="A204" s="362"/>
      <c r="B204" s="311" t="s">
        <v>1249</v>
      </c>
      <c r="C204" s="363"/>
      <c r="D204" s="416"/>
      <c r="E204" s="351"/>
      <c r="F204" s="351"/>
    </row>
    <row r="205" spans="1:6" s="352" customFormat="1" ht="11.25">
      <c r="A205" s="362"/>
      <c r="B205" s="358" t="s">
        <v>1250</v>
      </c>
      <c r="C205" s="363" t="s">
        <v>1136</v>
      </c>
      <c r="D205" s="416">
        <v>4</v>
      </c>
      <c r="E205" s="906"/>
      <c r="F205" s="351">
        <f>+D205*E205</f>
        <v>0</v>
      </c>
    </row>
    <row r="206" spans="1:6" s="352" customFormat="1" ht="11.25">
      <c r="A206" s="362"/>
      <c r="B206" s="358"/>
      <c r="C206" s="363"/>
      <c r="D206" s="416"/>
      <c r="E206" s="351"/>
      <c r="F206" s="351"/>
    </row>
    <row r="207" spans="1:6" s="352" customFormat="1" ht="11.25">
      <c r="A207" s="362" t="s">
        <v>257</v>
      </c>
      <c r="B207" s="398" t="s">
        <v>1251</v>
      </c>
      <c r="C207" s="363"/>
      <c r="D207" s="416"/>
      <c r="E207" s="351"/>
      <c r="F207" s="351"/>
    </row>
    <row r="208" spans="1:6" s="352" customFormat="1" ht="24" customHeight="1">
      <c r="A208" s="362"/>
      <c r="B208" s="358" t="s">
        <v>1252</v>
      </c>
      <c r="C208" s="363" t="s">
        <v>1136</v>
      </c>
      <c r="D208" s="416">
        <v>4</v>
      </c>
      <c r="E208" s="905"/>
      <c r="F208" s="351">
        <f>+D208*E208</f>
        <v>0</v>
      </c>
    </row>
    <row r="209" spans="1:6" s="352" customFormat="1" ht="11.25">
      <c r="A209" s="362"/>
      <c r="B209" s="358"/>
      <c r="C209" s="363"/>
      <c r="D209" s="416"/>
      <c r="E209" s="350"/>
      <c r="F209" s="351"/>
    </row>
    <row r="210" spans="1:6" s="352" customFormat="1" ht="11.25">
      <c r="A210" s="362" t="s">
        <v>259</v>
      </c>
      <c r="B210" s="398" t="s">
        <v>1253</v>
      </c>
      <c r="C210" s="363"/>
      <c r="D210" s="416"/>
      <c r="E210" s="351"/>
      <c r="F210" s="351"/>
    </row>
    <row r="211" spans="1:6" s="352" customFormat="1" ht="22.5">
      <c r="A211" s="362"/>
      <c r="B211" s="358" t="s">
        <v>1254</v>
      </c>
      <c r="C211" s="363" t="s">
        <v>1136</v>
      </c>
      <c r="D211" s="416">
        <v>1</v>
      </c>
      <c r="E211" s="905"/>
      <c r="F211" s="351">
        <f>+D211*E211</f>
        <v>0</v>
      </c>
    </row>
    <row r="212" spans="1:6" s="352" customFormat="1" ht="11.25">
      <c r="A212" s="362"/>
      <c r="B212" s="358"/>
      <c r="C212" s="363"/>
      <c r="D212" s="416"/>
      <c r="E212" s="351"/>
      <c r="F212" s="351"/>
    </row>
    <row r="213" spans="1:6" s="356" customFormat="1" ht="11.25">
      <c r="A213" s="362" t="s">
        <v>261</v>
      </c>
      <c r="B213" s="476" t="s">
        <v>1255</v>
      </c>
      <c r="C213" s="419"/>
      <c r="D213" s="420"/>
      <c r="E213" s="355"/>
      <c r="F213" s="355"/>
    </row>
    <row r="214" spans="1:6" s="352" customFormat="1" ht="22.5">
      <c r="A214" s="362"/>
      <c r="B214" s="406" t="s">
        <v>1256</v>
      </c>
      <c r="D214" s="477"/>
      <c r="E214" s="478"/>
      <c r="F214" s="478"/>
    </row>
    <row r="215" spans="1:6" s="352" customFormat="1" ht="11.25">
      <c r="A215" s="362"/>
      <c r="B215" s="465" t="s">
        <v>1793</v>
      </c>
      <c r="C215" s="363" t="s">
        <v>1136</v>
      </c>
      <c r="D215" s="416">
        <v>6</v>
      </c>
      <c r="E215" s="906"/>
      <c r="F215" s="351">
        <f>+D215*E215</f>
        <v>0</v>
      </c>
    </row>
    <row r="216" spans="1:6" s="352" customFormat="1" ht="11.25">
      <c r="A216" s="362"/>
      <c r="B216" s="358"/>
      <c r="C216" s="363"/>
      <c r="D216" s="416"/>
      <c r="E216" s="350"/>
      <c r="F216" s="351"/>
    </row>
    <row r="217" spans="1:6" s="363" customFormat="1" ht="11.25">
      <c r="A217" s="362" t="s">
        <v>263</v>
      </c>
      <c r="B217" s="479" t="s">
        <v>1257</v>
      </c>
      <c r="E217" s="351"/>
      <c r="F217" s="351"/>
    </row>
    <row r="218" spans="1:6" s="363" customFormat="1" ht="11.25">
      <c r="A218" s="362"/>
      <c r="B218" s="406" t="s">
        <v>1258</v>
      </c>
      <c r="E218" s="351"/>
      <c r="F218" s="351"/>
    </row>
    <row r="219" spans="1:6" s="363" customFormat="1" ht="11.25">
      <c r="A219" s="362"/>
      <c r="B219" s="406" t="s">
        <v>1259</v>
      </c>
      <c r="C219" s="462" t="s">
        <v>1136</v>
      </c>
      <c r="D219" s="480">
        <v>1</v>
      </c>
      <c r="E219" s="905"/>
      <c r="F219" s="351">
        <f>+D219*E219</f>
        <v>0</v>
      </c>
    </row>
    <row r="220" spans="1:6" s="363" customFormat="1" ht="11.25">
      <c r="A220" s="362"/>
      <c r="B220" s="406"/>
      <c r="C220" s="462"/>
      <c r="D220" s="480"/>
      <c r="E220" s="350"/>
      <c r="F220" s="351"/>
    </row>
    <row r="221" spans="1:6" s="363" customFormat="1" ht="11.25">
      <c r="A221" s="362" t="s">
        <v>265</v>
      </c>
      <c r="B221" s="479" t="s">
        <v>1260</v>
      </c>
      <c r="E221" s="351"/>
      <c r="F221" s="351"/>
    </row>
    <row r="222" spans="1:6" s="363" customFormat="1" ht="150.75" customHeight="1">
      <c r="A222" s="362"/>
      <c r="B222" s="406" t="s">
        <v>1794</v>
      </c>
      <c r="E222" s="351"/>
      <c r="F222" s="351"/>
    </row>
    <row r="223" spans="1:6" s="363" customFormat="1" ht="46.5" customHeight="1">
      <c r="A223" s="362"/>
      <c r="B223" s="406" t="s">
        <v>1261</v>
      </c>
      <c r="C223" s="462"/>
      <c r="D223" s="480"/>
      <c r="E223" s="350"/>
      <c r="F223" s="351"/>
    </row>
    <row r="224" spans="1:6" s="363" customFormat="1" ht="13.5" customHeight="1">
      <c r="A224" s="362"/>
      <c r="B224" s="406" t="s">
        <v>1795</v>
      </c>
      <c r="C224" s="462" t="s">
        <v>1136</v>
      </c>
      <c r="D224" s="480">
        <v>1</v>
      </c>
      <c r="E224" s="905"/>
      <c r="F224" s="351">
        <f>+D224*E224</f>
        <v>0</v>
      </c>
    </row>
    <row r="225" spans="1:6" s="363" customFormat="1" ht="13.5" customHeight="1">
      <c r="A225" s="359"/>
      <c r="B225" s="358"/>
      <c r="D225" s="443"/>
      <c r="E225" s="351"/>
      <c r="F225" s="351"/>
    </row>
    <row r="226" spans="1:6" s="356" customFormat="1" ht="11.25">
      <c r="A226" s="362" t="s">
        <v>267</v>
      </c>
      <c r="B226" s="476" t="s">
        <v>1262</v>
      </c>
      <c r="C226" s="419"/>
      <c r="D226" s="420"/>
      <c r="E226" s="355"/>
      <c r="F226" s="355"/>
    </row>
    <row r="227" spans="1:6" s="352" customFormat="1" ht="22.5">
      <c r="A227" s="362"/>
      <c r="B227" s="358" t="s">
        <v>1263</v>
      </c>
      <c r="C227" s="363" t="s">
        <v>317</v>
      </c>
      <c r="D227" s="416">
        <v>100</v>
      </c>
      <c r="E227" s="905"/>
      <c r="F227" s="351">
        <f>+D227*E227</f>
        <v>0</v>
      </c>
    </row>
    <row r="228" spans="1:6" s="352" customFormat="1" ht="11.25">
      <c r="A228" s="362"/>
      <c r="B228" s="358"/>
      <c r="C228" s="363"/>
      <c r="D228" s="416"/>
      <c r="E228" s="350"/>
      <c r="F228" s="351"/>
    </row>
    <row r="229" spans="1:6" s="352" customFormat="1" ht="11.25">
      <c r="A229" s="362" t="s">
        <v>269</v>
      </c>
      <c r="B229" s="398" t="s">
        <v>1264</v>
      </c>
      <c r="C229" s="363"/>
      <c r="D229" s="416"/>
      <c r="E229" s="351"/>
      <c r="F229" s="351"/>
    </row>
    <row r="230" spans="1:6" s="352" customFormat="1" ht="22.5">
      <c r="A230" s="362"/>
      <c r="B230" s="358" t="s">
        <v>1265</v>
      </c>
      <c r="C230" s="363" t="s">
        <v>195</v>
      </c>
      <c r="D230" s="416">
        <v>5</v>
      </c>
      <c r="E230" s="905"/>
      <c r="F230" s="351">
        <f>+D230*E230</f>
        <v>0</v>
      </c>
    </row>
    <row r="231" spans="1:6" s="352" customFormat="1" ht="11.25">
      <c r="A231" s="362"/>
      <c r="B231" s="358"/>
      <c r="C231" s="363"/>
      <c r="D231" s="416"/>
      <c r="E231" s="350"/>
      <c r="F231" s="351"/>
    </row>
    <row r="232" spans="1:6" s="356" customFormat="1" ht="11.25">
      <c r="A232" s="362" t="s">
        <v>271</v>
      </c>
      <c r="B232" s="476" t="s">
        <v>1266</v>
      </c>
      <c r="C232" s="419"/>
      <c r="D232" s="420"/>
      <c r="E232" s="355"/>
      <c r="F232" s="355"/>
    </row>
    <row r="233" spans="1:6" s="464" customFormat="1" ht="45">
      <c r="A233" s="362"/>
      <c r="B233" s="465" t="s">
        <v>1267</v>
      </c>
      <c r="C233" s="462" t="s">
        <v>1268</v>
      </c>
      <c r="D233" s="416">
        <v>1</v>
      </c>
      <c r="E233" s="905"/>
      <c r="F233" s="351">
        <f>+D233*E233</f>
        <v>0</v>
      </c>
    </row>
    <row r="234" spans="1:6" s="464" customFormat="1" ht="11.25">
      <c r="A234" s="362"/>
      <c r="B234" s="465"/>
      <c r="C234" s="462"/>
      <c r="D234" s="416"/>
      <c r="E234" s="350"/>
      <c r="F234" s="351"/>
    </row>
    <row r="235" spans="1:6" s="464" customFormat="1" ht="11.25">
      <c r="A235" s="362" t="s">
        <v>273</v>
      </c>
      <c r="B235" s="466" t="s">
        <v>1269</v>
      </c>
      <c r="C235" s="462"/>
      <c r="D235" s="416"/>
      <c r="E235" s="350"/>
      <c r="F235" s="351"/>
    </row>
    <row r="236" spans="1:6" s="352" customFormat="1" ht="22.5">
      <c r="A236" s="362"/>
      <c r="B236" s="406" t="s">
        <v>1270</v>
      </c>
      <c r="C236" s="363" t="s">
        <v>1136</v>
      </c>
      <c r="D236" s="416">
        <v>6</v>
      </c>
      <c r="E236" s="906"/>
      <c r="F236" s="351">
        <f>+D236*E236</f>
        <v>0</v>
      </c>
    </row>
    <row r="237" spans="1:6" s="352" customFormat="1" ht="11.25">
      <c r="A237" s="362"/>
      <c r="B237" s="406"/>
      <c r="C237" s="363"/>
      <c r="D237" s="416"/>
      <c r="E237" s="351"/>
      <c r="F237" s="351"/>
    </row>
    <row r="238" spans="1:6" s="352" customFormat="1" ht="11.25">
      <c r="A238" s="362" t="s">
        <v>275</v>
      </c>
      <c r="B238" s="461" t="s">
        <v>1271</v>
      </c>
      <c r="C238" s="363"/>
      <c r="D238" s="416"/>
      <c r="E238" s="351"/>
      <c r="F238" s="351"/>
    </row>
    <row r="239" spans="1:6" s="352" customFormat="1" ht="11.25">
      <c r="A239" s="362"/>
      <c r="B239" s="311" t="s">
        <v>1272</v>
      </c>
      <c r="C239" s="363" t="s">
        <v>1136</v>
      </c>
      <c r="D239" s="416">
        <v>1</v>
      </c>
      <c r="E239" s="906"/>
      <c r="F239" s="351">
        <f>+D239*E239</f>
        <v>0</v>
      </c>
    </row>
    <row r="240" spans="1:6" s="352" customFormat="1" ht="11.25">
      <c r="A240" s="362"/>
      <c r="B240" s="311"/>
      <c r="C240" s="363"/>
      <c r="D240" s="416"/>
      <c r="E240" s="351"/>
      <c r="F240" s="351"/>
    </row>
    <row r="241" spans="1:6" s="352" customFormat="1" ht="11.25">
      <c r="A241" s="362" t="s">
        <v>277</v>
      </c>
      <c r="B241" s="461" t="s">
        <v>1273</v>
      </c>
      <c r="C241" s="363"/>
      <c r="D241" s="416"/>
      <c r="E241" s="351"/>
      <c r="F241" s="351"/>
    </row>
    <row r="242" spans="1:6" s="352" customFormat="1" ht="45.75" customHeight="1">
      <c r="A242" s="362"/>
      <c r="B242" s="311" t="s">
        <v>1796</v>
      </c>
      <c r="C242" s="363" t="s">
        <v>1136</v>
      </c>
      <c r="D242" s="416">
        <v>1</v>
      </c>
      <c r="E242" s="906"/>
      <c r="F242" s="351">
        <f>+D242*E242</f>
        <v>0</v>
      </c>
    </row>
    <row r="243" spans="1:6" s="352" customFormat="1" ht="11.25">
      <c r="A243" s="362"/>
      <c r="B243" s="311"/>
      <c r="C243" s="363"/>
      <c r="D243" s="416"/>
      <c r="E243" s="351"/>
      <c r="F243" s="351"/>
    </row>
    <row r="244" spans="1:6" s="300" customFormat="1" ht="11.25">
      <c r="A244" s="305" t="s">
        <v>279</v>
      </c>
      <c r="B244" s="476" t="s">
        <v>1159</v>
      </c>
      <c r="C244" s="381"/>
      <c r="D244" s="458"/>
      <c r="E244" s="481"/>
      <c r="F244" s="361"/>
    </row>
    <row r="245" spans="1:6" s="300" customFormat="1" ht="11.25">
      <c r="A245" s="305"/>
      <c r="B245" s="311" t="s">
        <v>1274</v>
      </c>
      <c r="C245" s="381"/>
      <c r="D245" s="458"/>
      <c r="E245" s="481"/>
      <c r="F245" s="361"/>
    </row>
    <row r="246" spans="1:6" s="300" customFormat="1" ht="11.25">
      <c r="A246" s="305"/>
      <c r="B246" s="311" t="s">
        <v>1275</v>
      </c>
      <c r="C246" s="381" t="s">
        <v>890</v>
      </c>
      <c r="D246" s="458">
        <v>20</v>
      </c>
      <c r="E246" s="891"/>
      <c r="F246" s="385">
        <f>E246*D246</f>
        <v>0</v>
      </c>
    </row>
    <row r="247" spans="1:6" s="381" customFormat="1" ht="11.25" customHeight="1">
      <c r="A247" s="305"/>
      <c r="B247" s="348"/>
      <c r="D247" s="458"/>
      <c r="E247" s="481"/>
      <c r="F247" s="361"/>
    </row>
    <row r="248" spans="1:6" s="300" customFormat="1" ht="11.25">
      <c r="A248" s="305" t="s">
        <v>281</v>
      </c>
      <c r="B248" s="476" t="s">
        <v>1276</v>
      </c>
      <c r="C248" s="381"/>
      <c r="D248" s="458"/>
      <c r="E248" s="481"/>
      <c r="F248" s="361"/>
    </row>
    <row r="249" spans="1:6" s="300" customFormat="1" ht="22.5">
      <c r="A249" s="305"/>
      <c r="B249" s="311" t="s">
        <v>1277</v>
      </c>
      <c r="C249" s="381"/>
      <c r="D249" s="458"/>
      <c r="E249" s="481"/>
      <c r="F249" s="361"/>
    </row>
    <row r="250" spans="1:6" s="300" customFormat="1" ht="11.25">
      <c r="A250" s="305"/>
      <c r="B250" s="311" t="s">
        <v>1278</v>
      </c>
      <c r="C250" s="381" t="s">
        <v>1136</v>
      </c>
      <c r="D250" s="458">
        <v>6</v>
      </c>
      <c r="E250" s="891"/>
      <c r="F250" s="385">
        <f>E250*D250</f>
        <v>0</v>
      </c>
    </row>
    <row r="251" spans="1:6" s="381" customFormat="1" ht="11.25" customHeight="1">
      <c r="A251" s="305"/>
      <c r="B251" s="348"/>
      <c r="D251" s="458"/>
      <c r="E251" s="481"/>
      <c r="F251" s="361"/>
    </row>
    <row r="252" spans="1:6" s="464" customFormat="1" ht="11.25" customHeight="1">
      <c r="A252" s="362" t="s">
        <v>283</v>
      </c>
      <c r="B252" s="461" t="s">
        <v>1279</v>
      </c>
      <c r="C252" s="462"/>
      <c r="D252" s="463"/>
      <c r="E252" s="350"/>
      <c r="F252" s="350"/>
    </row>
    <row r="253" spans="1:6" s="464" customFormat="1" ht="35.25" customHeight="1">
      <c r="A253" s="362"/>
      <c r="B253" s="358" t="s">
        <v>1280</v>
      </c>
      <c r="C253" s="462" t="s">
        <v>1268</v>
      </c>
      <c r="D253" s="416">
        <v>1</v>
      </c>
      <c r="E253" s="905"/>
      <c r="F253" s="351">
        <f>+D253*E253</f>
        <v>0</v>
      </c>
    </row>
    <row r="254" spans="1:6" s="464" customFormat="1" ht="14.25" customHeight="1">
      <c r="A254" s="362"/>
      <c r="B254" s="465"/>
      <c r="C254" s="462"/>
      <c r="D254" s="416"/>
      <c r="E254" s="350"/>
      <c r="F254" s="351"/>
    </row>
    <row r="255" spans="1:6" s="352" customFormat="1" ht="11.25">
      <c r="A255" s="362" t="s">
        <v>285</v>
      </c>
      <c r="B255" s="461" t="s">
        <v>1281</v>
      </c>
      <c r="C255" s="462"/>
      <c r="D255" s="416"/>
      <c r="E255" s="351"/>
      <c r="F255" s="351"/>
    </row>
    <row r="256" spans="1:6" s="352" customFormat="1" ht="11.25">
      <c r="A256" s="362"/>
      <c r="B256" s="406" t="s">
        <v>1282</v>
      </c>
      <c r="C256" s="462"/>
      <c r="D256" s="416"/>
      <c r="E256" s="351"/>
      <c r="F256" s="351"/>
    </row>
    <row r="257" spans="1:6" s="352" customFormat="1" ht="56.25">
      <c r="A257" s="362"/>
      <c r="B257" s="406" t="s">
        <v>1769</v>
      </c>
      <c r="C257" s="462"/>
      <c r="D257" s="416"/>
      <c r="E257" s="351"/>
      <c r="F257" s="351"/>
    </row>
    <row r="258" spans="1:6" s="352" customFormat="1" ht="11.25">
      <c r="A258" s="362"/>
      <c r="B258" s="406" t="s">
        <v>1283</v>
      </c>
      <c r="C258" s="462"/>
      <c r="D258" s="416"/>
      <c r="E258" s="351"/>
      <c r="F258" s="351"/>
    </row>
    <row r="259" spans="1:6" s="352" customFormat="1" ht="125.25" customHeight="1">
      <c r="A259" s="362"/>
      <c r="B259" s="406" t="s">
        <v>1284</v>
      </c>
      <c r="C259" s="462"/>
      <c r="D259" s="416"/>
      <c r="E259" s="351"/>
      <c r="F259" s="351"/>
    </row>
    <row r="260" spans="1:6" s="352" customFormat="1" ht="11.25">
      <c r="A260" s="362"/>
      <c r="B260" s="406" t="s">
        <v>1285</v>
      </c>
      <c r="C260" s="462" t="s">
        <v>1136</v>
      </c>
      <c r="D260" s="416">
        <v>6</v>
      </c>
      <c r="E260" s="906"/>
      <c r="F260" s="385">
        <f>E260*D260</f>
        <v>0</v>
      </c>
    </row>
    <row r="261" spans="1:6" s="352" customFormat="1" ht="11.25">
      <c r="A261" s="362"/>
      <c r="B261" s="406"/>
      <c r="C261" s="462"/>
      <c r="D261" s="416"/>
      <c r="E261" s="351"/>
      <c r="F261" s="385"/>
    </row>
    <row r="262" spans="1:6" s="464" customFormat="1" ht="11.25" customHeight="1">
      <c r="A262" s="362" t="s">
        <v>287</v>
      </c>
      <c r="B262" s="461" t="s">
        <v>1286</v>
      </c>
      <c r="C262" s="462"/>
      <c r="D262" s="463"/>
      <c r="E262" s="350"/>
      <c r="F262" s="350"/>
    </row>
    <row r="263" spans="1:6" s="464" customFormat="1" ht="22.5">
      <c r="A263" s="362"/>
      <c r="B263" s="465" t="s">
        <v>1287</v>
      </c>
      <c r="C263" s="462"/>
      <c r="D263" s="463"/>
      <c r="E263" s="350"/>
      <c r="F263" s="350"/>
    </row>
    <row r="264" spans="1:6" s="464" customFormat="1" ht="11.25" customHeight="1">
      <c r="A264" s="362"/>
      <c r="B264" s="465" t="s">
        <v>1158</v>
      </c>
      <c r="C264" s="462" t="s">
        <v>1268</v>
      </c>
      <c r="D264" s="416">
        <v>1</v>
      </c>
      <c r="E264" s="905"/>
      <c r="F264" s="351">
        <f>+D264*E264</f>
        <v>0</v>
      </c>
    </row>
    <row r="265" spans="1:6" s="464" customFormat="1" ht="11.25" customHeight="1">
      <c r="A265" s="362"/>
      <c r="B265" s="465"/>
      <c r="C265" s="462"/>
      <c r="D265" s="416"/>
      <c r="E265" s="350"/>
      <c r="F265" s="351"/>
    </row>
    <row r="266" spans="1:6" s="464" customFormat="1" ht="11.25" customHeight="1">
      <c r="A266" s="362" t="s">
        <v>1288</v>
      </c>
      <c r="B266" s="461" t="s">
        <v>1289</v>
      </c>
      <c r="C266" s="462"/>
      <c r="D266" s="463"/>
      <c r="E266" s="350"/>
      <c r="F266" s="350"/>
    </row>
    <row r="267" spans="1:6" s="352" customFormat="1" ht="26.25" customHeight="1">
      <c r="A267" s="362"/>
      <c r="B267" s="465" t="s">
        <v>1290</v>
      </c>
      <c r="C267" s="462"/>
      <c r="D267" s="463"/>
      <c r="E267" s="350"/>
      <c r="F267" s="350"/>
    </row>
    <row r="268" spans="1:6" ht="11.25" customHeight="1">
      <c r="A268" s="362"/>
      <c r="B268" s="465" t="s">
        <v>1158</v>
      </c>
      <c r="C268" s="462" t="s">
        <v>1268</v>
      </c>
      <c r="D268" s="416">
        <v>1</v>
      </c>
      <c r="E268" s="905"/>
      <c r="F268" s="351">
        <f>+D268*E268</f>
        <v>0</v>
      </c>
    </row>
    <row r="269" spans="1:6" s="300" customFormat="1" ht="11.25" customHeight="1">
      <c r="A269" s="362"/>
      <c r="B269" s="465"/>
      <c r="C269" s="462"/>
      <c r="D269" s="416"/>
      <c r="E269" s="350"/>
      <c r="F269" s="351"/>
    </row>
    <row r="270" spans="1:6" ht="11.25" customHeight="1">
      <c r="A270" s="305"/>
      <c r="B270" s="482" t="str">
        <f>B72</f>
        <v>Toplotna črpalka</v>
      </c>
      <c r="C270" s="389"/>
      <c r="D270" s="483"/>
      <c r="E270" s="484"/>
      <c r="F270" s="485"/>
    </row>
    <row r="271" spans="1:6" ht="11.25" customHeight="1">
      <c r="A271" s="305"/>
      <c r="B271" s="486" t="s">
        <v>1143</v>
      </c>
      <c r="C271" s="394"/>
      <c r="D271" s="487"/>
      <c r="E271" s="488"/>
      <c r="F271" s="489">
        <f>SUM(F64:F270)</f>
        <v>0</v>
      </c>
    </row>
    <row r="272" spans="1:6" s="352" customFormat="1" ht="11.25" customHeight="1">
      <c r="A272" s="362"/>
      <c r="B272" s="348"/>
      <c r="C272" s="363"/>
      <c r="D272" s="416"/>
      <c r="E272" s="351"/>
      <c r="F272" s="351"/>
    </row>
    <row r="273" spans="1:6" s="352" customFormat="1" ht="11.25" customHeight="1">
      <c r="A273" s="362"/>
      <c r="B273" s="348"/>
      <c r="C273" s="363"/>
      <c r="D273" s="416"/>
      <c r="E273" s="351"/>
      <c r="F273" s="351"/>
    </row>
    <row r="274" spans="1:6" s="352" customFormat="1" ht="11.25" customHeight="1">
      <c r="A274" s="305"/>
      <c r="B274" s="426" t="s">
        <v>1291</v>
      </c>
      <c r="C274" s="381"/>
      <c r="D274" s="421"/>
      <c r="E274" s="385"/>
      <c r="F274" s="385"/>
    </row>
    <row r="275" spans="1:6" s="300" customFormat="1" ht="11.25" customHeight="1">
      <c r="A275" s="305"/>
      <c r="B275" s="315" t="s">
        <v>1771</v>
      </c>
      <c r="C275" s="381"/>
      <c r="D275" s="421"/>
      <c r="E275" s="385"/>
      <c r="F275" s="385"/>
    </row>
    <row r="276" spans="1:6" s="381" customFormat="1" ht="11.25" customHeight="1">
      <c r="A276" s="305"/>
      <c r="B276" s="348"/>
      <c r="D276" s="421"/>
      <c r="E276" s="361"/>
      <c r="F276" s="361"/>
    </row>
    <row r="277" spans="1:6" s="300" customFormat="1" ht="11.25" customHeight="1">
      <c r="A277" s="305" t="s">
        <v>3</v>
      </c>
      <c r="B277" s="384" t="s">
        <v>1797</v>
      </c>
      <c r="C277" s="381"/>
      <c r="D277" s="421"/>
      <c r="E277" s="481"/>
      <c r="F277" s="385"/>
    </row>
    <row r="278" spans="1:6" s="300" customFormat="1" ht="60" customHeight="1">
      <c r="A278" s="305"/>
      <c r="B278" s="311" t="s">
        <v>1292</v>
      </c>
      <c r="C278" s="381"/>
      <c r="D278" s="421"/>
      <c r="E278" s="481"/>
      <c r="F278" s="361"/>
    </row>
    <row r="279" spans="1:6" s="300" customFormat="1" ht="11.25" customHeight="1">
      <c r="A279" s="305"/>
      <c r="B279" s="490" t="s">
        <v>1798</v>
      </c>
      <c r="C279" s="381" t="s">
        <v>890</v>
      </c>
      <c r="D279" s="421">
        <v>300</v>
      </c>
      <c r="E279" s="891"/>
      <c r="F279" s="385">
        <f>E279*D279</f>
        <v>0</v>
      </c>
    </row>
    <row r="280" spans="1:6" s="300" customFormat="1" ht="11.25" customHeight="1">
      <c r="A280" s="305"/>
      <c r="B280" s="490"/>
      <c r="C280" s="381"/>
      <c r="D280" s="421"/>
      <c r="E280" s="481"/>
      <c r="F280" s="385"/>
    </row>
    <row r="281" spans="1:6" s="300" customFormat="1" ht="11.25">
      <c r="A281" s="305" t="s">
        <v>5</v>
      </c>
      <c r="B281" s="476" t="s">
        <v>1799</v>
      </c>
      <c r="C281" s="381"/>
      <c r="D281" s="421"/>
      <c r="E281" s="481"/>
      <c r="F281" s="361"/>
    </row>
    <row r="282" spans="1:6" s="300" customFormat="1" ht="126.75" customHeight="1">
      <c r="A282" s="305"/>
      <c r="B282" s="348" t="s">
        <v>1293</v>
      </c>
      <c r="C282" s="381"/>
      <c r="D282" s="491"/>
      <c r="E282" s="481"/>
      <c r="F282" s="361"/>
    </row>
    <row r="283" spans="1:6" s="300" customFormat="1" ht="13.5" customHeight="1">
      <c r="A283" s="305"/>
      <c r="B283" s="492" t="s">
        <v>1294</v>
      </c>
      <c r="C283" s="462" t="s">
        <v>1136</v>
      </c>
      <c r="D283" s="416">
        <v>1</v>
      </c>
      <c r="E283" s="906"/>
      <c r="F283" s="385">
        <f>E283*D283</f>
        <v>0</v>
      </c>
    </row>
    <row r="284" spans="1:6" s="300" customFormat="1" ht="13.5" customHeight="1">
      <c r="A284" s="305"/>
      <c r="B284" s="492" t="s">
        <v>1295</v>
      </c>
      <c r="C284" s="462" t="s">
        <v>1136</v>
      </c>
      <c r="D284" s="416">
        <v>1</v>
      </c>
      <c r="E284" s="906"/>
      <c r="F284" s="385">
        <f>E284*D284</f>
        <v>0</v>
      </c>
    </row>
    <row r="285" spans="1:6" s="300" customFormat="1" ht="13.5" customHeight="1">
      <c r="A285" s="305"/>
      <c r="B285" s="492" t="s">
        <v>1296</v>
      </c>
      <c r="C285" s="462" t="s">
        <v>1136</v>
      </c>
      <c r="D285" s="416">
        <v>1</v>
      </c>
      <c r="E285" s="906"/>
      <c r="F285" s="385">
        <f>E285*D285</f>
        <v>0</v>
      </c>
    </row>
    <row r="286" spans="1:6" s="300" customFormat="1" ht="13.5" customHeight="1">
      <c r="A286" s="305"/>
      <c r="B286" s="492" t="s">
        <v>1297</v>
      </c>
      <c r="C286" s="462" t="s">
        <v>1136</v>
      </c>
      <c r="D286" s="416">
        <v>1</v>
      </c>
      <c r="E286" s="906"/>
      <c r="F286" s="385">
        <f>E286*D286</f>
        <v>0</v>
      </c>
    </row>
    <row r="287" spans="1:6" s="300" customFormat="1" ht="13.5" customHeight="1">
      <c r="A287" s="305"/>
      <c r="B287" s="348"/>
      <c r="C287" s="381"/>
      <c r="D287" s="491"/>
      <c r="E287" s="481"/>
      <c r="F287" s="361"/>
    </row>
    <row r="288" spans="1:6" s="300" customFormat="1" ht="104.25" customHeight="1">
      <c r="A288" s="305"/>
      <c r="B288" s="348" t="s">
        <v>1800</v>
      </c>
      <c r="C288" s="381" t="s">
        <v>1136</v>
      </c>
      <c r="D288" s="491">
        <v>35</v>
      </c>
      <c r="E288" s="891"/>
      <c r="F288" s="385">
        <f>E288*D288</f>
        <v>0</v>
      </c>
    </row>
    <row r="289" spans="1:6" s="300" customFormat="1" ht="11.25">
      <c r="A289" s="305"/>
      <c r="B289" s="348"/>
      <c r="C289" s="381"/>
      <c r="D289" s="491"/>
      <c r="E289" s="481"/>
      <c r="F289" s="361"/>
    </row>
    <row r="290" spans="1:6" s="300" customFormat="1" ht="13.5" customHeight="1">
      <c r="A290" s="305" t="s">
        <v>36</v>
      </c>
      <c r="B290" s="476" t="s">
        <v>1801</v>
      </c>
      <c r="C290" s="381"/>
      <c r="D290" s="421"/>
      <c r="E290" s="481"/>
      <c r="F290" s="361"/>
    </row>
    <row r="291" spans="1:6" s="300" customFormat="1" ht="82.5" customHeight="1">
      <c r="A291" s="305"/>
      <c r="B291" s="348" t="s">
        <v>1298</v>
      </c>
      <c r="C291" s="381"/>
      <c r="D291" s="491"/>
      <c r="E291" s="481"/>
      <c r="F291" s="361"/>
    </row>
    <row r="292" spans="1:6" s="300" customFormat="1" ht="22.5">
      <c r="A292" s="305"/>
      <c r="B292" s="348" t="s">
        <v>1802</v>
      </c>
      <c r="C292" s="381" t="s">
        <v>1136</v>
      </c>
      <c r="D292" s="491">
        <v>2</v>
      </c>
      <c r="E292" s="891"/>
      <c r="F292" s="361">
        <f>+D292*E292</f>
        <v>0</v>
      </c>
    </row>
    <row r="293" spans="1:6" s="300" customFormat="1" ht="22.5">
      <c r="A293" s="305"/>
      <c r="B293" s="348" t="s">
        <v>1803</v>
      </c>
      <c r="C293" s="381" t="s">
        <v>1136</v>
      </c>
      <c r="D293" s="491">
        <v>2</v>
      </c>
      <c r="E293" s="891"/>
      <c r="F293" s="361">
        <f>+D293*E293</f>
        <v>0</v>
      </c>
    </row>
    <row r="294" spans="1:6" s="300" customFormat="1" ht="11.25">
      <c r="A294" s="305"/>
      <c r="B294" s="348"/>
      <c r="C294" s="381"/>
      <c r="D294" s="491"/>
      <c r="E294" s="481"/>
      <c r="F294" s="361"/>
    </row>
    <row r="295" spans="1:6" s="381" customFormat="1" ht="11.25" customHeight="1">
      <c r="A295" s="305" t="s">
        <v>38</v>
      </c>
      <c r="B295" s="476" t="s">
        <v>1805</v>
      </c>
      <c r="D295" s="421"/>
      <c r="E295" s="481"/>
      <c r="F295" s="361"/>
    </row>
    <row r="296" spans="1:6" s="381" customFormat="1" ht="11.25" customHeight="1">
      <c r="A296" s="305"/>
      <c r="B296" s="476"/>
      <c r="D296" s="421"/>
      <c r="E296" s="481"/>
      <c r="F296" s="361"/>
    </row>
    <row r="297" spans="1:6" s="300" customFormat="1" ht="11.25" customHeight="1">
      <c r="A297" s="305"/>
      <c r="B297" s="348" t="s">
        <v>1806</v>
      </c>
      <c r="C297" s="381" t="s">
        <v>890</v>
      </c>
      <c r="D297" s="421">
        <v>426</v>
      </c>
      <c r="E297" s="891"/>
      <c r="F297" s="385">
        <f>E297*D297</f>
        <v>0</v>
      </c>
    </row>
    <row r="298" spans="1:6" s="300" customFormat="1" ht="11.25" customHeight="1">
      <c r="A298" s="305"/>
      <c r="B298" s="348"/>
      <c r="C298" s="381"/>
      <c r="D298" s="421"/>
      <c r="E298" s="481"/>
      <c r="F298" s="385"/>
    </row>
    <row r="299" spans="1:6" s="300" customFormat="1" ht="11.25" customHeight="1">
      <c r="A299" s="305"/>
      <c r="B299" s="348" t="s">
        <v>1299</v>
      </c>
      <c r="C299" s="381" t="s">
        <v>1300</v>
      </c>
      <c r="D299" s="421">
        <v>100</v>
      </c>
      <c r="E299" s="891"/>
      <c r="F299" s="385">
        <f>E299*D299</f>
        <v>0</v>
      </c>
    </row>
    <row r="300" spans="1:6" s="300" customFormat="1" ht="11.25" customHeight="1">
      <c r="A300" s="305"/>
      <c r="B300" s="348"/>
      <c r="C300" s="381"/>
      <c r="D300" s="421"/>
      <c r="E300" s="481"/>
      <c r="F300" s="385"/>
    </row>
    <row r="301" spans="1:6" s="381" customFormat="1" ht="22.5" customHeight="1">
      <c r="A301" s="305"/>
      <c r="B301" s="348" t="s">
        <v>1301</v>
      </c>
      <c r="C301" s="381" t="s">
        <v>1136</v>
      </c>
      <c r="D301" s="421">
        <v>70</v>
      </c>
      <c r="E301" s="891"/>
      <c r="F301" s="385">
        <f>E301*D301</f>
        <v>0</v>
      </c>
    </row>
    <row r="302" spans="1:6" s="381" customFormat="1" ht="12" customHeight="1">
      <c r="A302" s="305"/>
      <c r="B302" s="348"/>
      <c r="D302" s="421"/>
      <c r="E302" s="481"/>
      <c r="F302" s="361"/>
    </row>
    <row r="303" spans="1:6" s="381" customFormat="1" ht="11.25">
      <c r="A303" s="305" t="s">
        <v>40</v>
      </c>
      <c r="B303" s="384" t="s">
        <v>1302</v>
      </c>
      <c r="D303" s="421"/>
      <c r="E303" s="361"/>
      <c r="F303" s="361"/>
    </row>
    <row r="304" spans="1:6" s="381" customFormat="1" ht="11.25">
      <c r="A304" s="305"/>
      <c r="B304" s="490" t="s">
        <v>1303</v>
      </c>
      <c r="D304" s="421"/>
      <c r="E304" s="361"/>
      <c r="F304" s="361"/>
    </row>
    <row r="305" spans="1:6" s="381" customFormat="1" ht="11.25">
      <c r="A305" s="305"/>
      <c r="B305" s="490" t="s">
        <v>1804</v>
      </c>
      <c r="C305" s="381" t="s">
        <v>1136</v>
      </c>
      <c r="D305" s="421">
        <v>16</v>
      </c>
      <c r="E305" s="891"/>
      <c r="F305" s="385">
        <f>E305*D305</f>
        <v>0</v>
      </c>
    </row>
    <row r="306" spans="1:6" s="381" customFormat="1" ht="11.25">
      <c r="A306" s="305"/>
      <c r="B306" s="490"/>
      <c r="D306" s="421"/>
      <c r="E306" s="481"/>
      <c r="F306" s="385"/>
    </row>
    <row r="307" spans="1:6" s="381" customFormat="1" ht="11.25">
      <c r="A307" s="493" t="s">
        <v>49</v>
      </c>
      <c r="B307" s="494" t="s">
        <v>1304</v>
      </c>
      <c r="D307" s="421"/>
      <c r="E307" s="481"/>
      <c r="F307" s="385"/>
    </row>
    <row r="308" spans="1:6" s="381" customFormat="1" ht="47.25" customHeight="1">
      <c r="A308" s="305"/>
      <c r="B308" s="490" t="s">
        <v>1305</v>
      </c>
      <c r="D308" s="421"/>
      <c r="E308" s="481"/>
      <c r="F308" s="385"/>
    </row>
    <row r="309" spans="1:6" s="381" customFormat="1" ht="11.25">
      <c r="A309" s="305"/>
      <c r="B309" s="490" t="s">
        <v>1804</v>
      </c>
      <c r="C309" s="381" t="s">
        <v>1136</v>
      </c>
      <c r="D309" s="421">
        <v>4</v>
      </c>
      <c r="E309" s="891"/>
      <c r="F309" s="385">
        <f>E309*D309</f>
        <v>0</v>
      </c>
    </row>
    <row r="310" spans="1:6" s="381" customFormat="1" ht="11.25">
      <c r="A310" s="305"/>
      <c r="B310" s="490"/>
      <c r="D310" s="421"/>
      <c r="E310" s="361"/>
      <c r="F310" s="361"/>
    </row>
    <row r="311" spans="1:6" s="300" customFormat="1" ht="11.25">
      <c r="A311" s="305" t="s">
        <v>51</v>
      </c>
      <c r="B311" s="476" t="s">
        <v>1159</v>
      </c>
      <c r="C311" s="381"/>
      <c r="D311" s="421"/>
      <c r="E311" s="481"/>
      <c r="F311" s="361"/>
    </row>
    <row r="312" spans="1:6" s="300" customFormat="1" ht="11.25">
      <c r="A312" s="305"/>
      <c r="B312" s="311" t="s">
        <v>1274</v>
      </c>
      <c r="C312" s="381" t="s">
        <v>164</v>
      </c>
      <c r="D312" s="421">
        <v>1</v>
      </c>
      <c r="E312" s="891"/>
      <c r="F312" s="385">
        <f>E312*D312</f>
        <v>0</v>
      </c>
    </row>
    <row r="313" spans="1:6" s="381" customFormat="1" ht="11.25" customHeight="1">
      <c r="A313" s="305"/>
      <c r="B313" s="348"/>
      <c r="D313" s="421"/>
      <c r="E313" s="481"/>
      <c r="F313" s="361"/>
    </row>
    <row r="314" spans="1:6" s="303" customFormat="1" ht="11.25">
      <c r="A314" s="305" t="s">
        <v>53</v>
      </c>
      <c r="B314" s="476" t="s">
        <v>1306</v>
      </c>
      <c r="C314" s="495"/>
      <c r="D314" s="496"/>
      <c r="E314" s="497"/>
      <c r="F314" s="401"/>
    </row>
    <row r="315" spans="1:6" s="300" customFormat="1" ht="12.75" customHeight="1">
      <c r="A315" s="305"/>
      <c r="B315" s="348" t="s">
        <v>1307</v>
      </c>
      <c r="C315" s="381"/>
      <c r="D315" s="491"/>
      <c r="E315" s="498"/>
      <c r="F315" s="361"/>
    </row>
    <row r="316" spans="1:6" s="300" customFormat="1" ht="11.25">
      <c r="A316" s="305"/>
      <c r="B316" s="499" t="s">
        <v>1158</v>
      </c>
      <c r="C316" s="403" t="s">
        <v>164</v>
      </c>
      <c r="D316" s="421">
        <v>1</v>
      </c>
      <c r="E316" s="891"/>
      <c r="F316" s="385">
        <f>E316*D316</f>
        <v>0</v>
      </c>
    </row>
    <row r="317" spans="1:6" s="300" customFormat="1" ht="11.25">
      <c r="A317" s="305"/>
      <c r="B317" s="499"/>
      <c r="C317" s="403"/>
      <c r="D317" s="491"/>
      <c r="E317" s="481"/>
      <c r="F317" s="361"/>
    </row>
    <row r="318" spans="1:6" s="300" customFormat="1" ht="11.25">
      <c r="A318" s="305" t="s">
        <v>55</v>
      </c>
      <c r="B318" s="500" t="s">
        <v>1262</v>
      </c>
      <c r="C318" s="403"/>
      <c r="D318" s="491"/>
      <c r="E318" s="481"/>
      <c r="F318" s="361"/>
    </row>
    <row r="319" spans="1:6" s="300" customFormat="1" ht="22.5">
      <c r="A319" s="305"/>
      <c r="B319" s="348" t="s">
        <v>1263</v>
      </c>
      <c r="C319" s="381" t="s">
        <v>317</v>
      </c>
      <c r="D319" s="421">
        <v>30</v>
      </c>
      <c r="E319" s="891"/>
      <c r="F319" s="361">
        <f>+D319*E319</f>
        <v>0</v>
      </c>
    </row>
    <row r="320" spans="1:6" s="381" customFormat="1" ht="11.25" customHeight="1">
      <c r="A320" s="305"/>
      <c r="B320" s="348"/>
      <c r="D320" s="421"/>
      <c r="E320" s="481"/>
      <c r="F320" s="361"/>
    </row>
    <row r="321" spans="1:6" s="300" customFormat="1" ht="11.25">
      <c r="A321" s="305" t="s">
        <v>57</v>
      </c>
      <c r="B321" s="500" t="s">
        <v>1289</v>
      </c>
      <c r="C321" s="381"/>
      <c r="D321" s="491"/>
      <c r="E321" s="498"/>
      <c r="F321" s="361"/>
    </row>
    <row r="322" spans="1:6" s="300" customFormat="1" ht="45">
      <c r="A322" s="305"/>
      <c r="B322" s="311" t="s">
        <v>1308</v>
      </c>
      <c r="C322" s="381"/>
      <c r="D322" s="421"/>
      <c r="E322" s="481"/>
      <c r="F322" s="361"/>
    </row>
    <row r="323" spans="1:6" s="300" customFormat="1" ht="11.25">
      <c r="A323" s="305"/>
      <c r="B323" s="499" t="s">
        <v>1158</v>
      </c>
      <c r="C323" s="403" t="s">
        <v>164</v>
      </c>
      <c r="D323" s="421">
        <v>1</v>
      </c>
      <c r="E323" s="891"/>
      <c r="F323" s="385">
        <f>E323*D323</f>
        <v>0</v>
      </c>
    </row>
    <row r="324" spans="1:6" s="300" customFormat="1" ht="11.25">
      <c r="A324" s="305"/>
      <c r="B324" s="499"/>
      <c r="C324" s="403"/>
      <c r="D324" s="421"/>
      <c r="E324" s="481"/>
      <c r="F324" s="361"/>
    </row>
    <row r="325" spans="1:6" s="300" customFormat="1" ht="11.25">
      <c r="A325" s="305"/>
      <c r="B325" s="501" t="str">
        <f>B275</f>
        <v>TALNO OGREVANJE</v>
      </c>
      <c r="C325" s="389"/>
      <c r="D325" s="483"/>
      <c r="E325" s="484"/>
      <c r="F325" s="484"/>
    </row>
    <row r="326" spans="1:6" s="300" customFormat="1" ht="11.25">
      <c r="A326" s="305"/>
      <c r="B326" s="393" t="s">
        <v>1143</v>
      </c>
      <c r="C326" s="394"/>
      <c r="D326" s="487"/>
      <c r="E326" s="488"/>
      <c r="F326" s="502">
        <f>SUM(F277:F325)</f>
        <v>0</v>
      </c>
    </row>
    <row r="327" spans="1:6" s="381" customFormat="1" ht="11.25">
      <c r="A327" s="305"/>
      <c r="B327" s="348"/>
      <c r="D327" s="421"/>
      <c r="E327" s="361"/>
      <c r="F327" s="361"/>
    </row>
    <row r="328" spans="1:6" s="352" customFormat="1" ht="11.25" customHeight="1">
      <c r="A328" s="362"/>
      <c r="C328" s="363"/>
      <c r="D328" s="416"/>
      <c r="E328" s="361"/>
      <c r="F328" s="361"/>
    </row>
  </sheetData>
  <pageMargins left="0.70866141732283472" right="0.70866141732283472" top="0.74803149606299213" bottom="0.74803149606299213" header="0.31496062992125984" footer="0.31496062992125984"/>
  <pageSetup paperSize="9" scale="98" orientation="portrait" verticalDpi="300" r:id="rId1"/>
  <rowBreaks count="4" manualBreakCount="4">
    <brk id="62" max="16383" man="1"/>
    <brk id="140" max="16383" man="1"/>
    <brk id="177" max="16383" man="1"/>
    <brk id="254"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891AE-38FE-4180-9183-61E4D0781844}">
  <sheetPr>
    <tabColor rgb="FF00B0F0"/>
  </sheetPr>
  <dimension ref="A1:IV297"/>
  <sheetViews>
    <sheetView view="pageBreakPreview" topLeftCell="A289" zoomScale="130" zoomScaleNormal="100" zoomScaleSheetLayoutView="130" workbookViewId="0">
      <selection activeCell="F29" sqref="F29"/>
    </sheetView>
  </sheetViews>
  <sheetFormatPr defaultRowHeight="12.75"/>
  <cols>
    <col min="1" max="1" width="4" style="652" customWidth="1"/>
    <col min="2" max="2" width="46.85546875" style="508" customWidth="1"/>
    <col min="3" max="3" width="7.5703125" style="505" customWidth="1"/>
    <col min="4" max="4" width="7.28515625" style="512" customWidth="1"/>
    <col min="5" max="5" width="10.140625" style="513" customWidth="1"/>
    <col min="6" max="6" width="12.7109375" style="513" customWidth="1"/>
    <col min="7" max="256" width="9.140625" style="653"/>
    <col min="257" max="257" width="4" style="653" customWidth="1"/>
    <col min="258" max="258" width="46.85546875" style="653" customWidth="1"/>
    <col min="259" max="259" width="7.5703125" style="653" customWidth="1"/>
    <col min="260" max="260" width="7.28515625" style="653" customWidth="1"/>
    <col min="261" max="261" width="10.140625" style="653" customWidth="1"/>
    <col min="262" max="262" width="12.7109375" style="653" customWidth="1"/>
    <col min="263" max="512" width="9.140625" style="653"/>
    <col min="513" max="513" width="4" style="653" customWidth="1"/>
    <col min="514" max="514" width="46.85546875" style="653" customWidth="1"/>
    <col min="515" max="515" width="7.5703125" style="653" customWidth="1"/>
    <col min="516" max="516" width="7.28515625" style="653" customWidth="1"/>
    <col min="517" max="517" width="10.140625" style="653" customWidth="1"/>
    <col min="518" max="518" width="12.7109375" style="653" customWidth="1"/>
    <col min="519" max="768" width="9.140625" style="653"/>
    <col min="769" max="769" width="4" style="653" customWidth="1"/>
    <col min="770" max="770" width="46.85546875" style="653" customWidth="1"/>
    <col min="771" max="771" width="7.5703125" style="653" customWidth="1"/>
    <col min="772" max="772" width="7.28515625" style="653" customWidth="1"/>
    <col min="773" max="773" width="10.140625" style="653" customWidth="1"/>
    <col min="774" max="774" width="12.7109375" style="653" customWidth="1"/>
    <col min="775" max="1024" width="9.140625" style="653"/>
    <col min="1025" max="1025" width="4" style="653" customWidth="1"/>
    <col min="1026" max="1026" width="46.85546875" style="653" customWidth="1"/>
    <col min="1027" max="1027" width="7.5703125" style="653" customWidth="1"/>
    <col min="1028" max="1028" width="7.28515625" style="653" customWidth="1"/>
    <col min="1029" max="1029" width="10.140625" style="653" customWidth="1"/>
    <col min="1030" max="1030" width="12.7109375" style="653" customWidth="1"/>
    <col min="1031" max="1280" width="9.140625" style="653"/>
    <col min="1281" max="1281" width="4" style="653" customWidth="1"/>
    <col min="1282" max="1282" width="46.85546875" style="653" customWidth="1"/>
    <col min="1283" max="1283" width="7.5703125" style="653" customWidth="1"/>
    <col min="1284" max="1284" width="7.28515625" style="653" customWidth="1"/>
    <col min="1285" max="1285" width="10.140625" style="653" customWidth="1"/>
    <col min="1286" max="1286" width="12.7109375" style="653" customWidth="1"/>
    <col min="1287" max="1536" width="9.140625" style="653"/>
    <col min="1537" max="1537" width="4" style="653" customWidth="1"/>
    <col min="1538" max="1538" width="46.85546875" style="653" customWidth="1"/>
    <col min="1539" max="1539" width="7.5703125" style="653" customWidth="1"/>
    <col min="1540" max="1540" width="7.28515625" style="653" customWidth="1"/>
    <col min="1541" max="1541" width="10.140625" style="653" customWidth="1"/>
    <col min="1542" max="1542" width="12.7109375" style="653" customWidth="1"/>
    <col min="1543" max="1792" width="9.140625" style="653"/>
    <col min="1793" max="1793" width="4" style="653" customWidth="1"/>
    <col min="1794" max="1794" width="46.85546875" style="653" customWidth="1"/>
    <col min="1795" max="1795" width="7.5703125" style="653" customWidth="1"/>
    <col min="1796" max="1796" width="7.28515625" style="653" customWidth="1"/>
    <col min="1797" max="1797" width="10.140625" style="653" customWidth="1"/>
    <col min="1798" max="1798" width="12.7109375" style="653" customWidth="1"/>
    <col min="1799" max="2048" width="9.140625" style="653"/>
    <col min="2049" max="2049" width="4" style="653" customWidth="1"/>
    <col min="2050" max="2050" width="46.85546875" style="653" customWidth="1"/>
    <col min="2051" max="2051" width="7.5703125" style="653" customWidth="1"/>
    <col min="2052" max="2052" width="7.28515625" style="653" customWidth="1"/>
    <col min="2053" max="2053" width="10.140625" style="653" customWidth="1"/>
    <col min="2054" max="2054" width="12.7109375" style="653" customWidth="1"/>
    <col min="2055" max="2304" width="9.140625" style="653"/>
    <col min="2305" max="2305" width="4" style="653" customWidth="1"/>
    <col min="2306" max="2306" width="46.85546875" style="653" customWidth="1"/>
    <col min="2307" max="2307" width="7.5703125" style="653" customWidth="1"/>
    <col min="2308" max="2308" width="7.28515625" style="653" customWidth="1"/>
    <col min="2309" max="2309" width="10.140625" style="653" customWidth="1"/>
    <col min="2310" max="2310" width="12.7109375" style="653" customWidth="1"/>
    <col min="2311" max="2560" width="9.140625" style="653"/>
    <col min="2561" max="2561" width="4" style="653" customWidth="1"/>
    <col min="2562" max="2562" width="46.85546875" style="653" customWidth="1"/>
    <col min="2563" max="2563" width="7.5703125" style="653" customWidth="1"/>
    <col min="2564" max="2564" width="7.28515625" style="653" customWidth="1"/>
    <col min="2565" max="2565" width="10.140625" style="653" customWidth="1"/>
    <col min="2566" max="2566" width="12.7109375" style="653" customWidth="1"/>
    <col min="2567" max="2816" width="9.140625" style="653"/>
    <col min="2817" max="2817" width="4" style="653" customWidth="1"/>
    <col min="2818" max="2818" width="46.85546875" style="653" customWidth="1"/>
    <col min="2819" max="2819" width="7.5703125" style="653" customWidth="1"/>
    <col min="2820" max="2820" width="7.28515625" style="653" customWidth="1"/>
    <col min="2821" max="2821" width="10.140625" style="653" customWidth="1"/>
    <col min="2822" max="2822" width="12.7109375" style="653" customWidth="1"/>
    <col min="2823" max="3072" width="9.140625" style="653"/>
    <col min="3073" max="3073" width="4" style="653" customWidth="1"/>
    <col min="3074" max="3074" width="46.85546875" style="653" customWidth="1"/>
    <col min="3075" max="3075" width="7.5703125" style="653" customWidth="1"/>
    <col min="3076" max="3076" width="7.28515625" style="653" customWidth="1"/>
    <col min="3077" max="3077" width="10.140625" style="653" customWidth="1"/>
    <col min="3078" max="3078" width="12.7109375" style="653" customWidth="1"/>
    <col min="3079" max="3328" width="9.140625" style="653"/>
    <col min="3329" max="3329" width="4" style="653" customWidth="1"/>
    <col min="3330" max="3330" width="46.85546875" style="653" customWidth="1"/>
    <col min="3331" max="3331" width="7.5703125" style="653" customWidth="1"/>
    <col min="3332" max="3332" width="7.28515625" style="653" customWidth="1"/>
    <col min="3333" max="3333" width="10.140625" style="653" customWidth="1"/>
    <col min="3334" max="3334" width="12.7109375" style="653" customWidth="1"/>
    <col min="3335" max="3584" width="9.140625" style="653"/>
    <col min="3585" max="3585" width="4" style="653" customWidth="1"/>
    <col min="3586" max="3586" width="46.85546875" style="653" customWidth="1"/>
    <col min="3587" max="3587" width="7.5703125" style="653" customWidth="1"/>
    <col min="3588" max="3588" width="7.28515625" style="653" customWidth="1"/>
    <col min="3589" max="3589" width="10.140625" style="653" customWidth="1"/>
    <col min="3590" max="3590" width="12.7109375" style="653" customWidth="1"/>
    <col min="3591" max="3840" width="9.140625" style="653"/>
    <col min="3841" max="3841" width="4" style="653" customWidth="1"/>
    <col min="3842" max="3842" width="46.85546875" style="653" customWidth="1"/>
    <col min="3843" max="3843" width="7.5703125" style="653" customWidth="1"/>
    <col min="3844" max="3844" width="7.28515625" style="653" customWidth="1"/>
    <col min="3845" max="3845" width="10.140625" style="653" customWidth="1"/>
    <col min="3846" max="3846" width="12.7109375" style="653" customWidth="1"/>
    <col min="3847" max="4096" width="9.140625" style="653"/>
    <col min="4097" max="4097" width="4" style="653" customWidth="1"/>
    <col min="4098" max="4098" width="46.85546875" style="653" customWidth="1"/>
    <col min="4099" max="4099" width="7.5703125" style="653" customWidth="1"/>
    <col min="4100" max="4100" width="7.28515625" style="653" customWidth="1"/>
    <col min="4101" max="4101" width="10.140625" style="653" customWidth="1"/>
    <col min="4102" max="4102" width="12.7109375" style="653" customWidth="1"/>
    <col min="4103" max="4352" width="9.140625" style="653"/>
    <col min="4353" max="4353" width="4" style="653" customWidth="1"/>
    <col min="4354" max="4354" width="46.85546875" style="653" customWidth="1"/>
    <col min="4355" max="4355" width="7.5703125" style="653" customWidth="1"/>
    <col min="4356" max="4356" width="7.28515625" style="653" customWidth="1"/>
    <col min="4357" max="4357" width="10.140625" style="653" customWidth="1"/>
    <col min="4358" max="4358" width="12.7109375" style="653" customWidth="1"/>
    <col min="4359" max="4608" width="9.140625" style="653"/>
    <col min="4609" max="4609" width="4" style="653" customWidth="1"/>
    <col min="4610" max="4610" width="46.85546875" style="653" customWidth="1"/>
    <col min="4611" max="4611" width="7.5703125" style="653" customWidth="1"/>
    <col min="4612" max="4612" width="7.28515625" style="653" customWidth="1"/>
    <col min="4613" max="4613" width="10.140625" style="653" customWidth="1"/>
    <col min="4614" max="4614" width="12.7109375" style="653" customWidth="1"/>
    <col min="4615" max="4864" width="9.140625" style="653"/>
    <col min="4865" max="4865" width="4" style="653" customWidth="1"/>
    <col min="4866" max="4866" width="46.85546875" style="653" customWidth="1"/>
    <col min="4867" max="4867" width="7.5703125" style="653" customWidth="1"/>
    <col min="4868" max="4868" width="7.28515625" style="653" customWidth="1"/>
    <col min="4869" max="4869" width="10.140625" style="653" customWidth="1"/>
    <col min="4870" max="4870" width="12.7109375" style="653" customWidth="1"/>
    <col min="4871" max="5120" width="9.140625" style="653"/>
    <col min="5121" max="5121" width="4" style="653" customWidth="1"/>
    <col min="5122" max="5122" width="46.85546875" style="653" customWidth="1"/>
    <col min="5123" max="5123" width="7.5703125" style="653" customWidth="1"/>
    <col min="5124" max="5124" width="7.28515625" style="653" customWidth="1"/>
    <col min="5125" max="5125" width="10.140625" style="653" customWidth="1"/>
    <col min="5126" max="5126" width="12.7109375" style="653" customWidth="1"/>
    <col min="5127" max="5376" width="9.140625" style="653"/>
    <col min="5377" max="5377" width="4" style="653" customWidth="1"/>
    <col min="5378" max="5378" width="46.85546875" style="653" customWidth="1"/>
    <col min="5379" max="5379" width="7.5703125" style="653" customWidth="1"/>
    <col min="5380" max="5380" width="7.28515625" style="653" customWidth="1"/>
    <col min="5381" max="5381" width="10.140625" style="653" customWidth="1"/>
    <col min="5382" max="5382" width="12.7109375" style="653" customWidth="1"/>
    <col min="5383" max="5632" width="9.140625" style="653"/>
    <col min="5633" max="5633" width="4" style="653" customWidth="1"/>
    <col min="5634" max="5634" width="46.85546875" style="653" customWidth="1"/>
    <col min="5635" max="5635" width="7.5703125" style="653" customWidth="1"/>
    <col min="5636" max="5636" width="7.28515625" style="653" customWidth="1"/>
    <col min="5637" max="5637" width="10.140625" style="653" customWidth="1"/>
    <col min="5638" max="5638" width="12.7109375" style="653" customWidth="1"/>
    <col min="5639" max="5888" width="9.140625" style="653"/>
    <col min="5889" max="5889" width="4" style="653" customWidth="1"/>
    <col min="5890" max="5890" width="46.85546875" style="653" customWidth="1"/>
    <col min="5891" max="5891" width="7.5703125" style="653" customWidth="1"/>
    <col min="5892" max="5892" width="7.28515625" style="653" customWidth="1"/>
    <col min="5893" max="5893" width="10.140625" style="653" customWidth="1"/>
    <col min="5894" max="5894" width="12.7109375" style="653" customWidth="1"/>
    <col min="5895" max="6144" width="9.140625" style="653"/>
    <col min="6145" max="6145" width="4" style="653" customWidth="1"/>
    <col min="6146" max="6146" width="46.85546875" style="653" customWidth="1"/>
    <col min="6147" max="6147" width="7.5703125" style="653" customWidth="1"/>
    <col min="6148" max="6148" width="7.28515625" style="653" customWidth="1"/>
    <col min="6149" max="6149" width="10.140625" style="653" customWidth="1"/>
    <col min="6150" max="6150" width="12.7109375" style="653" customWidth="1"/>
    <col min="6151" max="6400" width="9.140625" style="653"/>
    <col min="6401" max="6401" width="4" style="653" customWidth="1"/>
    <col min="6402" max="6402" width="46.85546875" style="653" customWidth="1"/>
    <col min="6403" max="6403" width="7.5703125" style="653" customWidth="1"/>
    <col min="6404" max="6404" width="7.28515625" style="653" customWidth="1"/>
    <col min="6405" max="6405" width="10.140625" style="653" customWidth="1"/>
    <col min="6406" max="6406" width="12.7109375" style="653" customWidth="1"/>
    <col min="6407" max="6656" width="9.140625" style="653"/>
    <col min="6657" max="6657" width="4" style="653" customWidth="1"/>
    <col min="6658" max="6658" width="46.85546875" style="653" customWidth="1"/>
    <col min="6659" max="6659" width="7.5703125" style="653" customWidth="1"/>
    <col min="6660" max="6660" width="7.28515625" style="653" customWidth="1"/>
    <col min="6661" max="6661" width="10.140625" style="653" customWidth="1"/>
    <col min="6662" max="6662" width="12.7109375" style="653" customWidth="1"/>
    <col min="6663" max="6912" width="9.140625" style="653"/>
    <col min="6913" max="6913" width="4" style="653" customWidth="1"/>
    <col min="6914" max="6914" width="46.85546875" style="653" customWidth="1"/>
    <col min="6915" max="6915" width="7.5703125" style="653" customWidth="1"/>
    <col min="6916" max="6916" width="7.28515625" style="653" customWidth="1"/>
    <col min="6917" max="6917" width="10.140625" style="653" customWidth="1"/>
    <col min="6918" max="6918" width="12.7109375" style="653" customWidth="1"/>
    <col min="6919" max="7168" width="9.140625" style="653"/>
    <col min="7169" max="7169" width="4" style="653" customWidth="1"/>
    <col min="7170" max="7170" width="46.85546875" style="653" customWidth="1"/>
    <col min="7171" max="7171" width="7.5703125" style="653" customWidth="1"/>
    <col min="7172" max="7172" width="7.28515625" style="653" customWidth="1"/>
    <col min="7173" max="7173" width="10.140625" style="653" customWidth="1"/>
    <col min="7174" max="7174" width="12.7109375" style="653" customWidth="1"/>
    <col min="7175" max="7424" width="9.140625" style="653"/>
    <col min="7425" max="7425" width="4" style="653" customWidth="1"/>
    <col min="7426" max="7426" width="46.85546875" style="653" customWidth="1"/>
    <col min="7427" max="7427" width="7.5703125" style="653" customWidth="1"/>
    <col min="7428" max="7428" width="7.28515625" style="653" customWidth="1"/>
    <col min="7429" max="7429" width="10.140625" style="653" customWidth="1"/>
    <col min="7430" max="7430" width="12.7109375" style="653" customWidth="1"/>
    <col min="7431" max="7680" width="9.140625" style="653"/>
    <col min="7681" max="7681" width="4" style="653" customWidth="1"/>
    <col min="7682" max="7682" width="46.85546875" style="653" customWidth="1"/>
    <col min="7683" max="7683" width="7.5703125" style="653" customWidth="1"/>
    <col min="7684" max="7684" width="7.28515625" style="653" customWidth="1"/>
    <col min="7685" max="7685" width="10.140625" style="653" customWidth="1"/>
    <col min="7686" max="7686" width="12.7109375" style="653" customWidth="1"/>
    <col min="7687" max="7936" width="9.140625" style="653"/>
    <col min="7937" max="7937" width="4" style="653" customWidth="1"/>
    <col min="7938" max="7938" width="46.85546875" style="653" customWidth="1"/>
    <col min="7939" max="7939" width="7.5703125" style="653" customWidth="1"/>
    <col min="7940" max="7940" width="7.28515625" style="653" customWidth="1"/>
    <col min="7941" max="7941" width="10.140625" style="653" customWidth="1"/>
    <col min="7942" max="7942" width="12.7109375" style="653" customWidth="1"/>
    <col min="7943" max="8192" width="9.140625" style="653"/>
    <col min="8193" max="8193" width="4" style="653" customWidth="1"/>
    <col min="8194" max="8194" width="46.85546875" style="653" customWidth="1"/>
    <col min="8195" max="8195" width="7.5703125" style="653" customWidth="1"/>
    <col min="8196" max="8196" width="7.28515625" style="653" customWidth="1"/>
    <col min="8197" max="8197" width="10.140625" style="653" customWidth="1"/>
    <col min="8198" max="8198" width="12.7109375" style="653" customWidth="1"/>
    <col min="8199" max="8448" width="9.140625" style="653"/>
    <col min="8449" max="8449" width="4" style="653" customWidth="1"/>
    <col min="8450" max="8450" width="46.85546875" style="653" customWidth="1"/>
    <col min="8451" max="8451" width="7.5703125" style="653" customWidth="1"/>
    <col min="8452" max="8452" width="7.28515625" style="653" customWidth="1"/>
    <col min="8453" max="8453" width="10.140625" style="653" customWidth="1"/>
    <col min="8454" max="8454" width="12.7109375" style="653" customWidth="1"/>
    <col min="8455" max="8704" width="9.140625" style="653"/>
    <col min="8705" max="8705" width="4" style="653" customWidth="1"/>
    <col min="8706" max="8706" width="46.85546875" style="653" customWidth="1"/>
    <col min="8707" max="8707" width="7.5703125" style="653" customWidth="1"/>
    <col min="8708" max="8708" width="7.28515625" style="653" customWidth="1"/>
    <col min="8709" max="8709" width="10.140625" style="653" customWidth="1"/>
    <col min="8710" max="8710" width="12.7109375" style="653" customWidth="1"/>
    <col min="8711" max="8960" width="9.140625" style="653"/>
    <col min="8961" max="8961" width="4" style="653" customWidth="1"/>
    <col min="8962" max="8962" width="46.85546875" style="653" customWidth="1"/>
    <col min="8963" max="8963" width="7.5703125" style="653" customWidth="1"/>
    <col min="8964" max="8964" width="7.28515625" style="653" customWidth="1"/>
    <col min="8965" max="8965" width="10.140625" style="653" customWidth="1"/>
    <col min="8966" max="8966" width="12.7109375" style="653" customWidth="1"/>
    <col min="8967" max="9216" width="9.140625" style="653"/>
    <col min="9217" max="9217" width="4" style="653" customWidth="1"/>
    <col min="9218" max="9218" width="46.85546875" style="653" customWidth="1"/>
    <col min="9219" max="9219" width="7.5703125" style="653" customWidth="1"/>
    <col min="9220" max="9220" width="7.28515625" style="653" customWidth="1"/>
    <col min="9221" max="9221" width="10.140625" style="653" customWidth="1"/>
    <col min="9222" max="9222" width="12.7109375" style="653" customWidth="1"/>
    <col min="9223" max="9472" width="9.140625" style="653"/>
    <col min="9473" max="9473" width="4" style="653" customWidth="1"/>
    <col min="9474" max="9474" width="46.85546875" style="653" customWidth="1"/>
    <col min="9475" max="9475" width="7.5703125" style="653" customWidth="1"/>
    <col min="9476" max="9476" width="7.28515625" style="653" customWidth="1"/>
    <col min="9477" max="9477" width="10.140625" style="653" customWidth="1"/>
    <col min="9478" max="9478" width="12.7109375" style="653" customWidth="1"/>
    <col min="9479" max="9728" width="9.140625" style="653"/>
    <col min="9729" max="9729" width="4" style="653" customWidth="1"/>
    <col min="9730" max="9730" width="46.85546875" style="653" customWidth="1"/>
    <col min="9731" max="9731" width="7.5703125" style="653" customWidth="1"/>
    <col min="9732" max="9732" width="7.28515625" style="653" customWidth="1"/>
    <col min="9733" max="9733" width="10.140625" style="653" customWidth="1"/>
    <col min="9734" max="9734" width="12.7109375" style="653" customWidth="1"/>
    <col min="9735" max="9984" width="9.140625" style="653"/>
    <col min="9985" max="9985" width="4" style="653" customWidth="1"/>
    <col min="9986" max="9986" width="46.85546875" style="653" customWidth="1"/>
    <col min="9987" max="9987" width="7.5703125" style="653" customWidth="1"/>
    <col min="9988" max="9988" width="7.28515625" style="653" customWidth="1"/>
    <col min="9989" max="9989" width="10.140625" style="653" customWidth="1"/>
    <col min="9990" max="9990" width="12.7109375" style="653" customWidth="1"/>
    <col min="9991" max="10240" width="9.140625" style="653"/>
    <col min="10241" max="10241" width="4" style="653" customWidth="1"/>
    <col min="10242" max="10242" width="46.85546875" style="653" customWidth="1"/>
    <col min="10243" max="10243" width="7.5703125" style="653" customWidth="1"/>
    <col min="10244" max="10244" width="7.28515625" style="653" customWidth="1"/>
    <col min="10245" max="10245" width="10.140625" style="653" customWidth="1"/>
    <col min="10246" max="10246" width="12.7109375" style="653" customWidth="1"/>
    <col min="10247" max="10496" width="9.140625" style="653"/>
    <col min="10497" max="10497" width="4" style="653" customWidth="1"/>
    <col min="10498" max="10498" width="46.85546875" style="653" customWidth="1"/>
    <col min="10499" max="10499" width="7.5703125" style="653" customWidth="1"/>
    <col min="10500" max="10500" width="7.28515625" style="653" customWidth="1"/>
    <col min="10501" max="10501" width="10.140625" style="653" customWidth="1"/>
    <col min="10502" max="10502" width="12.7109375" style="653" customWidth="1"/>
    <col min="10503" max="10752" width="9.140625" style="653"/>
    <col min="10753" max="10753" width="4" style="653" customWidth="1"/>
    <col min="10754" max="10754" width="46.85546875" style="653" customWidth="1"/>
    <col min="10755" max="10755" width="7.5703125" style="653" customWidth="1"/>
    <col min="10756" max="10756" width="7.28515625" style="653" customWidth="1"/>
    <col min="10757" max="10757" width="10.140625" style="653" customWidth="1"/>
    <col min="10758" max="10758" width="12.7109375" style="653" customWidth="1"/>
    <col min="10759" max="11008" width="9.140625" style="653"/>
    <col min="11009" max="11009" width="4" style="653" customWidth="1"/>
    <col min="11010" max="11010" width="46.85546875" style="653" customWidth="1"/>
    <col min="11011" max="11011" width="7.5703125" style="653" customWidth="1"/>
    <col min="11012" max="11012" width="7.28515625" style="653" customWidth="1"/>
    <col min="11013" max="11013" width="10.140625" style="653" customWidth="1"/>
    <col min="11014" max="11014" width="12.7109375" style="653" customWidth="1"/>
    <col min="11015" max="11264" width="9.140625" style="653"/>
    <col min="11265" max="11265" width="4" style="653" customWidth="1"/>
    <col min="11266" max="11266" width="46.85546875" style="653" customWidth="1"/>
    <col min="11267" max="11267" width="7.5703125" style="653" customWidth="1"/>
    <col min="11268" max="11268" width="7.28515625" style="653" customWidth="1"/>
    <col min="11269" max="11269" width="10.140625" style="653" customWidth="1"/>
    <col min="11270" max="11270" width="12.7109375" style="653" customWidth="1"/>
    <col min="11271" max="11520" width="9.140625" style="653"/>
    <col min="11521" max="11521" width="4" style="653" customWidth="1"/>
    <col min="11522" max="11522" width="46.85546875" style="653" customWidth="1"/>
    <col min="11523" max="11523" width="7.5703125" style="653" customWidth="1"/>
    <col min="11524" max="11524" width="7.28515625" style="653" customWidth="1"/>
    <col min="11525" max="11525" width="10.140625" style="653" customWidth="1"/>
    <col min="11526" max="11526" width="12.7109375" style="653" customWidth="1"/>
    <col min="11527" max="11776" width="9.140625" style="653"/>
    <col min="11777" max="11777" width="4" style="653" customWidth="1"/>
    <col min="11778" max="11778" width="46.85546875" style="653" customWidth="1"/>
    <col min="11779" max="11779" width="7.5703125" style="653" customWidth="1"/>
    <col min="11780" max="11780" width="7.28515625" style="653" customWidth="1"/>
    <col min="11781" max="11781" width="10.140625" style="653" customWidth="1"/>
    <col min="11782" max="11782" width="12.7109375" style="653" customWidth="1"/>
    <col min="11783" max="12032" width="9.140625" style="653"/>
    <col min="12033" max="12033" width="4" style="653" customWidth="1"/>
    <col min="12034" max="12034" width="46.85546875" style="653" customWidth="1"/>
    <col min="12035" max="12035" width="7.5703125" style="653" customWidth="1"/>
    <col min="12036" max="12036" width="7.28515625" style="653" customWidth="1"/>
    <col min="12037" max="12037" width="10.140625" style="653" customWidth="1"/>
    <col min="12038" max="12038" width="12.7109375" style="653" customWidth="1"/>
    <col min="12039" max="12288" width="9.140625" style="653"/>
    <col min="12289" max="12289" width="4" style="653" customWidth="1"/>
    <col min="12290" max="12290" width="46.85546875" style="653" customWidth="1"/>
    <col min="12291" max="12291" width="7.5703125" style="653" customWidth="1"/>
    <col min="12292" max="12292" width="7.28515625" style="653" customWidth="1"/>
    <col min="12293" max="12293" width="10.140625" style="653" customWidth="1"/>
    <col min="12294" max="12294" width="12.7109375" style="653" customWidth="1"/>
    <col min="12295" max="12544" width="9.140625" style="653"/>
    <col min="12545" max="12545" width="4" style="653" customWidth="1"/>
    <col min="12546" max="12546" width="46.85546875" style="653" customWidth="1"/>
    <col min="12547" max="12547" width="7.5703125" style="653" customWidth="1"/>
    <col min="12548" max="12548" width="7.28515625" style="653" customWidth="1"/>
    <col min="12549" max="12549" width="10.140625" style="653" customWidth="1"/>
    <col min="12550" max="12550" width="12.7109375" style="653" customWidth="1"/>
    <col min="12551" max="12800" width="9.140625" style="653"/>
    <col min="12801" max="12801" width="4" style="653" customWidth="1"/>
    <col min="12802" max="12802" width="46.85546875" style="653" customWidth="1"/>
    <col min="12803" max="12803" width="7.5703125" style="653" customWidth="1"/>
    <col min="12804" max="12804" width="7.28515625" style="653" customWidth="1"/>
    <col min="12805" max="12805" width="10.140625" style="653" customWidth="1"/>
    <col min="12806" max="12806" width="12.7109375" style="653" customWidth="1"/>
    <col min="12807" max="13056" width="9.140625" style="653"/>
    <col min="13057" max="13057" width="4" style="653" customWidth="1"/>
    <col min="13058" max="13058" width="46.85546875" style="653" customWidth="1"/>
    <col min="13059" max="13059" width="7.5703125" style="653" customWidth="1"/>
    <col min="13060" max="13060" width="7.28515625" style="653" customWidth="1"/>
    <col min="13061" max="13061" width="10.140625" style="653" customWidth="1"/>
    <col min="13062" max="13062" width="12.7109375" style="653" customWidth="1"/>
    <col min="13063" max="13312" width="9.140625" style="653"/>
    <col min="13313" max="13313" width="4" style="653" customWidth="1"/>
    <col min="13314" max="13314" width="46.85546875" style="653" customWidth="1"/>
    <col min="13315" max="13315" width="7.5703125" style="653" customWidth="1"/>
    <col min="13316" max="13316" width="7.28515625" style="653" customWidth="1"/>
    <col min="13317" max="13317" width="10.140625" style="653" customWidth="1"/>
    <col min="13318" max="13318" width="12.7109375" style="653" customWidth="1"/>
    <col min="13319" max="13568" width="9.140625" style="653"/>
    <col min="13569" max="13569" width="4" style="653" customWidth="1"/>
    <col min="13570" max="13570" width="46.85546875" style="653" customWidth="1"/>
    <col min="13571" max="13571" width="7.5703125" style="653" customWidth="1"/>
    <col min="13572" max="13572" width="7.28515625" style="653" customWidth="1"/>
    <col min="13573" max="13573" width="10.140625" style="653" customWidth="1"/>
    <col min="13574" max="13574" width="12.7109375" style="653" customWidth="1"/>
    <col min="13575" max="13824" width="9.140625" style="653"/>
    <col min="13825" max="13825" width="4" style="653" customWidth="1"/>
    <col min="13826" max="13826" width="46.85546875" style="653" customWidth="1"/>
    <col min="13827" max="13827" width="7.5703125" style="653" customWidth="1"/>
    <col min="13828" max="13828" width="7.28515625" style="653" customWidth="1"/>
    <col min="13829" max="13829" width="10.140625" style="653" customWidth="1"/>
    <col min="13830" max="13830" width="12.7109375" style="653" customWidth="1"/>
    <col min="13831" max="14080" width="9.140625" style="653"/>
    <col min="14081" max="14081" width="4" style="653" customWidth="1"/>
    <col min="14082" max="14082" width="46.85546875" style="653" customWidth="1"/>
    <col min="14083" max="14083" width="7.5703125" style="653" customWidth="1"/>
    <col min="14084" max="14084" width="7.28515625" style="653" customWidth="1"/>
    <col min="14085" max="14085" width="10.140625" style="653" customWidth="1"/>
    <col min="14086" max="14086" width="12.7109375" style="653" customWidth="1"/>
    <col min="14087" max="14336" width="9.140625" style="653"/>
    <col min="14337" max="14337" width="4" style="653" customWidth="1"/>
    <col min="14338" max="14338" width="46.85546875" style="653" customWidth="1"/>
    <col min="14339" max="14339" width="7.5703125" style="653" customWidth="1"/>
    <col min="14340" max="14340" width="7.28515625" style="653" customWidth="1"/>
    <col min="14341" max="14341" width="10.140625" style="653" customWidth="1"/>
    <col min="14342" max="14342" width="12.7109375" style="653" customWidth="1"/>
    <col min="14343" max="14592" width="9.140625" style="653"/>
    <col min="14593" max="14593" width="4" style="653" customWidth="1"/>
    <col min="14594" max="14594" width="46.85546875" style="653" customWidth="1"/>
    <col min="14595" max="14595" width="7.5703125" style="653" customWidth="1"/>
    <col min="14596" max="14596" width="7.28515625" style="653" customWidth="1"/>
    <col min="14597" max="14597" width="10.140625" style="653" customWidth="1"/>
    <col min="14598" max="14598" width="12.7109375" style="653" customWidth="1"/>
    <col min="14599" max="14848" width="9.140625" style="653"/>
    <col min="14849" max="14849" width="4" style="653" customWidth="1"/>
    <col min="14850" max="14850" width="46.85546875" style="653" customWidth="1"/>
    <col min="14851" max="14851" width="7.5703125" style="653" customWidth="1"/>
    <col min="14852" max="14852" width="7.28515625" style="653" customWidth="1"/>
    <col min="14853" max="14853" width="10.140625" style="653" customWidth="1"/>
    <col min="14854" max="14854" width="12.7109375" style="653" customWidth="1"/>
    <col min="14855" max="15104" width="9.140625" style="653"/>
    <col min="15105" max="15105" width="4" style="653" customWidth="1"/>
    <col min="15106" max="15106" width="46.85546875" style="653" customWidth="1"/>
    <col min="15107" max="15107" width="7.5703125" style="653" customWidth="1"/>
    <col min="15108" max="15108" width="7.28515625" style="653" customWidth="1"/>
    <col min="15109" max="15109" width="10.140625" style="653" customWidth="1"/>
    <col min="15110" max="15110" width="12.7109375" style="653" customWidth="1"/>
    <col min="15111" max="15360" width="9.140625" style="653"/>
    <col min="15361" max="15361" width="4" style="653" customWidth="1"/>
    <col min="15362" max="15362" width="46.85546875" style="653" customWidth="1"/>
    <col min="15363" max="15363" width="7.5703125" style="653" customWidth="1"/>
    <col min="15364" max="15364" width="7.28515625" style="653" customWidth="1"/>
    <col min="15365" max="15365" width="10.140625" style="653" customWidth="1"/>
    <col min="15366" max="15366" width="12.7109375" style="653" customWidth="1"/>
    <col min="15367" max="15616" width="9.140625" style="653"/>
    <col min="15617" max="15617" width="4" style="653" customWidth="1"/>
    <col min="15618" max="15618" width="46.85546875" style="653" customWidth="1"/>
    <col min="15619" max="15619" width="7.5703125" style="653" customWidth="1"/>
    <col min="15620" max="15620" width="7.28515625" style="653" customWidth="1"/>
    <col min="15621" max="15621" width="10.140625" style="653" customWidth="1"/>
    <col min="15622" max="15622" width="12.7109375" style="653" customWidth="1"/>
    <col min="15623" max="15872" width="9.140625" style="653"/>
    <col min="15873" max="15873" width="4" style="653" customWidth="1"/>
    <col min="15874" max="15874" width="46.85546875" style="653" customWidth="1"/>
    <col min="15875" max="15875" width="7.5703125" style="653" customWidth="1"/>
    <col min="15876" max="15876" width="7.28515625" style="653" customWidth="1"/>
    <col min="15877" max="15877" width="10.140625" style="653" customWidth="1"/>
    <col min="15878" max="15878" width="12.7109375" style="653" customWidth="1"/>
    <col min="15879" max="16128" width="9.140625" style="653"/>
    <col min="16129" max="16129" width="4" style="653" customWidth="1"/>
    <col min="16130" max="16130" width="46.85546875" style="653" customWidth="1"/>
    <col min="16131" max="16131" width="7.5703125" style="653" customWidth="1"/>
    <col min="16132" max="16132" width="7.28515625" style="653" customWidth="1"/>
    <col min="16133" max="16133" width="10.140625" style="653" customWidth="1"/>
    <col min="16134" max="16134" width="12.7109375" style="653" customWidth="1"/>
    <col min="16135" max="16384" width="9.140625" style="653"/>
  </cols>
  <sheetData>
    <row r="1" spans="1:6" s="508" customFormat="1">
      <c r="A1" s="503"/>
      <c r="B1" s="504" t="s">
        <v>1079</v>
      </c>
      <c r="C1" s="505"/>
      <c r="D1" s="506"/>
      <c r="E1" s="507"/>
      <c r="F1" s="507"/>
    </row>
    <row r="2" spans="1:6" s="508" customFormat="1">
      <c r="A2" s="503"/>
      <c r="B2" s="504"/>
      <c r="C2" s="505"/>
      <c r="D2" s="506"/>
      <c r="E2" s="507"/>
      <c r="F2" s="509"/>
    </row>
    <row r="3" spans="1:6" s="508" customFormat="1">
      <c r="A3" s="503"/>
      <c r="B3" s="504"/>
      <c r="C3" s="505"/>
      <c r="D3" s="506"/>
      <c r="E3" s="507"/>
      <c r="F3" s="509"/>
    </row>
    <row r="4" spans="1:6" s="508" customFormat="1">
      <c r="A4" s="510"/>
      <c r="B4" s="511" t="s">
        <v>1080</v>
      </c>
      <c r="C4" s="505"/>
      <c r="D4" s="512"/>
      <c r="E4" s="513"/>
      <c r="F4" s="513"/>
    </row>
    <row r="5" spans="1:6" s="508" customFormat="1">
      <c r="A5" s="510"/>
      <c r="B5" s="514" t="str">
        <f>'REKAP ST_INSTAL '!C4</f>
        <v xml:space="preserve">OBČINA MORAVSKE TOPLICE
</v>
      </c>
      <c r="C5" s="505"/>
      <c r="D5" s="512"/>
      <c r="E5" s="513"/>
      <c r="F5" s="513"/>
    </row>
    <row r="6" spans="1:6" s="508" customFormat="1">
      <c r="A6" s="510"/>
      <c r="B6" s="514" t="str">
        <f>'REKAP ST_INSTAL '!C5</f>
        <v>Krajnčeva ulica 3, Moravske Toplice</v>
      </c>
      <c r="C6" s="505"/>
      <c r="D6" s="512"/>
      <c r="E6" s="513"/>
      <c r="F6" s="513"/>
    </row>
    <row r="7" spans="1:6" s="508" customFormat="1">
      <c r="A7" s="510"/>
      <c r="B7" s="514" t="str">
        <f>'REKAP ST_INSTAL '!C6</f>
        <v>9226 Moravske Toplice</v>
      </c>
      <c r="C7" s="505"/>
      <c r="D7" s="512"/>
      <c r="E7" s="513"/>
      <c r="F7" s="513"/>
    </row>
    <row r="8" spans="1:6" s="508" customFormat="1">
      <c r="A8" s="510"/>
      <c r="B8" s="515"/>
      <c r="C8" s="505"/>
      <c r="D8" s="512"/>
      <c r="E8" s="513"/>
      <c r="F8" s="513"/>
    </row>
    <row r="9" spans="1:6" s="508" customFormat="1">
      <c r="A9" s="510"/>
      <c r="B9" s="511" t="s">
        <v>1115</v>
      </c>
      <c r="C9" s="505"/>
      <c r="D9" s="512"/>
      <c r="E9" s="513"/>
      <c r="F9" s="513"/>
    </row>
    <row r="10" spans="1:6" s="508" customFormat="1">
      <c r="A10" s="510"/>
      <c r="B10" s="514" t="str">
        <f>'REKAP ST_INSTAL '!C8</f>
        <v>PRENOVA PRITLIČJA
	ZDRAVSTVENE POSTAJE MARTJANCI</v>
      </c>
      <c r="C10" s="505"/>
      <c r="D10" s="512"/>
      <c r="E10" s="513"/>
      <c r="F10" s="513"/>
    </row>
    <row r="11" spans="1:6" s="508" customFormat="1">
      <c r="A11" s="510"/>
      <c r="B11" s="514"/>
      <c r="C11" s="505"/>
      <c r="D11" s="512"/>
      <c r="E11" s="513"/>
      <c r="F11" s="513"/>
    </row>
    <row r="12" spans="1:6" s="508" customFormat="1">
      <c r="A12" s="510"/>
      <c r="B12" s="514"/>
      <c r="C12" s="505"/>
      <c r="D12" s="512"/>
      <c r="E12" s="513"/>
      <c r="F12" s="513"/>
    </row>
    <row r="13" spans="1:6" s="508" customFormat="1">
      <c r="A13" s="510"/>
      <c r="B13" s="511" t="s">
        <v>1116</v>
      </c>
      <c r="C13" s="505"/>
      <c r="D13" s="512"/>
      <c r="E13" s="513"/>
      <c r="F13" s="513"/>
    </row>
    <row r="14" spans="1:6" s="508" customFormat="1">
      <c r="A14" s="510"/>
      <c r="B14" s="515" t="s">
        <v>1087</v>
      </c>
      <c r="C14" s="505"/>
      <c r="D14" s="512"/>
      <c r="E14" s="513"/>
      <c r="F14" s="513"/>
    </row>
    <row r="15" spans="1:6" s="508" customFormat="1">
      <c r="A15" s="510"/>
      <c r="B15" s="511"/>
      <c r="C15" s="505"/>
      <c r="D15" s="512"/>
      <c r="E15" s="513"/>
      <c r="F15" s="513"/>
    </row>
    <row r="16" spans="1:6" s="508" customFormat="1">
      <c r="A16" s="510"/>
      <c r="B16" s="511" t="s">
        <v>1117</v>
      </c>
      <c r="C16" s="505"/>
      <c r="D16" s="512"/>
      <c r="E16" s="513"/>
      <c r="F16" s="513"/>
    </row>
    <row r="17" spans="1:6" s="508" customFormat="1">
      <c r="A17" s="510"/>
      <c r="B17" s="515" t="str">
        <f>'REKAP ST_INSTAL '!C13</f>
        <v>PZI</v>
      </c>
      <c r="C17" s="505"/>
      <c r="D17" s="512"/>
      <c r="E17" s="513"/>
      <c r="F17" s="513"/>
    </row>
    <row r="18" spans="1:6" s="508" customFormat="1">
      <c r="A18" s="510"/>
      <c r="B18" s="515"/>
      <c r="C18" s="505"/>
      <c r="D18" s="512"/>
      <c r="E18" s="513"/>
      <c r="F18" s="513"/>
    </row>
    <row r="19" spans="1:6" s="508" customFormat="1">
      <c r="A19" s="510"/>
      <c r="B19" s="511" t="s">
        <v>1119</v>
      </c>
      <c r="C19" s="505"/>
      <c r="D19" s="512"/>
      <c r="E19" s="513"/>
      <c r="F19" s="513"/>
    </row>
    <row r="20" spans="1:6" s="508" customFormat="1">
      <c r="A20" s="510"/>
      <c r="B20" s="515" t="str">
        <f>'REKAP ST_INSTAL '!C15</f>
        <v>PD-13/25</v>
      </c>
      <c r="C20" s="505"/>
      <c r="D20" s="512"/>
      <c r="E20" s="513"/>
      <c r="F20" s="513"/>
    </row>
    <row r="21" spans="1:6" s="508" customFormat="1">
      <c r="A21" s="510"/>
      <c r="B21" s="516"/>
      <c r="C21" s="505"/>
      <c r="D21" s="512"/>
      <c r="E21" s="513"/>
      <c r="F21" s="513"/>
    </row>
    <row r="22" spans="1:6" s="508" customFormat="1">
      <c r="A22" s="510"/>
      <c r="B22" s="517" t="s">
        <v>1092</v>
      </c>
      <c r="C22" s="505"/>
      <c r="D22" s="512"/>
      <c r="E22" s="513"/>
      <c r="F22" s="513"/>
    </row>
    <row r="23" spans="1:6" s="508" customFormat="1">
      <c r="A23" s="510"/>
      <c r="B23" s="516"/>
      <c r="C23" s="505"/>
      <c r="D23" s="512"/>
      <c r="E23" s="513"/>
      <c r="F23" s="513"/>
    </row>
    <row r="24" spans="1:6" s="508" customFormat="1">
      <c r="A24" s="510"/>
      <c r="B24" s="517"/>
      <c r="C24" s="518"/>
      <c r="D24" s="512"/>
      <c r="E24" s="507"/>
      <c r="F24" s="513"/>
    </row>
    <row r="25" spans="1:6" s="508" customFormat="1">
      <c r="A25" s="510" t="s">
        <v>21</v>
      </c>
      <c r="B25" s="517" t="s">
        <v>1309</v>
      </c>
      <c r="C25" s="518"/>
      <c r="D25" s="512"/>
      <c r="E25" s="507"/>
      <c r="F25" s="513"/>
    </row>
    <row r="26" spans="1:6" s="508" customFormat="1">
      <c r="A26" s="510"/>
      <c r="B26" s="519"/>
      <c r="C26" s="518"/>
      <c r="D26" s="512"/>
      <c r="E26" s="507"/>
      <c r="F26" s="513"/>
    </row>
    <row r="27" spans="1:6" s="508" customFormat="1">
      <c r="A27" s="510"/>
      <c r="B27" s="517"/>
      <c r="C27" s="520"/>
      <c r="D27" s="521"/>
      <c r="E27" s="522"/>
      <c r="F27" s="513"/>
    </row>
    <row r="28" spans="1:6" s="508" customFormat="1" ht="13.5" thickBot="1">
      <c r="A28" s="510" t="s">
        <v>2</v>
      </c>
      <c r="B28" s="523" t="s">
        <v>1310</v>
      </c>
      <c r="C28" s="524"/>
      <c r="D28" s="525" t="s">
        <v>1093</v>
      </c>
      <c r="E28" s="526"/>
      <c r="F28" s="526">
        <f>F296</f>
        <v>0</v>
      </c>
    </row>
    <row r="29" spans="1:6" s="508" customFormat="1">
      <c r="A29" s="510"/>
      <c r="B29" s="527" t="s">
        <v>1125</v>
      </c>
      <c r="C29" s="518"/>
      <c r="D29" s="521" t="s">
        <v>1093</v>
      </c>
      <c r="E29" s="522"/>
      <c r="F29" s="522">
        <f>SUM(F28:F28)</f>
        <v>0</v>
      </c>
    </row>
    <row r="30" spans="1:6" s="534" customFormat="1" ht="11.25">
      <c r="A30" s="528"/>
      <c r="B30" s="529"/>
      <c r="C30" s="530"/>
      <c r="D30" s="531"/>
      <c r="E30" s="532"/>
      <c r="F30" s="533"/>
    </row>
    <row r="31" spans="1:6" s="538" customFormat="1" ht="11.25">
      <c r="A31" s="528"/>
      <c r="B31" s="529"/>
      <c r="C31" s="535"/>
      <c r="D31" s="536"/>
      <c r="E31" s="533"/>
      <c r="F31" s="537"/>
    </row>
    <row r="32" spans="1:6" s="538" customFormat="1" ht="11.25">
      <c r="A32" s="528"/>
      <c r="B32" s="539"/>
      <c r="C32" s="535"/>
      <c r="D32" s="536"/>
      <c r="E32" s="533"/>
      <c r="F32" s="537"/>
    </row>
    <row r="33" spans="1:6" s="538" customFormat="1" ht="11.25">
      <c r="A33" s="528"/>
      <c r="B33" s="540"/>
      <c r="C33" s="535"/>
      <c r="D33" s="536"/>
      <c r="E33" s="533"/>
      <c r="F33" s="537"/>
    </row>
    <row r="34" spans="1:6" s="538" customFormat="1" ht="11.25">
      <c r="A34" s="528"/>
      <c r="B34" s="540"/>
      <c r="C34" s="535"/>
      <c r="D34" s="536"/>
      <c r="E34" s="533"/>
      <c r="F34" s="537"/>
    </row>
    <row r="35" spans="1:6" s="538" customFormat="1" ht="11.25">
      <c r="A35" s="528"/>
      <c r="B35" s="540"/>
      <c r="C35" s="535"/>
      <c r="D35" s="536"/>
      <c r="E35" s="533"/>
      <c r="F35" s="537"/>
    </row>
    <row r="36" spans="1:6" s="538" customFormat="1" ht="11.25">
      <c r="A36" s="528"/>
      <c r="B36" s="529"/>
      <c r="C36" s="535"/>
      <c r="D36" s="536"/>
      <c r="E36" s="533"/>
      <c r="F36" s="537"/>
    </row>
    <row r="37" spans="1:6" s="538" customFormat="1" ht="11.25">
      <c r="A37" s="528"/>
      <c r="B37" s="529"/>
      <c r="C37" s="535"/>
      <c r="D37" s="536"/>
      <c r="E37" s="533"/>
      <c r="F37" s="537"/>
    </row>
    <row r="38" spans="1:6" s="538" customFormat="1" ht="11.25">
      <c r="A38" s="528"/>
      <c r="B38" s="529"/>
      <c r="C38" s="535"/>
      <c r="D38" s="536"/>
      <c r="E38" s="533"/>
      <c r="F38" s="537"/>
    </row>
    <row r="39" spans="1:6" s="538" customFormat="1" ht="11.25">
      <c r="A39" s="528"/>
      <c r="B39" s="529"/>
      <c r="C39" s="535"/>
      <c r="D39" s="536"/>
      <c r="E39" s="533"/>
      <c r="F39" s="537"/>
    </row>
    <row r="40" spans="1:6" s="538" customFormat="1" ht="11.25">
      <c r="A40" s="528"/>
      <c r="B40" s="529"/>
      <c r="C40" s="535"/>
      <c r="D40" s="536"/>
      <c r="E40" s="533"/>
      <c r="F40" s="537"/>
    </row>
    <row r="41" spans="1:6" s="538" customFormat="1" ht="11.25">
      <c r="A41" s="528"/>
      <c r="B41" s="529"/>
      <c r="C41" s="535"/>
      <c r="D41" s="536"/>
      <c r="E41" s="533"/>
      <c r="F41" s="537"/>
    </row>
    <row r="42" spans="1:6" s="538" customFormat="1" ht="11.25">
      <c r="A42" s="528"/>
      <c r="B42" s="529"/>
      <c r="C42" s="535"/>
      <c r="D42" s="536"/>
      <c r="E42" s="533"/>
      <c r="F42" s="537"/>
    </row>
    <row r="43" spans="1:6" s="538" customFormat="1" ht="11.25">
      <c r="A43" s="528"/>
      <c r="B43" s="529"/>
      <c r="C43" s="535"/>
      <c r="D43" s="536"/>
      <c r="E43" s="533"/>
      <c r="F43" s="537"/>
    </row>
    <row r="44" spans="1:6" s="538" customFormat="1" ht="11.25">
      <c r="A44" s="528"/>
      <c r="B44" s="529"/>
      <c r="C44" s="535"/>
      <c r="D44" s="536"/>
      <c r="E44" s="533"/>
      <c r="F44" s="537"/>
    </row>
    <row r="45" spans="1:6" s="538" customFormat="1" ht="11.25">
      <c r="A45" s="528"/>
      <c r="B45" s="529"/>
      <c r="C45" s="535"/>
      <c r="D45" s="536"/>
      <c r="E45" s="533"/>
      <c r="F45" s="537"/>
    </row>
    <row r="46" spans="1:6" s="538" customFormat="1" ht="11.25">
      <c r="A46" s="528"/>
      <c r="B46" s="529"/>
      <c r="C46" s="535"/>
      <c r="D46" s="536"/>
      <c r="E46" s="533"/>
      <c r="F46" s="537"/>
    </row>
    <row r="47" spans="1:6" s="538" customFormat="1" ht="11.25">
      <c r="A47" s="528"/>
      <c r="B47" s="529"/>
      <c r="C47" s="535"/>
      <c r="D47" s="536"/>
      <c r="E47" s="533"/>
      <c r="F47" s="537"/>
    </row>
    <row r="48" spans="1:6" s="534" customFormat="1" ht="11.25">
      <c r="A48" s="528"/>
      <c r="B48" s="529"/>
      <c r="C48" s="535"/>
      <c r="D48" s="536"/>
      <c r="E48" s="533"/>
      <c r="F48" s="533"/>
    </row>
    <row r="49" spans="1:6" s="534" customFormat="1" ht="11.25">
      <c r="A49" s="528"/>
      <c r="B49" s="529"/>
      <c r="C49" s="535"/>
      <c r="D49" s="536"/>
      <c r="E49" s="533"/>
      <c r="F49" s="533"/>
    </row>
    <row r="50" spans="1:6" s="534" customFormat="1" ht="11.25">
      <c r="A50" s="528"/>
      <c r="B50" s="529"/>
      <c r="C50" s="535"/>
      <c r="D50" s="536"/>
      <c r="E50" s="533"/>
      <c r="F50" s="533"/>
    </row>
    <row r="51" spans="1:6" s="534" customFormat="1" ht="11.25">
      <c r="A51" s="528"/>
      <c r="B51" s="529"/>
      <c r="C51" s="535"/>
      <c r="D51" s="536"/>
      <c r="E51" s="533"/>
      <c r="F51" s="533"/>
    </row>
    <row r="52" spans="1:6" s="538" customFormat="1" ht="11.25">
      <c r="A52" s="528"/>
      <c r="B52" s="529"/>
      <c r="C52" s="535"/>
      <c r="D52" s="536"/>
      <c r="E52" s="533"/>
      <c r="F52" s="537"/>
    </row>
    <row r="53" spans="1:6" s="538" customFormat="1" ht="11.25">
      <c r="A53" s="528"/>
      <c r="B53" s="529"/>
      <c r="C53" s="535"/>
      <c r="D53" s="536"/>
      <c r="E53" s="533"/>
      <c r="F53" s="537"/>
    </row>
    <row r="54" spans="1:6" s="538" customFormat="1" ht="11.25">
      <c r="A54" s="528"/>
      <c r="C54" s="535"/>
      <c r="D54" s="536"/>
      <c r="E54" s="533"/>
      <c r="F54" s="537"/>
    </row>
    <row r="55" spans="1:6" s="538" customFormat="1" ht="11.25">
      <c r="A55" s="528"/>
      <c r="C55" s="541"/>
      <c r="D55" s="542"/>
      <c r="E55" s="537"/>
      <c r="F55" s="537"/>
    </row>
    <row r="56" spans="1:6" s="538" customFormat="1" ht="11.25">
      <c r="A56" s="528"/>
      <c r="C56" s="541"/>
      <c r="D56" s="542"/>
      <c r="E56" s="537"/>
      <c r="F56" s="537"/>
    </row>
    <row r="57" spans="1:6" s="538" customFormat="1" ht="11.25">
      <c r="A57" s="528"/>
      <c r="B57" s="540"/>
      <c r="C57" s="535"/>
      <c r="D57" s="536"/>
      <c r="E57" s="533"/>
      <c r="F57" s="537"/>
    </row>
    <row r="58" spans="1:6" s="544" customFormat="1" ht="11.25">
      <c r="A58" s="543"/>
      <c r="B58" s="534"/>
      <c r="C58" s="535"/>
      <c r="D58" s="536"/>
      <c r="E58" s="533"/>
      <c r="F58" s="533"/>
    </row>
    <row r="59" spans="1:6" s="544" customFormat="1" ht="11.25">
      <c r="A59" s="543"/>
      <c r="B59" s="534"/>
      <c r="C59" s="535"/>
      <c r="D59" s="536"/>
      <c r="E59" s="533"/>
      <c r="F59" s="533"/>
    </row>
    <row r="60" spans="1:6" s="544" customFormat="1" ht="11.25">
      <c r="A60" s="543"/>
      <c r="B60" s="534"/>
      <c r="C60" s="535"/>
      <c r="D60" s="536"/>
      <c r="E60" s="533"/>
      <c r="F60" s="533"/>
    </row>
    <row r="61" spans="1:6" s="544" customFormat="1" ht="11.25">
      <c r="A61" s="543"/>
      <c r="B61" s="540"/>
      <c r="C61" s="535"/>
      <c r="D61" s="536"/>
      <c r="E61" s="533"/>
      <c r="F61" s="533"/>
    </row>
    <row r="62" spans="1:6" s="544" customFormat="1" ht="11.25">
      <c r="A62" s="543"/>
      <c r="B62" s="545"/>
      <c r="C62" s="535"/>
      <c r="D62" s="536"/>
      <c r="E62" s="533"/>
      <c r="F62" s="533"/>
    </row>
    <row r="63" spans="1:6" s="534" customFormat="1" ht="11.25">
      <c r="A63" s="528"/>
      <c r="B63" s="546" t="s">
        <v>1126</v>
      </c>
      <c r="C63" s="547"/>
      <c r="D63" s="548"/>
      <c r="E63" s="532"/>
      <c r="F63" s="533"/>
    </row>
    <row r="64" spans="1:6" s="534" customFormat="1" ht="11.25">
      <c r="A64" s="528"/>
      <c r="B64" s="540"/>
      <c r="C64" s="547"/>
      <c r="D64" s="548"/>
      <c r="E64" s="481"/>
      <c r="F64" s="533"/>
    </row>
    <row r="65" spans="1:8" s="534" customFormat="1" ht="11.25">
      <c r="A65" s="549"/>
      <c r="B65" s="529"/>
      <c r="C65" s="535"/>
      <c r="D65" s="536"/>
      <c r="E65" s="533"/>
      <c r="F65" s="533"/>
      <c r="G65" s="550"/>
    </row>
    <row r="66" spans="1:8" s="558" customFormat="1" ht="11.25" customHeight="1">
      <c r="A66" s="551" t="s">
        <v>1127</v>
      </c>
      <c r="B66" s="552" t="s">
        <v>1128</v>
      </c>
      <c r="C66" s="553" t="s">
        <v>1129</v>
      </c>
      <c r="D66" s="554" t="s">
        <v>1130</v>
      </c>
      <c r="E66" s="555" t="s">
        <v>1131</v>
      </c>
      <c r="F66" s="556" t="s">
        <v>1125</v>
      </c>
      <c r="G66" s="557"/>
      <c r="H66" s="557"/>
    </row>
    <row r="67" spans="1:8" s="534" customFormat="1" ht="11.25">
      <c r="A67" s="559"/>
      <c r="B67" s="560"/>
      <c r="C67" s="561"/>
      <c r="D67" s="562"/>
      <c r="E67" s="563"/>
      <c r="F67" s="498"/>
      <c r="G67" s="564"/>
      <c r="H67" s="564"/>
    </row>
    <row r="68" spans="1:8" s="534" customFormat="1" ht="11.25">
      <c r="A68" s="549"/>
      <c r="B68" s="565" t="s">
        <v>1132</v>
      </c>
      <c r="C68" s="535"/>
      <c r="D68" s="536"/>
      <c r="E68" s="533"/>
      <c r="F68" s="533"/>
    </row>
    <row r="69" spans="1:8" s="534" customFormat="1" ht="11.25" customHeight="1">
      <c r="A69" s="549"/>
      <c r="B69" s="565"/>
      <c r="C69" s="535"/>
      <c r="D69" s="536"/>
      <c r="E69" s="533"/>
      <c r="F69" s="533"/>
    </row>
    <row r="70" spans="1:8" s="534" customFormat="1" ht="11.25" customHeight="1">
      <c r="A70" s="549"/>
      <c r="B70" s="565"/>
      <c r="C70" s="535"/>
      <c r="D70" s="536"/>
      <c r="E70" s="533"/>
      <c r="F70" s="533"/>
    </row>
    <row r="71" spans="1:8" s="534" customFormat="1" ht="11.25" customHeight="1">
      <c r="A71" s="528"/>
      <c r="B71" s="566" t="s">
        <v>1164</v>
      </c>
      <c r="C71" s="547"/>
      <c r="D71" s="548"/>
      <c r="E71" s="385"/>
      <c r="F71" s="385"/>
      <c r="G71" s="550"/>
    </row>
    <row r="72" spans="1:8" s="534" customFormat="1" ht="11.25" customHeight="1">
      <c r="A72" s="528"/>
      <c r="B72" s="567" t="s">
        <v>1310</v>
      </c>
      <c r="C72" s="547"/>
      <c r="D72" s="548"/>
      <c r="E72" s="385"/>
      <c r="F72" s="385"/>
    </row>
    <row r="73" spans="1:8" s="534" customFormat="1" ht="11.25" customHeight="1">
      <c r="A73" s="528"/>
      <c r="B73" s="567"/>
      <c r="C73" s="547"/>
      <c r="D73" s="548"/>
      <c r="E73" s="481"/>
      <c r="F73" s="533"/>
    </row>
    <row r="74" spans="1:8" s="572" customFormat="1" ht="11.25">
      <c r="A74" s="568" t="s">
        <v>17</v>
      </c>
      <c r="B74" s="569" t="s">
        <v>1311</v>
      </c>
      <c r="C74" s="570"/>
      <c r="D74" s="570"/>
      <c r="E74" s="571"/>
      <c r="F74" s="571"/>
    </row>
    <row r="75" spans="1:8" s="578" customFormat="1" ht="11.25">
      <c r="A75" s="573" t="s">
        <v>1312</v>
      </c>
      <c r="B75" s="574" t="s">
        <v>1313</v>
      </c>
      <c r="C75" s="575"/>
      <c r="D75" s="576"/>
      <c r="E75" s="577"/>
      <c r="F75" s="577"/>
    </row>
    <row r="76" spans="1:8" s="578" customFormat="1" ht="33.75">
      <c r="A76" s="579"/>
      <c r="B76" s="580" t="s">
        <v>1314</v>
      </c>
      <c r="C76" s="581"/>
      <c r="D76" s="576"/>
      <c r="E76" s="577"/>
      <c r="F76" s="577"/>
    </row>
    <row r="77" spans="1:8" s="578" customFormat="1" ht="22.5">
      <c r="A77" s="579"/>
      <c r="B77" s="580" t="s">
        <v>1315</v>
      </c>
      <c r="C77" s="581"/>
      <c r="D77" s="576"/>
      <c r="E77" s="577"/>
      <c r="F77" s="577"/>
    </row>
    <row r="78" spans="1:8" s="578" customFormat="1" ht="14.25" customHeight="1">
      <c r="A78" s="579"/>
      <c r="B78" s="580" t="s">
        <v>1316</v>
      </c>
      <c r="C78" s="581"/>
      <c r="D78" s="576"/>
      <c r="E78" s="577"/>
      <c r="F78" s="577"/>
    </row>
    <row r="79" spans="1:8" s="578" customFormat="1" ht="11.25">
      <c r="A79" s="579"/>
      <c r="B79" s="580" t="s">
        <v>1317</v>
      </c>
      <c r="C79" s="581"/>
      <c r="D79" s="576"/>
      <c r="E79" s="577"/>
      <c r="F79" s="577"/>
    </row>
    <row r="80" spans="1:8" s="578" customFormat="1" ht="11.25">
      <c r="A80" s="579"/>
      <c r="B80" s="580" t="s">
        <v>1318</v>
      </c>
      <c r="C80" s="581"/>
      <c r="D80" s="576"/>
      <c r="E80" s="577"/>
      <c r="F80" s="577"/>
    </row>
    <row r="81" spans="1:6" s="578" customFormat="1" ht="11.25">
      <c r="A81" s="579"/>
      <c r="B81" s="580" t="s">
        <v>1319</v>
      </c>
      <c r="C81" s="581"/>
      <c r="D81" s="576"/>
      <c r="E81" s="577"/>
      <c r="F81" s="577"/>
    </row>
    <row r="82" spans="1:6" s="578" customFormat="1" ht="11.25">
      <c r="A82" s="579"/>
      <c r="B82" s="580" t="s">
        <v>1320</v>
      </c>
      <c r="C82" s="581"/>
      <c r="D82" s="576"/>
      <c r="E82" s="577"/>
      <c r="F82" s="577"/>
    </row>
    <row r="83" spans="1:6" s="578" customFormat="1" ht="22.5">
      <c r="A83" s="579"/>
      <c r="B83" s="582" t="s">
        <v>1321</v>
      </c>
      <c r="C83" s="581"/>
      <c r="D83" s="576"/>
      <c r="E83" s="577"/>
      <c r="F83" s="577"/>
    </row>
    <row r="84" spans="1:6" s="578" customFormat="1" ht="11.25">
      <c r="A84" s="579"/>
      <c r="B84" s="583" t="s">
        <v>1322</v>
      </c>
      <c r="C84" s="581"/>
      <c r="D84" s="576"/>
      <c r="E84" s="577"/>
      <c r="F84" s="577"/>
    </row>
    <row r="85" spans="1:6" s="578" customFormat="1" ht="11.25">
      <c r="A85" s="579"/>
      <c r="B85" s="583" t="s">
        <v>1323</v>
      </c>
      <c r="C85" s="581"/>
      <c r="D85" s="576"/>
      <c r="E85" s="577"/>
      <c r="F85" s="577"/>
    </row>
    <row r="86" spans="1:6" s="578" customFormat="1" ht="11.25">
      <c r="A86" s="579"/>
      <c r="B86" s="583" t="s">
        <v>1324</v>
      </c>
      <c r="C86" s="581"/>
      <c r="D86" s="576"/>
      <c r="E86" s="577"/>
      <c r="F86" s="577"/>
    </row>
    <row r="87" spans="1:6" s="578" customFormat="1" ht="11.25">
      <c r="A87" s="579"/>
      <c r="B87" s="583" t="s">
        <v>1325</v>
      </c>
      <c r="C87" s="581"/>
      <c r="D87" s="576"/>
      <c r="E87" s="577"/>
      <c r="F87" s="577"/>
    </row>
    <row r="88" spans="1:6" s="578" customFormat="1" ht="11.25">
      <c r="A88" s="579"/>
      <c r="B88" s="583" t="s">
        <v>1326</v>
      </c>
      <c r="C88" s="581"/>
      <c r="D88" s="576"/>
      <c r="E88" s="577"/>
      <c r="F88" s="577"/>
    </row>
    <row r="89" spans="1:6" s="578" customFormat="1" ht="11.25">
      <c r="A89" s="579"/>
      <c r="B89" s="583" t="s">
        <v>1323</v>
      </c>
      <c r="C89" s="581"/>
      <c r="D89" s="576"/>
      <c r="E89" s="577"/>
      <c r="F89" s="577"/>
    </row>
    <row r="90" spans="1:6" s="578" customFormat="1" ht="11.25">
      <c r="A90" s="579"/>
      <c r="B90" s="583" t="s">
        <v>1327</v>
      </c>
      <c r="C90" s="581"/>
      <c r="D90" s="576"/>
      <c r="E90" s="577"/>
      <c r="F90" s="577"/>
    </row>
    <row r="91" spans="1:6" s="578" customFormat="1" ht="11.25">
      <c r="A91" s="579"/>
      <c r="B91" s="583" t="s">
        <v>1328</v>
      </c>
      <c r="C91" s="581"/>
      <c r="D91" s="576"/>
      <c r="E91" s="577"/>
      <c r="F91" s="577"/>
    </row>
    <row r="92" spans="1:6" s="578" customFormat="1" ht="11.25">
      <c r="A92" s="579"/>
      <c r="B92" s="580" t="s">
        <v>1329</v>
      </c>
      <c r="C92" s="581"/>
      <c r="D92" s="576"/>
      <c r="E92" s="577"/>
      <c r="F92" s="577"/>
    </row>
    <row r="93" spans="1:6" s="578" customFormat="1" ht="22.5">
      <c r="A93" s="579"/>
      <c r="B93" s="580" t="s">
        <v>1330</v>
      </c>
      <c r="C93" s="581"/>
      <c r="D93" s="576"/>
      <c r="E93" s="577"/>
      <c r="F93" s="577"/>
    </row>
    <row r="94" spans="1:6" s="578" customFormat="1" ht="22.5">
      <c r="A94" s="579"/>
      <c r="B94" s="580" t="s">
        <v>1331</v>
      </c>
      <c r="C94" s="581"/>
      <c r="D94" s="576"/>
      <c r="E94" s="577"/>
      <c r="F94" s="577"/>
    </row>
    <row r="95" spans="1:6" s="578" customFormat="1" ht="11.25">
      <c r="A95" s="579"/>
      <c r="B95" s="583" t="s">
        <v>1332</v>
      </c>
      <c r="C95" s="581"/>
      <c r="D95" s="576"/>
      <c r="E95" s="577"/>
      <c r="F95" s="577"/>
    </row>
    <row r="96" spans="1:6" s="578" customFormat="1" ht="11.25">
      <c r="A96" s="579"/>
      <c r="B96" s="583" t="s">
        <v>1333</v>
      </c>
      <c r="C96" s="581"/>
      <c r="D96" s="576"/>
      <c r="E96" s="577"/>
      <c r="F96" s="577"/>
    </row>
    <row r="97" spans="1:6" s="578" customFormat="1" ht="11.25">
      <c r="A97" s="579"/>
      <c r="B97" s="583" t="s">
        <v>1334</v>
      </c>
      <c r="C97" s="581"/>
      <c r="D97" s="576"/>
      <c r="E97" s="577"/>
      <c r="F97" s="577"/>
    </row>
    <row r="98" spans="1:6" s="578" customFormat="1" ht="11.25">
      <c r="A98" s="579"/>
      <c r="B98" s="583" t="s">
        <v>1335</v>
      </c>
      <c r="C98" s="581"/>
      <c r="D98" s="576"/>
      <c r="E98" s="577"/>
      <c r="F98" s="577"/>
    </row>
    <row r="99" spans="1:6" s="578" customFormat="1" ht="11.25">
      <c r="A99" s="579"/>
      <c r="B99" s="583" t="s">
        <v>1336</v>
      </c>
      <c r="C99" s="581"/>
      <c r="D99" s="576"/>
      <c r="E99" s="577"/>
      <c r="F99" s="577"/>
    </row>
    <row r="100" spans="1:6" s="578" customFormat="1" ht="22.5">
      <c r="A100" s="579"/>
      <c r="B100" s="580" t="s">
        <v>1337</v>
      </c>
      <c r="C100" s="581"/>
      <c r="D100" s="576"/>
      <c r="E100" s="577"/>
      <c r="F100" s="577"/>
    </row>
    <row r="101" spans="1:6" s="578" customFormat="1" ht="33.75">
      <c r="A101" s="579"/>
      <c r="B101" s="580" t="s">
        <v>1338</v>
      </c>
      <c r="C101" s="581"/>
      <c r="D101" s="576"/>
      <c r="E101" s="577"/>
      <c r="F101" s="577"/>
    </row>
    <row r="102" spans="1:6" s="578" customFormat="1" ht="33.75">
      <c r="A102" s="579"/>
      <c r="B102" s="580" t="s">
        <v>1339</v>
      </c>
      <c r="C102" s="581"/>
      <c r="D102" s="576"/>
      <c r="E102" s="577"/>
      <c r="F102" s="577"/>
    </row>
    <row r="103" spans="1:6" s="578" customFormat="1" ht="22.5">
      <c r="A103" s="579"/>
      <c r="B103" s="580" t="s">
        <v>1340</v>
      </c>
      <c r="C103" s="581"/>
      <c r="D103" s="576"/>
      <c r="E103" s="577"/>
      <c r="F103" s="577"/>
    </row>
    <row r="104" spans="1:6" s="578" customFormat="1" ht="11.25">
      <c r="A104" s="579"/>
      <c r="B104" s="580" t="s">
        <v>1341</v>
      </c>
      <c r="C104" s="581"/>
      <c r="D104" s="576"/>
      <c r="E104" s="577"/>
      <c r="F104" s="577"/>
    </row>
    <row r="105" spans="1:6" s="578" customFormat="1" ht="78.75">
      <c r="A105" s="579"/>
      <c r="B105" s="580" t="s">
        <v>1342</v>
      </c>
      <c r="C105" s="581"/>
      <c r="D105" s="576"/>
      <c r="E105" s="577"/>
      <c r="F105" s="577"/>
    </row>
    <row r="106" spans="1:6" s="578" customFormat="1" ht="11.25">
      <c r="A106" s="579"/>
      <c r="B106" s="580" t="s">
        <v>1343</v>
      </c>
      <c r="C106" s="581"/>
      <c r="D106" s="576"/>
      <c r="E106" s="577"/>
      <c r="F106" s="577"/>
    </row>
    <row r="107" spans="1:6" s="578" customFormat="1" ht="22.5">
      <c r="A107" s="579"/>
      <c r="B107" s="580" t="s">
        <v>1344</v>
      </c>
      <c r="C107" s="581"/>
      <c r="D107" s="576"/>
      <c r="E107" s="577"/>
      <c r="F107" s="577"/>
    </row>
    <row r="108" spans="1:6" s="578" customFormat="1" ht="11.25">
      <c r="A108" s="579"/>
      <c r="B108" s="580" t="s">
        <v>1341</v>
      </c>
      <c r="C108" s="581"/>
      <c r="D108" s="576"/>
      <c r="E108" s="577"/>
      <c r="F108" s="577"/>
    </row>
    <row r="109" spans="1:6" s="578" customFormat="1" ht="11.25">
      <c r="A109" s="579"/>
      <c r="B109" s="580" t="s">
        <v>1345</v>
      </c>
      <c r="C109" s="581"/>
      <c r="D109" s="576"/>
      <c r="E109" s="577"/>
      <c r="F109" s="577"/>
    </row>
    <row r="110" spans="1:6" s="578" customFormat="1" ht="11.25">
      <c r="A110" s="579"/>
      <c r="B110" s="580" t="s">
        <v>1346</v>
      </c>
      <c r="C110" s="581"/>
      <c r="D110" s="576"/>
      <c r="E110" s="577"/>
      <c r="F110" s="577"/>
    </row>
    <row r="111" spans="1:6" s="544" customFormat="1" ht="11.25">
      <c r="A111" s="573"/>
      <c r="B111" s="580" t="s">
        <v>1347</v>
      </c>
      <c r="C111" s="581"/>
      <c r="D111" s="576"/>
      <c r="E111" s="584"/>
      <c r="F111" s="584"/>
    </row>
    <row r="112" spans="1:6" s="578" customFormat="1" ht="22.5">
      <c r="A112" s="579"/>
      <c r="B112" s="580" t="s">
        <v>1348</v>
      </c>
      <c r="C112" s="581"/>
      <c r="D112" s="576"/>
      <c r="E112" s="577"/>
      <c r="F112" s="577"/>
    </row>
    <row r="113" spans="1:6" s="578" customFormat="1" ht="11.25">
      <c r="A113" s="579"/>
      <c r="B113" s="583" t="s">
        <v>1349</v>
      </c>
      <c r="C113" s="581"/>
      <c r="D113" s="576"/>
      <c r="E113" s="577"/>
      <c r="F113" s="577"/>
    </row>
    <row r="114" spans="1:6" s="578" customFormat="1" ht="22.5">
      <c r="A114" s="579"/>
      <c r="B114" s="585" t="s">
        <v>1754</v>
      </c>
      <c r="C114" s="586" t="s">
        <v>1268</v>
      </c>
      <c r="D114" s="576">
        <v>1</v>
      </c>
      <c r="E114" s="897"/>
      <c r="F114" s="577">
        <f>D114*E114</f>
        <v>0</v>
      </c>
    </row>
    <row r="115" spans="1:6" s="578" customFormat="1" ht="11.25">
      <c r="A115" s="587"/>
      <c r="B115" s="588"/>
      <c r="C115" s="589"/>
      <c r="D115" s="590"/>
      <c r="E115" s="577"/>
      <c r="F115" s="577"/>
    </row>
    <row r="116" spans="1:6" s="544" customFormat="1" ht="11.25">
      <c r="A116" s="573" t="s">
        <v>3</v>
      </c>
      <c r="B116" s="596" t="s">
        <v>1350</v>
      </c>
      <c r="C116" s="575"/>
      <c r="D116" s="576"/>
      <c r="E116" s="584"/>
      <c r="F116" s="584"/>
    </row>
    <row r="117" spans="1:6" s="544" customFormat="1" ht="33.75">
      <c r="A117" s="573"/>
      <c r="B117" s="580" t="s">
        <v>1351</v>
      </c>
      <c r="C117" s="581"/>
      <c r="D117" s="576"/>
      <c r="E117" s="584"/>
      <c r="F117" s="584"/>
    </row>
    <row r="118" spans="1:6" s="544" customFormat="1" ht="22.5">
      <c r="A118" s="573"/>
      <c r="B118" s="580" t="s">
        <v>1352</v>
      </c>
      <c r="C118" s="581"/>
      <c r="D118" s="576"/>
      <c r="E118" s="584"/>
      <c r="F118" s="584"/>
    </row>
    <row r="119" spans="1:6" s="544" customFormat="1" ht="22.5">
      <c r="A119" s="573"/>
      <c r="B119" s="580" t="s">
        <v>1353</v>
      </c>
      <c r="C119" s="581"/>
      <c r="D119" s="576"/>
      <c r="E119" s="584"/>
      <c r="F119" s="584"/>
    </row>
    <row r="120" spans="1:6" s="544" customFormat="1" ht="11.25">
      <c r="A120" s="573"/>
      <c r="B120" s="580" t="s">
        <v>1317</v>
      </c>
      <c r="C120" s="581"/>
      <c r="D120" s="576"/>
      <c r="E120" s="584"/>
      <c r="F120" s="584"/>
    </row>
    <row r="121" spans="1:6" s="544" customFormat="1" ht="11.25">
      <c r="A121" s="573"/>
      <c r="B121" s="580" t="s">
        <v>1354</v>
      </c>
      <c r="C121" s="581"/>
      <c r="D121" s="576"/>
      <c r="E121" s="584"/>
      <c r="F121" s="584"/>
    </row>
    <row r="122" spans="1:6" s="544" customFormat="1" ht="22.5">
      <c r="A122" s="573"/>
      <c r="B122" s="580" t="s">
        <v>1355</v>
      </c>
      <c r="C122" s="581"/>
      <c r="D122" s="576"/>
      <c r="E122" s="584"/>
      <c r="F122" s="584"/>
    </row>
    <row r="123" spans="1:6" s="544" customFormat="1" ht="11.25">
      <c r="A123" s="573"/>
      <c r="B123" s="580" t="s">
        <v>1356</v>
      </c>
      <c r="C123" s="581"/>
      <c r="D123" s="576"/>
      <c r="E123" s="584"/>
      <c r="F123" s="584"/>
    </row>
    <row r="124" spans="1:6" s="544" customFormat="1" ht="22.5">
      <c r="A124" s="573"/>
      <c r="B124" s="582" t="s">
        <v>1321</v>
      </c>
      <c r="C124" s="581"/>
      <c r="D124" s="576"/>
      <c r="E124" s="584"/>
      <c r="F124" s="584"/>
    </row>
    <row r="125" spans="1:6" s="544" customFormat="1" ht="11.25">
      <c r="A125" s="573"/>
      <c r="B125" s="583" t="s">
        <v>1322</v>
      </c>
      <c r="C125" s="581"/>
      <c r="D125" s="576"/>
      <c r="E125" s="584"/>
      <c r="F125" s="584"/>
    </row>
    <row r="126" spans="1:6" s="544" customFormat="1" ht="11.25">
      <c r="A126" s="573"/>
      <c r="B126" s="583" t="s">
        <v>1357</v>
      </c>
      <c r="C126" s="581"/>
      <c r="D126" s="576"/>
      <c r="E126" s="584"/>
      <c r="F126" s="584"/>
    </row>
    <row r="127" spans="1:6" s="544" customFormat="1" ht="11.25">
      <c r="A127" s="573"/>
      <c r="B127" s="583" t="s">
        <v>1358</v>
      </c>
      <c r="C127" s="581"/>
      <c r="D127" s="576"/>
      <c r="E127" s="584"/>
      <c r="F127" s="584"/>
    </row>
    <row r="128" spans="1:6" s="544" customFormat="1" ht="11.25">
      <c r="A128" s="573"/>
      <c r="B128" s="583" t="s">
        <v>1359</v>
      </c>
      <c r="C128" s="581"/>
      <c r="D128" s="576"/>
      <c r="E128" s="584"/>
      <c r="F128" s="584"/>
    </row>
    <row r="129" spans="1:6" s="544" customFormat="1" ht="11.25">
      <c r="A129" s="573"/>
      <c r="B129" s="583" t="s">
        <v>1326</v>
      </c>
      <c r="C129" s="581"/>
      <c r="D129" s="576"/>
      <c r="E129" s="584"/>
      <c r="F129" s="584"/>
    </row>
    <row r="130" spans="1:6" s="544" customFormat="1" ht="11.25">
      <c r="A130" s="573"/>
      <c r="B130" s="583" t="s">
        <v>1357</v>
      </c>
      <c r="C130" s="581"/>
      <c r="D130" s="576"/>
      <c r="E130" s="584"/>
      <c r="F130" s="584"/>
    </row>
    <row r="131" spans="1:6" s="544" customFormat="1" ht="11.25">
      <c r="A131" s="573"/>
      <c r="B131" s="583" t="s">
        <v>1358</v>
      </c>
      <c r="C131" s="581"/>
      <c r="D131" s="576"/>
      <c r="E131" s="584"/>
      <c r="F131" s="584"/>
    </row>
    <row r="132" spans="1:6" s="544" customFormat="1" ht="11.25">
      <c r="A132" s="573"/>
      <c r="B132" s="583" t="s">
        <v>1359</v>
      </c>
      <c r="C132" s="581"/>
      <c r="D132" s="576"/>
      <c r="E132" s="584"/>
      <c r="F132" s="584"/>
    </row>
    <row r="133" spans="1:6" s="544" customFormat="1" ht="11.25">
      <c r="A133" s="573"/>
      <c r="B133" s="580" t="s">
        <v>1360</v>
      </c>
      <c r="C133" s="581"/>
      <c r="D133" s="576"/>
      <c r="E133" s="584"/>
      <c r="F133" s="584"/>
    </row>
    <row r="134" spans="1:6" s="544" customFormat="1" ht="11.25">
      <c r="A134" s="573"/>
      <c r="B134" s="580" t="s">
        <v>1361</v>
      </c>
      <c r="C134" s="581"/>
      <c r="D134" s="576"/>
      <c r="E134" s="584"/>
      <c r="F134" s="584"/>
    </row>
    <row r="135" spans="1:6" s="544" customFormat="1" ht="11.25">
      <c r="A135" s="573"/>
      <c r="B135" s="583" t="s">
        <v>1332</v>
      </c>
      <c r="C135" s="581"/>
      <c r="D135" s="576"/>
      <c r="E135" s="584"/>
      <c r="F135" s="584"/>
    </row>
    <row r="136" spans="1:6" s="544" customFormat="1" ht="11.25">
      <c r="A136" s="573"/>
      <c r="B136" s="583" t="s">
        <v>1362</v>
      </c>
      <c r="C136" s="581"/>
      <c r="D136" s="576"/>
      <c r="E136" s="584"/>
      <c r="F136" s="584"/>
    </row>
    <row r="137" spans="1:6" s="544" customFormat="1" ht="11.25">
      <c r="A137" s="573"/>
      <c r="B137" s="583" t="s">
        <v>1363</v>
      </c>
      <c r="C137" s="581"/>
      <c r="D137" s="576"/>
      <c r="E137" s="584"/>
      <c r="F137" s="584"/>
    </row>
    <row r="138" spans="1:6" s="544" customFormat="1" ht="11.25">
      <c r="A138" s="573"/>
      <c r="B138" s="583" t="s">
        <v>1364</v>
      </c>
      <c r="C138" s="581"/>
      <c r="D138" s="576"/>
      <c r="E138" s="584"/>
      <c r="F138" s="584"/>
    </row>
    <row r="139" spans="1:6" s="544" customFormat="1" ht="11.25">
      <c r="A139" s="573"/>
      <c r="B139" s="583" t="s">
        <v>1365</v>
      </c>
      <c r="C139" s="581"/>
      <c r="D139" s="576"/>
      <c r="E139" s="584"/>
      <c r="F139" s="584"/>
    </row>
    <row r="140" spans="1:6" s="544" customFormat="1" ht="22.5">
      <c r="A140" s="573"/>
      <c r="B140" s="580" t="s">
        <v>1337</v>
      </c>
      <c r="C140" s="581"/>
      <c r="D140" s="576"/>
      <c r="E140" s="584"/>
      <c r="F140" s="584"/>
    </row>
    <row r="141" spans="1:6" s="544" customFormat="1" ht="33.75">
      <c r="A141" s="573"/>
      <c r="B141" s="580" t="s">
        <v>1338</v>
      </c>
      <c r="C141" s="581"/>
      <c r="D141" s="576"/>
      <c r="E141" s="584"/>
      <c r="F141" s="584"/>
    </row>
    <row r="142" spans="1:6" s="544" customFormat="1" ht="33.75">
      <c r="A142" s="573"/>
      <c r="B142" s="580" t="s">
        <v>1339</v>
      </c>
      <c r="C142" s="581"/>
      <c r="D142" s="576"/>
      <c r="E142" s="584"/>
      <c r="F142" s="584"/>
    </row>
    <row r="143" spans="1:6" s="544" customFormat="1" ht="22.5">
      <c r="A143" s="573"/>
      <c r="B143" s="580" t="s">
        <v>1340</v>
      </c>
      <c r="C143" s="581"/>
      <c r="D143" s="576"/>
      <c r="E143" s="584"/>
      <c r="F143" s="584"/>
    </row>
    <row r="144" spans="1:6" s="544" customFormat="1" ht="11.25">
      <c r="A144" s="573"/>
      <c r="B144" s="580" t="s">
        <v>1341</v>
      </c>
      <c r="C144" s="581"/>
      <c r="D144" s="576"/>
      <c r="E144" s="584"/>
      <c r="F144" s="584"/>
    </row>
    <row r="145" spans="1:6" s="544" customFormat="1" ht="78.75">
      <c r="A145" s="573"/>
      <c r="B145" s="580" t="s">
        <v>1366</v>
      </c>
      <c r="C145" s="581"/>
      <c r="D145" s="576"/>
      <c r="E145" s="584"/>
      <c r="F145" s="584"/>
    </row>
    <row r="146" spans="1:6" s="544" customFormat="1" ht="11.25">
      <c r="A146" s="573"/>
      <c r="B146" s="580" t="s">
        <v>1343</v>
      </c>
      <c r="C146" s="581"/>
      <c r="D146" s="576"/>
      <c r="E146" s="584"/>
      <c r="F146" s="584"/>
    </row>
    <row r="147" spans="1:6" s="544" customFormat="1" ht="11.25">
      <c r="A147" s="573"/>
      <c r="B147" s="580" t="s">
        <v>1367</v>
      </c>
      <c r="C147" s="581"/>
      <c r="D147" s="576"/>
      <c r="E147" s="584"/>
      <c r="F147" s="584"/>
    </row>
    <row r="148" spans="1:6" s="544" customFormat="1" ht="11.25">
      <c r="A148" s="573"/>
      <c r="B148" s="580" t="s">
        <v>1345</v>
      </c>
      <c r="C148" s="581"/>
      <c r="D148" s="576"/>
      <c r="E148" s="584"/>
      <c r="F148" s="584"/>
    </row>
    <row r="149" spans="1:6" s="544" customFormat="1" ht="11.25">
      <c r="A149" s="573"/>
      <c r="B149" s="580" t="s">
        <v>1347</v>
      </c>
      <c r="C149" s="581"/>
      <c r="D149" s="576"/>
      <c r="E149" s="584"/>
      <c r="F149" s="584"/>
    </row>
    <row r="150" spans="1:6" s="544" customFormat="1" ht="22.5">
      <c r="A150" s="573"/>
      <c r="B150" s="580" t="s">
        <v>1348</v>
      </c>
      <c r="C150" s="581"/>
      <c r="D150" s="576"/>
      <c r="E150" s="584"/>
      <c r="F150" s="584"/>
    </row>
    <row r="151" spans="1:6" s="544" customFormat="1" ht="11.25">
      <c r="A151" s="573"/>
      <c r="B151" s="583" t="s">
        <v>1349</v>
      </c>
      <c r="C151" s="581"/>
      <c r="D151" s="576"/>
      <c r="E151" s="584"/>
      <c r="F151" s="584"/>
    </row>
    <row r="152" spans="1:6" s="544" customFormat="1" ht="22.5">
      <c r="A152" s="573"/>
      <c r="B152" s="585" t="s">
        <v>1755</v>
      </c>
      <c r="C152" s="586" t="s">
        <v>164</v>
      </c>
      <c r="D152" s="576">
        <v>1</v>
      </c>
      <c r="E152" s="896"/>
      <c r="F152" s="606">
        <f>D152*E152</f>
        <v>0</v>
      </c>
    </row>
    <row r="153" spans="1:6" s="544" customFormat="1" ht="11.25">
      <c r="A153" s="573"/>
      <c r="B153" s="585"/>
      <c r="C153" s="586"/>
      <c r="D153" s="576"/>
      <c r="E153" s="584"/>
      <c r="F153" s="584"/>
    </row>
    <row r="154" spans="1:6" s="602" customFormat="1" ht="11.25">
      <c r="A154" s="528" t="s">
        <v>5</v>
      </c>
      <c r="B154" s="603" t="s">
        <v>1368</v>
      </c>
      <c r="C154" s="604"/>
      <c r="D154" s="605"/>
      <c r="E154" s="606"/>
      <c r="F154" s="606"/>
    </row>
    <row r="155" spans="1:6" s="602" customFormat="1" ht="36" customHeight="1">
      <c r="A155" s="528"/>
      <c r="B155" s="545" t="s">
        <v>1369</v>
      </c>
      <c r="C155" s="604"/>
      <c r="D155" s="605"/>
      <c r="E155" s="606"/>
      <c r="F155" s="606"/>
    </row>
    <row r="156" spans="1:6" s="602" customFormat="1" ht="11.25">
      <c r="A156" s="528"/>
      <c r="B156" s="546" t="s">
        <v>1756</v>
      </c>
      <c r="C156" s="604"/>
      <c r="D156" s="605"/>
      <c r="E156" s="606"/>
      <c r="F156" s="606"/>
    </row>
    <row r="157" spans="1:6" s="602" customFormat="1" ht="11.25">
      <c r="A157" s="528"/>
      <c r="B157" s="545" t="s">
        <v>1370</v>
      </c>
      <c r="C157" s="604"/>
      <c r="D157" s="605"/>
      <c r="E157" s="606"/>
      <c r="F157" s="606"/>
    </row>
    <row r="158" spans="1:6" s="602" customFormat="1" ht="11.25">
      <c r="A158" s="528"/>
      <c r="B158" s="545" t="s">
        <v>1371</v>
      </c>
      <c r="C158" s="604"/>
      <c r="D158" s="605"/>
      <c r="E158" s="606"/>
      <c r="F158" s="606"/>
    </row>
    <row r="159" spans="1:6" s="602" customFormat="1" ht="11.25">
      <c r="A159" s="528"/>
      <c r="B159" s="545" t="s">
        <v>1372</v>
      </c>
      <c r="C159" s="604"/>
      <c r="D159" s="605"/>
      <c r="E159" s="606"/>
      <c r="F159" s="606"/>
    </row>
    <row r="160" spans="1:6" s="602" customFormat="1" ht="11.25">
      <c r="A160" s="528"/>
      <c r="B160" s="545" t="s">
        <v>1373</v>
      </c>
      <c r="C160" s="604"/>
      <c r="D160" s="605"/>
      <c r="E160" s="606"/>
      <c r="F160" s="606"/>
    </row>
    <row r="161" spans="1:256" s="602" customFormat="1" ht="11.25">
      <c r="A161" s="528"/>
      <c r="B161" s="545" t="s">
        <v>1374</v>
      </c>
      <c r="C161" s="604"/>
      <c r="D161" s="605"/>
      <c r="E161" s="606"/>
      <c r="F161" s="606"/>
    </row>
    <row r="162" spans="1:256" s="602" customFormat="1" ht="11.25">
      <c r="A162" s="528"/>
      <c r="B162" s="545" t="s">
        <v>1375</v>
      </c>
      <c r="C162" s="604"/>
      <c r="D162" s="605"/>
      <c r="E162" s="606"/>
      <c r="F162" s="606"/>
    </row>
    <row r="163" spans="1:256" s="602" customFormat="1" ht="11.25">
      <c r="A163" s="528"/>
      <c r="B163" s="545" t="s">
        <v>1376</v>
      </c>
      <c r="C163" s="604"/>
      <c r="D163" s="605"/>
      <c r="E163" s="606"/>
      <c r="F163" s="606"/>
    </row>
    <row r="164" spans="1:256" s="602" customFormat="1" ht="11.25">
      <c r="A164" s="528"/>
      <c r="B164" s="545" t="s">
        <v>1377</v>
      </c>
      <c r="C164" s="604"/>
      <c r="D164" s="605"/>
      <c r="E164" s="606"/>
      <c r="F164" s="606"/>
    </row>
    <row r="165" spans="1:256" s="602" customFormat="1" ht="11.25">
      <c r="A165" s="528"/>
      <c r="B165" s="545" t="s">
        <v>1378</v>
      </c>
      <c r="C165" s="604" t="s">
        <v>1136</v>
      </c>
      <c r="D165" s="605">
        <v>1</v>
      </c>
      <c r="E165" s="893"/>
      <c r="F165" s="606">
        <f>D165*E165</f>
        <v>0</v>
      </c>
    </row>
    <row r="166" spans="1:256" s="602" customFormat="1" ht="11.25">
      <c r="A166" s="528"/>
      <c r="B166" s="545"/>
      <c r="C166" s="604"/>
      <c r="D166" s="605"/>
      <c r="E166" s="606"/>
      <c r="F166" s="606"/>
    </row>
    <row r="167" spans="1:256" s="572" customFormat="1" ht="11.25">
      <c r="A167" s="528" t="s">
        <v>36</v>
      </c>
      <c r="B167" s="603" t="s">
        <v>1379</v>
      </c>
      <c r="C167" s="547"/>
      <c r="D167" s="548"/>
      <c r="E167" s="481"/>
      <c r="F167" s="481"/>
      <c r="G167" s="610"/>
      <c r="H167" s="611"/>
      <c r="I167" s="611"/>
      <c r="J167" s="602"/>
      <c r="K167" s="602"/>
      <c r="L167" s="602"/>
      <c r="M167" s="602"/>
      <c r="N167" s="602"/>
      <c r="O167" s="602"/>
      <c r="P167" s="602"/>
      <c r="Q167" s="602"/>
      <c r="R167" s="602"/>
      <c r="S167" s="602"/>
      <c r="T167" s="602"/>
      <c r="U167" s="602"/>
      <c r="V167" s="602"/>
      <c r="W167" s="602"/>
      <c r="X167" s="602"/>
      <c r="Y167" s="602"/>
      <c r="Z167" s="602"/>
      <c r="AA167" s="602"/>
      <c r="AB167" s="602"/>
      <c r="AC167" s="602"/>
      <c r="AD167" s="602"/>
      <c r="AE167" s="602"/>
      <c r="AF167" s="602"/>
      <c r="AG167" s="602"/>
      <c r="AH167" s="602"/>
      <c r="AI167" s="602"/>
      <c r="AJ167" s="602"/>
      <c r="AK167" s="602"/>
      <c r="AL167" s="602"/>
      <c r="AM167" s="602"/>
      <c r="AN167" s="602"/>
      <c r="AO167" s="602"/>
      <c r="AP167" s="602"/>
      <c r="AQ167" s="602"/>
      <c r="AR167" s="602"/>
      <c r="AS167" s="602"/>
      <c r="AT167" s="602"/>
      <c r="AU167" s="602"/>
      <c r="AV167" s="602"/>
      <c r="AW167" s="602"/>
      <c r="AX167" s="602"/>
      <c r="AY167" s="602"/>
      <c r="AZ167" s="602"/>
      <c r="BA167" s="602"/>
      <c r="BB167" s="602"/>
      <c r="BC167" s="602"/>
      <c r="BD167" s="602"/>
      <c r="BE167" s="602"/>
      <c r="BF167" s="602"/>
      <c r="BG167" s="602"/>
      <c r="BH167" s="602"/>
      <c r="BI167" s="602"/>
      <c r="BJ167" s="602"/>
      <c r="BK167" s="602"/>
      <c r="BL167" s="602"/>
      <c r="BM167" s="602"/>
      <c r="BN167" s="602"/>
      <c r="BO167" s="602"/>
      <c r="BP167" s="602"/>
      <c r="BQ167" s="602"/>
      <c r="BR167" s="602"/>
      <c r="BS167" s="602"/>
      <c r="BT167" s="602"/>
      <c r="BU167" s="602"/>
      <c r="BV167" s="602"/>
      <c r="BW167" s="602"/>
      <c r="BX167" s="602"/>
      <c r="BY167" s="602"/>
      <c r="BZ167" s="602"/>
      <c r="CA167" s="602"/>
      <c r="CB167" s="602"/>
      <c r="CC167" s="602"/>
      <c r="CD167" s="602"/>
      <c r="CE167" s="602"/>
      <c r="CF167" s="602"/>
      <c r="CG167" s="602"/>
      <c r="CH167" s="602"/>
      <c r="CI167" s="602"/>
      <c r="CJ167" s="602"/>
      <c r="CK167" s="602"/>
      <c r="CL167" s="602"/>
      <c r="CM167" s="602"/>
      <c r="CN167" s="602"/>
      <c r="CO167" s="602"/>
      <c r="CP167" s="602"/>
      <c r="CQ167" s="602"/>
      <c r="CR167" s="602"/>
      <c r="CS167" s="602"/>
      <c r="CT167" s="602"/>
      <c r="CU167" s="602"/>
      <c r="CV167" s="602"/>
      <c r="CW167" s="602"/>
      <c r="CX167" s="602"/>
      <c r="CY167" s="602"/>
      <c r="CZ167" s="602"/>
      <c r="DA167" s="602"/>
      <c r="DB167" s="602"/>
      <c r="DC167" s="602"/>
      <c r="DD167" s="602"/>
      <c r="DE167" s="602"/>
      <c r="DF167" s="602"/>
      <c r="DG167" s="602"/>
      <c r="DH167" s="602"/>
      <c r="DI167" s="602"/>
      <c r="DJ167" s="602"/>
      <c r="DK167" s="602"/>
      <c r="DL167" s="602"/>
      <c r="DM167" s="602"/>
      <c r="DN167" s="602"/>
      <c r="DO167" s="602"/>
      <c r="DP167" s="602"/>
      <c r="DQ167" s="602"/>
      <c r="DR167" s="602"/>
      <c r="DS167" s="602"/>
      <c r="DT167" s="602"/>
      <c r="DU167" s="602"/>
      <c r="DV167" s="602"/>
      <c r="DW167" s="602"/>
      <c r="DX167" s="602"/>
      <c r="DY167" s="602"/>
      <c r="DZ167" s="602"/>
      <c r="EA167" s="602"/>
      <c r="EB167" s="602"/>
      <c r="EC167" s="602"/>
      <c r="ED167" s="602"/>
      <c r="EE167" s="602"/>
      <c r="EF167" s="602"/>
      <c r="EG167" s="602"/>
      <c r="EH167" s="602"/>
      <c r="EI167" s="602"/>
      <c r="EJ167" s="602"/>
      <c r="EK167" s="602"/>
      <c r="EL167" s="602"/>
      <c r="EM167" s="602"/>
      <c r="EN167" s="602"/>
      <c r="EO167" s="602"/>
      <c r="EP167" s="602"/>
      <c r="EQ167" s="602"/>
      <c r="ER167" s="602"/>
      <c r="ES167" s="602"/>
      <c r="ET167" s="602"/>
      <c r="EU167" s="602"/>
      <c r="EV167" s="602"/>
      <c r="EW167" s="602"/>
      <c r="EX167" s="602"/>
      <c r="EY167" s="602"/>
      <c r="EZ167" s="602"/>
      <c r="FA167" s="602"/>
      <c r="FB167" s="602"/>
      <c r="FC167" s="602"/>
      <c r="FD167" s="602"/>
      <c r="FE167" s="602"/>
      <c r="FF167" s="602"/>
      <c r="FG167" s="602"/>
      <c r="FH167" s="602"/>
      <c r="FI167" s="602"/>
      <c r="FJ167" s="602"/>
      <c r="FK167" s="602"/>
      <c r="FL167" s="602"/>
      <c r="FM167" s="602"/>
      <c r="FN167" s="602"/>
      <c r="FO167" s="602"/>
      <c r="FP167" s="602"/>
      <c r="FQ167" s="602"/>
      <c r="FR167" s="602"/>
      <c r="FS167" s="602"/>
      <c r="FT167" s="602"/>
      <c r="FU167" s="602"/>
      <c r="FV167" s="602"/>
      <c r="FW167" s="602"/>
      <c r="FX167" s="602"/>
      <c r="FY167" s="602"/>
      <c r="FZ167" s="602"/>
      <c r="GA167" s="602"/>
      <c r="GB167" s="602"/>
      <c r="GC167" s="602"/>
      <c r="GD167" s="602"/>
      <c r="GE167" s="602"/>
      <c r="GF167" s="602"/>
      <c r="GG167" s="602"/>
      <c r="GH167" s="602"/>
      <c r="GI167" s="602"/>
      <c r="GJ167" s="602"/>
      <c r="GK167" s="602"/>
      <c r="GL167" s="602"/>
      <c r="GM167" s="602"/>
      <c r="GN167" s="602"/>
      <c r="GO167" s="602"/>
      <c r="GP167" s="602"/>
      <c r="GQ167" s="602"/>
      <c r="GR167" s="602"/>
      <c r="GS167" s="602"/>
      <c r="GT167" s="602"/>
      <c r="GU167" s="602"/>
      <c r="GV167" s="602"/>
      <c r="GW167" s="602"/>
      <c r="GX167" s="602"/>
      <c r="GY167" s="602"/>
      <c r="GZ167" s="602"/>
      <c r="HA167" s="602"/>
      <c r="HB167" s="602"/>
      <c r="HC167" s="602"/>
      <c r="HD167" s="602"/>
      <c r="HE167" s="602"/>
      <c r="HF167" s="602"/>
      <c r="HG167" s="602"/>
      <c r="HH167" s="602"/>
      <c r="HI167" s="602"/>
      <c r="HJ167" s="602"/>
      <c r="HK167" s="602"/>
      <c r="HL167" s="602"/>
      <c r="HM167" s="602"/>
      <c r="HN167" s="602"/>
      <c r="HO167" s="602"/>
      <c r="HP167" s="602"/>
      <c r="HQ167" s="602"/>
      <c r="HR167" s="602"/>
      <c r="HS167" s="602"/>
      <c r="HT167" s="602"/>
      <c r="HU167" s="602"/>
      <c r="HV167" s="602"/>
      <c r="HW167" s="602"/>
      <c r="HX167" s="602"/>
      <c r="HY167" s="602"/>
      <c r="HZ167" s="602"/>
      <c r="IA167" s="602"/>
      <c r="IB167" s="602"/>
      <c r="IC167" s="602"/>
      <c r="ID167" s="602"/>
      <c r="IE167" s="602"/>
      <c r="IF167" s="602"/>
      <c r="IG167" s="602"/>
      <c r="IH167" s="602"/>
      <c r="II167" s="602"/>
      <c r="IJ167" s="602"/>
      <c r="IK167" s="602"/>
      <c r="IL167" s="602"/>
      <c r="IM167" s="602"/>
      <c r="IN167" s="602"/>
      <c r="IO167" s="602"/>
      <c r="IP167" s="602"/>
      <c r="IQ167" s="602"/>
      <c r="IR167" s="602"/>
      <c r="IS167" s="602"/>
      <c r="IT167" s="602"/>
      <c r="IU167" s="602"/>
      <c r="IV167" s="602"/>
    </row>
    <row r="168" spans="1:256" s="572" customFormat="1" ht="22.5">
      <c r="A168" s="528"/>
      <c r="B168" s="545" t="s">
        <v>1380</v>
      </c>
      <c r="C168" s="547"/>
      <c r="D168" s="548"/>
      <c r="E168" s="481"/>
      <c r="F168" s="481"/>
      <c r="G168" s="610"/>
      <c r="H168" s="611"/>
      <c r="I168" s="611"/>
      <c r="J168" s="602"/>
      <c r="K168" s="602"/>
      <c r="L168" s="602"/>
      <c r="M168" s="602"/>
      <c r="N168" s="602"/>
      <c r="O168" s="602"/>
      <c r="P168" s="602"/>
      <c r="Q168" s="602"/>
      <c r="R168" s="602"/>
      <c r="S168" s="602"/>
      <c r="T168" s="602"/>
      <c r="U168" s="602"/>
      <c r="V168" s="602"/>
      <c r="W168" s="602"/>
      <c r="X168" s="602"/>
      <c r="Y168" s="602"/>
      <c r="Z168" s="602"/>
      <c r="AA168" s="602"/>
      <c r="AB168" s="602"/>
      <c r="AC168" s="602"/>
      <c r="AD168" s="602"/>
      <c r="AE168" s="602"/>
      <c r="AF168" s="602"/>
      <c r="AG168" s="602"/>
      <c r="AH168" s="602"/>
      <c r="AI168" s="602"/>
      <c r="AJ168" s="602"/>
      <c r="AK168" s="602"/>
      <c r="AL168" s="602"/>
      <c r="AM168" s="602"/>
      <c r="AN168" s="602"/>
      <c r="AO168" s="602"/>
      <c r="AP168" s="602"/>
      <c r="AQ168" s="602"/>
      <c r="AR168" s="602"/>
      <c r="AS168" s="602"/>
      <c r="AT168" s="602"/>
      <c r="AU168" s="602"/>
      <c r="AV168" s="602"/>
      <c r="AW168" s="602"/>
      <c r="AX168" s="602"/>
      <c r="AY168" s="602"/>
      <c r="AZ168" s="602"/>
      <c r="BA168" s="602"/>
      <c r="BB168" s="602"/>
      <c r="BC168" s="602"/>
      <c r="BD168" s="602"/>
      <c r="BE168" s="602"/>
      <c r="BF168" s="602"/>
      <c r="BG168" s="602"/>
      <c r="BH168" s="602"/>
      <c r="BI168" s="602"/>
      <c r="BJ168" s="602"/>
      <c r="BK168" s="602"/>
      <c r="BL168" s="602"/>
      <c r="BM168" s="602"/>
      <c r="BN168" s="602"/>
      <c r="BO168" s="602"/>
      <c r="BP168" s="602"/>
      <c r="BQ168" s="602"/>
      <c r="BR168" s="602"/>
      <c r="BS168" s="602"/>
      <c r="BT168" s="602"/>
      <c r="BU168" s="602"/>
      <c r="BV168" s="602"/>
      <c r="BW168" s="602"/>
      <c r="BX168" s="602"/>
      <c r="BY168" s="602"/>
      <c r="BZ168" s="602"/>
      <c r="CA168" s="602"/>
      <c r="CB168" s="602"/>
      <c r="CC168" s="602"/>
      <c r="CD168" s="602"/>
      <c r="CE168" s="602"/>
      <c r="CF168" s="602"/>
      <c r="CG168" s="602"/>
      <c r="CH168" s="602"/>
      <c r="CI168" s="602"/>
      <c r="CJ168" s="602"/>
      <c r="CK168" s="602"/>
      <c r="CL168" s="602"/>
      <c r="CM168" s="602"/>
      <c r="CN168" s="602"/>
      <c r="CO168" s="602"/>
      <c r="CP168" s="602"/>
      <c r="CQ168" s="602"/>
      <c r="CR168" s="602"/>
      <c r="CS168" s="602"/>
      <c r="CT168" s="602"/>
      <c r="CU168" s="602"/>
      <c r="CV168" s="602"/>
      <c r="CW168" s="602"/>
      <c r="CX168" s="602"/>
      <c r="CY168" s="602"/>
      <c r="CZ168" s="602"/>
      <c r="DA168" s="602"/>
      <c r="DB168" s="602"/>
      <c r="DC168" s="602"/>
      <c r="DD168" s="602"/>
      <c r="DE168" s="602"/>
      <c r="DF168" s="602"/>
      <c r="DG168" s="602"/>
      <c r="DH168" s="602"/>
      <c r="DI168" s="602"/>
      <c r="DJ168" s="602"/>
      <c r="DK168" s="602"/>
      <c r="DL168" s="602"/>
      <c r="DM168" s="602"/>
      <c r="DN168" s="602"/>
      <c r="DO168" s="602"/>
      <c r="DP168" s="602"/>
      <c r="DQ168" s="602"/>
      <c r="DR168" s="602"/>
      <c r="DS168" s="602"/>
      <c r="DT168" s="602"/>
      <c r="DU168" s="602"/>
      <c r="DV168" s="602"/>
      <c r="DW168" s="602"/>
      <c r="DX168" s="602"/>
      <c r="DY168" s="602"/>
      <c r="DZ168" s="602"/>
      <c r="EA168" s="602"/>
      <c r="EB168" s="602"/>
      <c r="EC168" s="602"/>
      <c r="ED168" s="602"/>
      <c r="EE168" s="602"/>
      <c r="EF168" s="602"/>
      <c r="EG168" s="602"/>
      <c r="EH168" s="602"/>
      <c r="EI168" s="602"/>
      <c r="EJ168" s="602"/>
      <c r="EK168" s="602"/>
      <c r="EL168" s="602"/>
      <c r="EM168" s="602"/>
      <c r="EN168" s="602"/>
      <c r="EO168" s="602"/>
      <c r="EP168" s="602"/>
      <c r="EQ168" s="602"/>
      <c r="ER168" s="602"/>
      <c r="ES168" s="602"/>
      <c r="ET168" s="602"/>
      <c r="EU168" s="602"/>
      <c r="EV168" s="602"/>
      <c r="EW168" s="602"/>
      <c r="EX168" s="602"/>
      <c r="EY168" s="602"/>
      <c r="EZ168" s="602"/>
      <c r="FA168" s="602"/>
      <c r="FB168" s="602"/>
      <c r="FC168" s="602"/>
      <c r="FD168" s="602"/>
      <c r="FE168" s="602"/>
      <c r="FF168" s="602"/>
      <c r="FG168" s="602"/>
      <c r="FH168" s="602"/>
      <c r="FI168" s="602"/>
      <c r="FJ168" s="602"/>
      <c r="FK168" s="602"/>
      <c r="FL168" s="602"/>
      <c r="FM168" s="602"/>
      <c r="FN168" s="602"/>
      <c r="FO168" s="602"/>
      <c r="FP168" s="602"/>
      <c r="FQ168" s="602"/>
      <c r="FR168" s="602"/>
      <c r="FS168" s="602"/>
      <c r="FT168" s="602"/>
      <c r="FU168" s="602"/>
      <c r="FV168" s="602"/>
      <c r="FW168" s="602"/>
      <c r="FX168" s="602"/>
      <c r="FY168" s="602"/>
      <c r="FZ168" s="602"/>
      <c r="GA168" s="602"/>
      <c r="GB168" s="602"/>
      <c r="GC168" s="602"/>
      <c r="GD168" s="602"/>
      <c r="GE168" s="602"/>
      <c r="GF168" s="602"/>
      <c r="GG168" s="602"/>
      <c r="GH168" s="602"/>
      <c r="GI168" s="602"/>
      <c r="GJ168" s="602"/>
      <c r="GK168" s="602"/>
      <c r="GL168" s="602"/>
      <c r="GM168" s="602"/>
      <c r="GN168" s="602"/>
      <c r="GO168" s="602"/>
      <c r="GP168" s="602"/>
      <c r="GQ168" s="602"/>
      <c r="GR168" s="602"/>
      <c r="GS168" s="602"/>
      <c r="GT168" s="602"/>
      <c r="GU168" s="602"/>
      <c r="GV168" s="602"/>
      <c r="GW168" s="602"/>
      <c r="GX168" s="602"/>
      <c r="GY168" s="602"/>
      <c r="GZ168" s="602"/>
      <c r="HA168" s="602"/>
      <c r="HB168" s="602"/>
      <c r="HC168" s="602"/>
      <c r="HD168" s="602"/>
      <c r="HE168" s="602"/>
      <c r="HF168" s="602"/>
      <c r="HG168" s="602"/>
      <c r="HH168" s="602"/>
      <c r="HI168" s="602"/>
      <c r="HJ168" s="602"/>
      <c r="HK168" s="602"/>
      <c r="HL168" s="602"/>
      <c r="HM168" s="602"/>
      <c r="HN168" s="602"/>
      <c r="HO168" s="602"/>
      <c r="HP168" s="602"/>
      <c r="HQ168" s="602"/>
      <c r="HR168" s="602"/>
      <c r="HS168" s="602"/>
      <c r="HT168" s="602"/>
      <c r="HU168" s="602"/>
      <c r="HV168" s="602"/>
      <c r="HW168" s="602"/>
      <c r="HX168" s="602"/>
      <c r="HY168" s="602"/>
      <c r="HZ168" s="602"/>
      <c r="IA168" s="602"/>
      <c r="IB168" s="602"/>
      <c r="IC168" s="602"/>
      <c r="ID168" s="602"/>
      <c r="IE168" s="602"/>
      <c r="IF168" s="602"/>
      <c r="IG168" s="602"/>
      <c r="IH168" s="602"/>
      <c r="II168" s="602"/>
      <c r="IJ168" s="602"/>
      <c r="IK168" s="602"/>
      <c r="IL168" s="602"/>
      <c r="IM168" s="602"/>
      <c r="IN168" s="602"/>
      <c r="IO168" s="602"/>
      <c r="IP168" s="602"/>
      <c r="IQ168" s="602"/>
      <c r="IR168" s="602"/>
      <c r="IS168" s="602"/>
      <c r="IT168" s="602"/>
      <c r="IU168" s="602"/>
      <c r="IV168" s="602"/>
    </row>
    <row r="169" spans="1:256" s="572" customFormat="1" ht="11.25">
      <c r="A169" s="528"/>
      <c r="B169" s="545" t="s">
        <v>1757</v>
      </c>
      <c r="C169" s="547" t="s">
        <v>1136</v>
      </c>
      <c r="D169" s="548">
        <v>2</v>
      </c>
      <c r="E169" s="891"/>
      <c r="F169" s="481">
        <f>D169*E169</f>
        <v>0</v>
      </c>
      <c r="G169" s="610"/>
      <c r="H169" s="611"/>
      <c r="I169" s="611"/>
      <c r="J169" s="602"/>
      <c r="K169" s="602"/>
      <c r="L169" s="602"/>
      <c r="M169" s="602"/>
      <c r="N169" s="602"/>
      <c r="O169" s="602"/>
      <c r="P169" s="602"/>
      <c r="Q169" s="602"/>
      <c r="R169" s="602"/>
      <c r="S169" s="602"/>
      <c r="T169" s="602"/>
      <c r="U169" s="602"/>
      <c r="V169" s="602"/>
      <c r="W169" s="602"/>
      <c r="X169" s="602"/>
      <c r="Y169" s="602"/>
      <c r="Z169" s="602"/>
      <c r="AA169" s="602"/>
      <c r="AB169" s="602"/>
      <c r="AC169" s="602"/>
      <c r="AD169" s="602"/>
      <c r="AE169" s="602"/>
      <c r="AF169" s="602"/>
      <c r="AG169" s="602"/>
      <c r="AH169" s="602"/>
      <c r="AI169" s="602"/>
      <c r="AJ169" s="602"/>
      <c r="AK169" s="602"/>
      <c r="AL169" s="602"/>
      <c r="AM169" s="602"/>
      <c r="AN169" s="602"/>
      <c r="AO169" s="602"/>
      <c r="AP169" s="602"/>
      <c r="AQ169" s="602"/>
      <c r="AR169" s="602"/>
      <c r="AS169" s="602"/>
      <c r="AT169" s="602"/>
      <c r="AU169" s="602"/>
      <c r="AV169" s="602"/>
      <c r="AW169" s="602"/>
      <c r="AX169" s="602"/>
      <c r="AY169" s="602"/>
      <c r="AZ169" s="602"/>
      <c r="BA169" s="602"/>
      <c r="BB169" s="602"/>
      <c r="BC169" s="602"/>
      <c r="BD169" s="602"/>
      <c r="BE169" s="602"/>
      <c r="BF169" s="602"/>
      <c r="BG169" s="602"/>
      <c r="BH169" s="602"/>
      <c r="BI169" s="602"/>
      <c r="BJ169" s="602"/>
      <c r="BK169" s="602"/>
      <c r="BL169" s="602"/>
      <c r="BM169" s="602"/>
      <c r="BN169" s="602"/>
      <c r="BO169" s="602"/>
      <c r="BP169" s="602"/>
      <c r="BQ169" s="602"/>
      <c r="BR169" s="602"/>
      <c r="BS169" s="602"/>
      <c r="BT169" s="602"/>
      <c r="BU169" s="602"/>
      <c r="BV169" s="602"/>
      <c r="BW169" s="602"/>
      <c r="BX169" s="602"/>
      <c r="BY169" s="602"/>
      <c r="BZ169" s="602"/>
      <c r="CA169" s="602"/>
      <c r="CB169" s="602"/>
      <c r="CC169" s="602"/>
      <c r="CD169" s="602"/>
      <c r="CE169" s="602"/>
      <c r="CF169" s="602"/>
      <c r="CG169" s="602"/>
      <c r="CH169" s="602"/>
      <c r="CI169" s="602"/>
      <c r="CJ169" s="602"/>
      <c r="CK169" s="602"/>
      <c r="CL169" s="602"/>
      <c r="CM169" s="602"/>
      <c r="CN169" s="602"/>
      <c r="CO169" s="602"/>
      <c r="CP169" s="602"/>
      <c r="CQ169" s="602"/>
      <c r="CR169" s="602"/>
      <c r="CS169" s="602"/>
      <c r="CT169" s="602"/>
      <c r="CU169" s="602"/>
      <c r="CV169" s="602"/>
      <c r="CW169" s="602"/>
      <c r="CX169" s="602"/>
      <c r="CY169" s="602"/>
      <c r="CZ169" s="602"/>
      <c r="DA169" s="602"/>
      <c r="DB169" s="602"/>
      <c r="DC169" s="602"/>
      <c r="DD169" s="602"/>
      <c r="DE169" s="602"/>
      <c r="DF169" s="602"/>
      <c r="DG169" s="602"/>
      <c r="DH169" s="602"/>
      <c r="DI169" s="602"/>
      <c r="DJ169" s="602"/>
      <c r="DK169" s="602"/>
      <c r="DL169" s="602"/>
      <c r="DM169" s="602"/>
      <c r="DN169" s="602"/>
      <c r="DO169" s="602"/>
      <c r="DP169" s="602"/>
      <c r="DQ169" s="602"/>
      <c r="DR169" s="602"/>
      <c r="DS169" s="602"/>
      <c r="DT169" s="602"/>
      <c r="DU169" s="602"/>
      <c r="DV169" s="602"/>
      <c r="DW169" s="602"/>
      <c r="DX169" s="602"/>
      <c r="DY169" s="602"/>
      <c r="DZ169" s="602"/>
      <c r="EA169" s="602"/>
      <c r="EB169" s="602"/>
      <c r="EC169" s="602"/>
      <c r="ED169" s="602"/>
      <c r="EE169" s="602"/>
      <c r="EF169" s="602"/>
      <c r="EG169" s="602"/>
      <c r="EH169" s="602"/>
      <c r="EI169" s="602"/>
      <c r="EJ169" s="602"/>
      <c r="EK169" s="602"/>
      <c r="EL169" s="602"/>
      <c r="EM169" s="602"/>
      <c r="EN169" s="602"/>
      <c r="EO169" s="602"/>
      <c r="EP169" s="602"/>
      <c r="EQ169" s="602"/>
      <c r="ER169" s="602"/>
      <c r="ES169" s="602"/>
      <c r="ET169" s="602"/>
      <c r="EU169" s="602"/>
      <c r="EV169" s="602"/>
      <c r="EW169" s="602"/>
      <c r="EX169" s="602"/>
      <c r="EY169" s="602"/>
      <c r="EZ169" s="602"/>
      <c r="FA169" s="602"/>
      <c r="FB169" s="602"/>
      <c r="FC169" s="602"/>
      <c r="FD169" s="602"/>
      <c r="FE169" s="602"/>
      <c r="FF169" s="602"/>
      <c r="FG169" s="602"/>
      <c r="FH169" s="602"/>
      <c r="FI169" s="602"/>
      <c r="FJ169" s="602"/>
      <c r="FK169" s="602"/>
      <c r="FL169" s="602"/>
      <c r="FM169" s="602"/>
      <c r="FN169" s="602"/>
      <c r="FO169" s="602"/>
      <c r="FP169" s="602"/>
      <c r="FQ169" s="602"/>
      <c r="FR169" s="602"/>
      <c r="FS169" s="602"/>
      <c r="FT169" s="602"/>
      <c r="FU169" s="602"/>
      <c r="FV169" s="602"/>
      <c r="FW169" s="602"/>
      <c r="FX169" s="602"/>
      <c r="FY169" s="602"/>
      <c r="FZ169" s="602"/>
      <c r="GA169" s="602"/>
      <c r="GB169" s="602"/>
      <c r="GC169" s="602"/>
      <c r="GD169" s="602"/>
      <c r="GE169" s="602"/>
      <c r="GF169" s="602"/>
      <c r="GG169" s="602"/>
      <c r="GH169" s="602"/>
      <c r="GI169" s="602"/>
      <c r="GJ169" s="602"/>
      <c r="GK169" s="602"/>
      <c r="GL169" s="602"/>
      <c r="GM169" s="602"/>
      <c r="GN169" s="602"/>
      <c r="GO169" s="602"/>
      <c r="GP169" s="602"/>
      <c r="GQ169" s="602"/>
      <c r="GR169" s="602"/>
      <c r="GS169" s="602"/>
      <c r="GT169" s="602"/>
      <c r="GU169" s="602"/>
      <c r="GV169" s="602"/>
      <c r="GW169" s="602"/>
      <c r="GX169" s="602"/>
      <c r="GY169" s="602"/>
      <c r="GZ169" s="602"/>
      <c r="HA169" s="602"/>
      <c r="HB169" s="602"/>
      <c r="HC169" s="602"/>
      <c r="HD169" s="602"/>
      <c r="HE169" s="602"/>
      <c r="HF169" s="602"/>
      <c r="HG169" s="602"/>
      <c r="HH169" s="602"/>
      <c r="HI169" s="602"/>
      <c r="HJ169" s="602"/>
      <c r="HK169" s="602"/>
      <c r="HL169" s="602"/>
      <c r="HM169" s="602"/>
      <c r="HN169" s="602"/>
      <c r="HO169" s="602"/>
      <c r="HP169" s="602"/>
      <c r="HQ169" s="602"/>
      <c r="HR169" s="602"/>
      <c r="HS169" s="602"/>
      <c r="HT169" s="602"/>
      <c r="HU169" s="602"/>
      <c r="HV169" s="602"/>
      <c r="HW169" s="602"/>
      <c r="HX169" s="602"/>
      <c r="HY169" s="602"/>
      <c r="HZ169" s="602"/>
      <c r="IA169" s="602"/>
      <c r="IB169" s="602"/>
      <c r="IC169" s="602"/>
      <c r="ID169" s="602"/>
      <c r="IE169" s="602"/>
      <c r="IF169" s="602"/>
      <c r="IG169" s="602"/>
      <c r="IH169" s="602"/>
      <c r="II169" s="602"/>
      <c r="IJ169" s="602"/>
      <c r="IK169" s="602"/>
      <c r="IL169" s="602"/>
      <c r="IM169" s="602"/>
      <c r="IN169" s="602"/>
      <c r="IO169" s="602"/>
      <c r="IP169" s="602"/>
      <c r="IQ169" s="602"/>
      <c r="IR169" s="602"/>
      <c r="IS169" s="602"/>
      <c r="IT169" s="602"/>
      <c r="IU169" s="602"/>
      <c r="IV169" s="602"/>
    </row>
    <row r="170" spans="1:256" s="572" customFormat="1" ht="11.25">
      <c r="A170" s="528"/>
      <c r="B170" s="545" t="s">
        <v>1758</v>
      </c>
      <c r="C170" s="547" t="s">
        <v>1136</v>
      </c>
      <c r="D170" s="548">
        <v>2</v>
      </c>
      <c r="E170" s="891"/>
      <c r="F170" s="481">
        <f>D170*E170</f>
        <v>0</v>
      </c>
      <c r="G170" s="610"/>
      <c r="H170" s="611"/>
      <c r="I170" s="611"/>
      <c r="J170" s="602"/>
      <c r="K170" s="602"/>
      <c r="L170" s="602"/>
      <c r="M170" s="602"/>
      <c r="N170" s="602"/>
      <c r="O170" s="602"/>
      <c r="P170" s="602"/>
      <c r="Q170" s="602"/>
      <c r="R170" s="602"/>
      <c r="S170" s="602"/>
      <c r="T170" s="602"/>
      <c r="U170" s="602"/>
      <c r="V170" s="602"/>
      <c r="W170" s="602"/>
      <c r="X170" s="602"/>
      <c r="Y170" s="602"/>
      <c r="Z170" s="602"/>
      <c r="AA170" s="602"/>
      <c r="AB170" s="602"/>
      <c r="AC170" s="602"/>
      <c r="AD170" s="602"/>
      <c r="AE170" s="602"/>
      <c r="AF170" s="602"/>
      <c r="AG170" s="602"/>
      <c r="AH170" s="602"/>
      <c r="AI170" s="602"/>
      <c r="AJ170" s="602"/>
      <c r="AK170" s="602"/>
      <c r="AL170" s="602"/>
      <c r="AM170" s="602"/>
      <c r="AN170" s="602"/>
      <c r="AO170" s="602"/>
      <c r="AP170" s="602"/>
      <c r="AQ170" s="602"/>
      <c r="AR170" s="602"/>
      <c r="AS170" s="602"/>
      <c r="AT170" s="602"/>
      <c r="AU170" s="602"/>
      <c r="AV170" s="602"/>
      <c r="AW170" s="602"/>
      <c r="AX170" s="602"/>
      <c r="AY170" s="602"/>
      <c r="AZ170" s="602"/>
      <c r="BA170" s="602"/>
      <c r="BB170" s="602"/>
      <c r="BC170" s="602"/>
      <c r="BD170" s="602"/>
      <c r="BE170" s="602"/>
      <c r="BF170" s="602"/>
      <c r="BG170" s="602"/>
      <c r="BH170" s="602"/>
      <c r="BI170" s="602"/>
      <c r="BJ170" s="602"/>
      <c r="BK170" s="602"/>
      <c r="BL170" s="602"/>
      <c r="BM170" s="602"/>
      <c r="BN170" s="602"/>
      <c r="BO170" s="602"/>
      <c r="BP170" s="602"/>
      <c r="BQ170" s="602"/>
      <c r="BR170" s="602"/>
      <c r="BS170" s="602"/>
      <c r="BT170" s="602"/>
      <c r="BU170" s="602"/>
      <c r="BV170" s="602"/>
      <c r="BW170" s="602"/>
      <c r="BX170" s="602"/>
      <c r="BY170" s="602"/>
      <c r="BZ170" s="602"/>
      <c r="CA170" s="602"/>
      <c r="CB170" s="602"/>
      <c r="CC170" s="602"/>
      <c r="CD170" s="602"/>
      <c r="CE170" s="602"/>
      <c r="CF170" s="602"/>
      <c r="CG170" s="602"/>
      <c r="CH170" s="602"/>
      <c r="CI170" s="602"/>
      <c r="CJ170" s="602"/>
      <c r="CK170" s="602"/>
      <c r="CL170" s="602"/>
      <c r="CM170" s="602"/>
      <c r="CN170" s="602"/>
      <c r="CO170" s="602"/>
      <c r="CP170" s="602"/>
      <c r="CQ170" s="602"/>
      <c r="CR170" s="602"/>
      <c r="CS170" s="602"/>
      <c r="CT170" s="602"/>
      <c r="CU170" s="602"/>
      <c r="CV170" s="602"/>
      <c r="CW170" s="602"/>
      <c r="CX170" s="602"/>
      <c r="CY170" s="602"/>
      <c r="CZ170" s="602"/>
      <c r="DA170" s="602"/>
      <c r="DB170" s="602"/>
      <c r="DC170" s="602"/>
      <c r="DD170" s="602"/>
      <c r="DE170" s="602"/>
      <c r="DF170" s="602"/>
      <c r="DG170" s="602"/>
      <c r="DH170" s="602"/>
      <c r="DI170" s="602"/>
      <c r="DJ170" s="602"/>
      <c r="DK170" s="602"/>
      <c r="DL170" s="602"/>
      <c r="DM170" s="602"/>
      <c r="DN170" s="602"/>
      <c r="DO170" s="602"/>
      <c r="DP170" s="602"/>
      <c r="DQ170" s="602"/>
      <c r="DR170" s="602"/>
      <c r="DS170" s="602"/>
      <c r="DT170" s="602"/>
      <c r="DU170" s="602"/>
      <c r="DV170" s="602"/>
      <c r="DW170" s="602"/>
      <c r="DX170" s="602"/>
      <c r="DY170" s="602"/>
      <c r="DZ170" s="602"/>
      <c r="EA170" s="602"/>
      <c r="EB170" s="602"/>
      <c r="EC170" s="602"/>
      <c r="ED170" s="602"/>
      <c r="EE170" s="602"/>
      <c r="EF170" s="602"/>
      <c r="EG170" s="602"/>
      <c r="EH170" s="602"/>
      <c r="EI170" s="602"/>
      <c r="EJ170" s="602"/>
      <c r="EK170" s="602"/>
      <c r="EL170" s="602"/>
      <c r="EM170" s="602"/>
      <c r="EN170" s="602"/>
      <c r="EO170" s="602"/>
      <c r="EP170" s="602"/>
      <c r="EQ170" s="602"/>
      <c r="ER170" s="602"/>
      <c r="ES170" s="602"/>
      <c r="ET170" s="602"/>
      <c r="EU170" s="602"/>
      <c r="EV170" s="602"/>
      <c r="EW170" s="602"/>
      <c r="EX170" s="602"/>
      <c r="EY170" s="602"/>
      <c r="EZ170" s="602"/>
      <c r="FA170" s="602"/>
      <c r="FB170" s="602"/>
      <c r="FC170" s="602"/>
      <c r="FD170" s="602"/>
      <c r="FE170" s="602"/>
      <c r="FF170" s="602"/>
      <c r="FG170" s="602"/>
      <c r="FH170" s="602"/>
      <c r="FI170" s="602"/>
      <c r="FJ170" s="602"/>
      <c r="FK170" s="602"/>
      <c r="FL170" s="602"/>
      <c r="FM170" s="602"/>
      <c r="FN170" s="602"/>
      <c r="FO170" s="602"/>
      <c r="FP170" s="602"/>
      <c r="FQ170" s="602"/>
      <c r="FR170" s="602"/>
      <c r="FS170" s="602"/>
      <c r="FT170" s="602"/>
      <c r="FU170" s="602"/>
      <c r="FV170" s="602"/>
      <c r="FW170" s="602"/>
      <c r="FX170" s="602"/>
      <c r="FY170" s="602"/>
      <c r="FZ170" s="602"/>
      <c r="GA170" s="602"/>
      <c r="GB170" s="602"/>
      <c r="GC170" s="602"/>
      <c r="GD170" s="602"/>
      <c r="GE170" s="602"/>
      <c r="GF170" s="602"/>
      <c r="GG170" s="602"/>
      <c r="GH170" s="602"/>
      <c r="GI170" s="602"/>
      <c r="GJ170" s="602"/>
      <c r="GK170" s="602"/>
      <c r="GL170" s="602"/>
      <c r="GM170" s="602"/>
      <c r="GN170" s="602"/>
      <c r="GO170" s="602"/>
      <c r="GP170" s="602"/>
      <c r="GQ170" s="602"/>
      <c r="GR170" s="602"/>
      <c r="GS170" s="602"/>
      <c r="GT170" s="602"/>
      <c r="GU170" s="602"/>
      <c r="GV170" s="602"/>
      <c r="GW170" s="602"/>
      <c r="GX170" s="602"/>
      <c r="GY170" s="602"/>
      <c r="GZ170" s="602"/>
      <c r="HA170" s="602"/>
      <c r="HB170" s="602"/>
      <c r="HC170" s="602"/>
      <c r="HD170" s="602"/>
      <c r="HE170" s="602"/>
      <c r="HF170" s="602"/>
      <c r="HG170" s="602"/>
      <c r="HH170" s="602"/>
      <c r="HI170" s="602"/>
      <c r="HJ170" s="602"/>
      <c r="HK170" s="602"/>
      <c r="HL170" s="602"/>
      <c r="HM170" s="602"/>
      <c r="HN170" s="602"/>
      <c r="HO170" s="602"/>
      <c r="HP170" s="602"/>
      <c r="HQ170" s="602"/>
      <c r="HR170" s="602"/>
      <c r="HS170" s="602"/>
      <c r="HT170" s="602"/>
      <c r="HU170" s="602"/>
      <c r="HV170" s="602"/>
      <c r="HW170" s="602"/>
      <c r="HX170" s="602"/>
      <c r="HY170" s="602"/>
      <c r="HZ170" s="602"/>
      <c r="IA170" s="602"/>
      <c r="IB170" s="602"/>
      <c r="IC170" s="602"/>
      <c r="ID170" s="602"/>
      <c r="IE170" s="602"/>
      <c r="IF170" s="602"/>
      <c r="IG170" s="602"/>
      <c r="IH170" s="602"/>
      <c r="II170" s="602"/>
      <c r="IJ170" s="602"/>
      <c r="IK170" s="602"/>
      <c r="IL170" s="602"/>
      <c r="IM170" s="602"/>
      <c r="IN170" s="602"/>
      <c r="IO170" s="602"/>
      <c r="IP170" s="602"/>
      <c r="IQ170" s="602"/>
      <c r="IR170" s="602"/>
      <c r="IS170" s="602"/>
      <c r="IT170" s="602"/>
      <c r="IU170" s="602"/>
      <c r="IV170" s="602"/>
    </row>
    <row r="171" spans="1:256" s="572" customFormat="1" ht="11.25">
      <c r="B171" s="602"/>
    </row>
    <row r="172" spans="1:256" s="572" customFormat="1" ht="11.25">
      <c r="A172" s="528" t="s">
        <v>38</v>
      </c>
      <c r="B172" s="612" t="s">
        <v>1381</v>
      </c>
      <c r="C172" s="547"/>
      <c r="D172" s="548"/>
      <c r="E172" s="481"/>
      <c r="F172" s="481"/>
      <c r="G172" s="610"/>
      <c r="H172" s="611"/>
      <c r="I172" s="611"/>
      <c r="J172" s="602"/>
      <c r="K172" s="602"/>
      <c r="L172" s="602"/>
      <c r="M172" s="602"/>
      <c r="N172" s="602"/>
      <c r="O172" s="602"/>
      <c r="P172" s="602"/>
      <c r="Q172" s="602"/>
      <c r="R172" s="602"/>
      <c r="S172" s="602"/>
      <c r="T172" s="602"/>
      <c r="U172" s="602"/>
      <c r="V172" s="602"/>
      <c r="W172" s="602"/>
      <c r="X172" s="602"/>
      <c r="Y172" s="602"/>
      <c r="Z172" s="602"/>
      <c r="AA172" s="602"/>
      <c r="AB172" s="602"/>
      <c r="AC172" s="602"/>
      <c r="AD172" s="602"/>
      <c r="AE172" s="602"/>
      <c r="AF172" s="602"/>
      <c r="AG172" s="602"/>
      <c r="AH172" s="602"/>
      <c r="AI172" s="602"/>
      <c r="AJ172" s="602"/>
      <c r="AK172" s="602"/>
      <c r="AL172" s="602"/>
      <c r="AM172" s="602"/>
      <c r="AN172" s="602"/>
      <c r="AO172" s="602"/>
      <c r="AP172" s="602"/>
      <c r="AQ172" s="602"/>
      <c r="AR172" s="602"/>
      <c r="AS172" s="602"/>
      <c r="AT172" s="602"/>
      <c r="AU172" s="602"/>
      <c r="AV172" s="602"/>
      <c r="AW172" s="602"/>
      <c r="AX172" s="602"/>
      <c r="AY172" s="602"/>
      <c r="AZ172" s="602"/>
      <c r="BA172" s="602"/>
      <c r="BB172" s="602"/>
      <c r="BC172" s="602"/>
      <c r="BD172" s="602"/>
      <c r="BE172" s="602"/>
      <c r="BF172" s="602"/>
      <c r="BG172" s="602"/>
      <c r="BH172" s="602"/>
      <c r="BI172" s="602"/>
      <c r="BJ172" s="602"/>
      <c r="BK172" s="602"/>
      <c r="BL172" s="602"/>
      <c r="BM172" s="602"/>
      <c r="BN172" s="602"/>
      <c r="BO172" s="602"/>
      <c r="BP172" s="602"/>
      <c r="BQ172" s="602"/>
      <c r="BR172" s="602"/>
      <c r="BS172" s="602"/>
      <c r="BT172" s="602"/>
      <c r="BU172" s="602"/>
      <c r="BV172" s="602"/>
      <c r="BW172" s="602"/>
      <c r="BX172" s="602"/>
      <c r="BY172" s="602"/>
      <c r="BZ172" s="602"/>
      <c r="CA172" s="602"/>
      <c r="CB172" s="602"/>
      <c r="CC172" s="602"/>
      <c r="CD172" s="602"/>
      <c r="CE172" s="602"/>
      <c r="CF172" s="602"/>
      <c r="CG172" s="602"/>
      <c r="CH172" s="602"/>
      <c r="CI172" s="602"/>
      <c r="CJ172" s="602"/>
      <c r="CK172" s="602"/>
      <c r="CL172" s="602"/>
      <c r="CM172" s="602"/>
      <c r="CN172" s="602"/>
      <c r="CO172" s="602"/>
      <c r="CP172" s="602"/>
      <c r="CQ172" s="602"/>
      <c r="CR172" s="602"/>
      <c r="CS172" s="602"/>
      <c r="CT172" s="602"/>
      <c r="CU172" s="602"/>
      <c r="CV172" s="602"/>
      <c r="CW172" s="602"/>
      <c r="CX172" s="602"/>
      <c r="CY172" s="602"/>
      <c r="CZ172" s="602"/>
      <c r="DA172" s="602"/>
      <c r="DB172" s="602"/>
      <c r="DC172" s="602"/>
      <c r="DD172" s="602"/>
      <c r="DE172" s="602"/>
      <c r="DF172" s="602"/>
      <c r="DG172" s="602"/>
      <c r="DH172" s="602"/>
      <c r="DI172" s="602"/>
      <c r="DJ172" s="602"/>
      <c r="DK172" s="602"/>
      <c r="DL172" s="602"/>
      <c r="DM172" s="602"/>
      <c r="DN172" s="602"/>
      <c r="DO172" s="602"/>
      <c r="DP172" s="602"/>
      <c r="DQ172" s="602"/>
      <c r="DR172" s="602"/>
      <c r="DS172" s="602"/>
      <c r="DT172" s="602"/>
      <c r="DU172" s="602"/>
      <c r="DV172" s="602"/>
      <c r="DW172" s="602"/>
      <c r="DX172" s="602"/>
      <c r="DY172" s="602"/>
      <c r="DZ172" s="602"/>
      <c r="EA172" s="602"/>
      <c r="EB172" s="602"/>
      <c r="EC172" s="602"/>
      <c r="ED172" s="602"/>
      <c r="EE172" s="602"/>
      <c r="EF172" s="602"/>
      <c r="EG172" s="602"/>
      <c r="EH172" s="602"/>
      <c r="EI172" s="602"/>
      <c r="EJ172" s="602"/>
      <c r="EK172" s="602"/>
      <c r="EL172" s="602"/>
      <c r="EM172" s="602"/>
      <c r="EN172" s="602"/>
      <c r="EO172" s="602"/>
      <c r="EP172" s="602"/>
      <c r="EQ172" s="602"/>
      <c r="ER172" s="602"/>
      <c r="ES172" s="602"/>
      <c r="ET172" s="602"/>
      <c r="EU172" s="602"/>
      <c r="EV172" s="602"/>
      <c r="EW172" s="602"/>
      <c r="EX172" s="602"/>
      <c r="EY172" s="602"/>
      <c r="EZ172" s="602"/>
      <c r="FA172" s="602"/>
      <c r="FB172" s="602"/>
      <c r="FC172" s="602"/>
      <c r="FD172" s="602"/>
      <c r="FE172" s="602"/>
      <c r="FF172" s="602"/>
      <c r="FG172" s="602"/>
      <c r="FH172" s="602"/>
      <c r="FI172" s="602"/>
      <c r="FJ172" s="602"/>
      <c r="FK172" s="602"/>
      <c r="FL172" s="602"/>
      <c r="FM172" s="602"/>
      <c r="FN172" s="602"/>
      <c r="FO172" s="602"/>
      <c r="FP172" s="602"/>
      <c r="FQ172" s="602"/>
      <c r="FR172" s="602"/>
      <c r="FS172" s="602"/>
      <c r="FT172" s="602"/>
      <c r="FU172" s="602"/>
      <c r="FV172" s="602"/>
      <c r="FW172" s="602"/>
      <c r="FX172" s="602"/>
      <c r="FY172" s="602"/>
      <c r="FZ172" s="602"/>
      <c r="GA172" s="602"/>
      <c r="GB172" s="602"/>
      <c r="GC172" s="602"/>
      <c r="GD172" s="602"/>
      <c r="GE172" s="602"/>
      <c r="GF172" s="602"/>
      <c r="GG172" s="602"/>
      <c r="GH172" s="602"/>
      <c r="GI172" s="602"/>
      <c r="GJ172" s="602"/>
      <c r="GK172" s="602"/>
      <c r="GL172" s="602"/>
      <c r="GM172" s="602"/>
      <c r="GN172" s="602"/>
      <c r="GO172" s="602"/>
      <c r="GP172" s="602"/>
      <c r="GQ172" s="602"/>
      <c r="GR172" s="602"/>
      <c r="GS172" s="602"/>
      <c r="GT172" s="602"/>
      <c r="GU172" s="602"/>
      <c r="GV172" s="602"/>
      <c r="GW172" s="602"/>
      <c r="GX172" s="602"/>
      <c r="GY172" s="602"/>
      <c r="GZ172" s="602"/>
      <c r="HA172" s="602"/>
      <c r="HB172" s="602"/>
      <c r="HC172" s="602"/>
      <c r="HD172" s="602"/>
      <c r="HE172" s="602"/>
      <c r="HF172" s="602"/>
      <c r="HG172" s="602"/>
      <c r="HH172" s="602"/>
      <c r="HI172" s="602"/>
      <c r="HJ172" s="602"/>
      <c r="HK172" s="602"/>
      <c r="HL172" s="602"/>
      <c r="HM172" s="602"/>
      <c r="HN172" s="602"/>
      <c r="HO172" s="602"/>
      <c r="HP172" s="602"/>
      <c r="HQ172" s="602"/>
      <c r="HR172" s="602"/>
      <c r="HS172" s="602"/>
      <c r="HT172" s="602"/>
      <c r="HU172" s="602"/>
      <c r="HV172" s="602"/>
      <c r="HW172" s="602"/>
      <c r="HX172" s="602"/>
      <c r="HY172" s="602"/>
      <c r="HZ172" s="602"/>
      <c r="IA172" s="602"/>
      <c r="IB172" s="602"/>
      <c r="IC172" s="602"/>
      <c r="ID172" s="602"/>
      <c r="IE172" s="602"/>
      <c r="IF172" s="602"/>
      <c r="IG172" s="602"/>
      <c r="IH172" s="602"/>
      <c r="II172" s="602"/>
      <c r="IJ172" s="602"/>
      <c r="IK172" s="602"/>
      <c r="IL172" s="602"/>
      <c r="IM172" s="602"/>
      <c r="IN172" s="602"/>
      <c r="IO172" s="602"/>
      <c r="IP172" s="602"/>
      <c r="IQ172" s="602"/>
      <c r="IR172" s="602"/>
      <c r="IS172" s="602"/>
      <c r="IT172" s="602"/>
      <c r="IU172" s="602"/>
      <c r="IV172" s="602"/>
    </row>
    <row r="173" spans="1:256" s="572" customFormat="1" ht="67.5">
      <c r="A173" s="528"/>
      <c r="B173" s="545" t="s">
        <v>1759</v>
      </c>
      <c r="C173" s="547"/>
      <c r="D173" s="548"/>
      <c r="E173" s="481"/>
      <c r="F173" s="481"/>
      <c r="G173" s="610"/>
      <c r="H173" s="611"/>
      <c r="I173" s="611"/>
      <c r="J173" s="602"/>
      <c r="K173" s="602"/>
      <c r="L173" s="602"/>
      <c r="M173" s="602"/>
      <c r="N173" s="602"/>
      <c r="O173" s="602"/>
      <c r="P173" s="602"/>
      <c r="Q173" s="602"/>
      <c r="R173" s="602"/>
      <c r="S173" s="602"/>
      <c r="T173" s="602"/>
      <c r="U173" s="602"/>
      <c r="V173" s="602"/>
      <c r="W173" s="602"/>
      <c r="X173" s="602"/>
      <c r="Y173" s="602"/>
      <c r="Z173" s="602"/>
      <c r="AA173" s="602"/>
      <c r="AB173" s="602"/>
      <c r="AC173" s="602"/>
      <c r="AD173" s="602"/>
      <c r="AE173" s="602"/>
      <c r="AF173" s="602"/>
      <c r="AG173" s="602"/>
      <c r="AH173" s="602"/>
      <c r="AI173" s="602"/>
      <c r="AJ173" s="602"/>
      <c r="AK173" s="602"/>
      <c r="AL173" s="602"/>
      <c r="AM173" s="602"/>
      <c r="AN173" s="602"/>
      <c r="AO173" s="602"/>
      <c r="AP173" s="602"/>
      <c r="AQ173" s="602"/>
      <c r="AR173" s="602"/>
      <c r="AS173" s="602"/>
      <c r="AT173" s="602"/>
      <c r="AU173" s="602"/>
      <c r="AV173" s="602"/>
      <c r="AW173" s="602"/>
      <c r="AX173" s="602"/>
      <c r="AY173" s="602"/>
      <c r="AZ173" s="602"/>
      <c r="BA173" s="602"/>
      <c r="BB173" s="602"/>
      <c r="BC173" s="602"/>
      <c r="BD173" s="602"/>
      <c r="BE173" s="602"/>
      <c r="BF173" s="602"/>
      <c r="BG173" s="602"/>
      <c r="BH173" s="602"/>
      <c r="BI173" s="602"/>
      <c r="BJ173" s="602"/>
      <c r="BK173" s="602"/>
      <c r="BL173" s="602"/>
      <c r="BM173" s="602"/>
      <c r="BN173" s="602"/>
      <c r="BO173" s="602"/>
      <c r="BP173" s="602"/>
      <c r="BQ173" s="602"/>
      <c r="BR173" s="602"/>
      <c r="BS173" s="602"/>
      <c r="BT173" s="602"/>
      <c r="BU173" s="602"/>
      <c r="BV173" s="602"/>
      <c r="BW173" s="602"/>
      <c r="BX173" s="602"/>
      <c r="BY173" s="602"/>
      <c r="BZ173" s="602"/>
      <c r="CA173" s="602"/>
      <c r="CB173" s="602"/>
      <c r="CC173" s="602"/>
      <c r="CD173" s="602"/>
      <c r="CE173" s="602"/>
      <c r="CF173" s="602"/>
      <c r="CG173" s="602"/>
      <c r="CH173" s="602"/>
      <c r="CI173" s="602"/>
      <c r="CJ173" s="602"/>
      <c r="CK173" s="602"/>
      <c r="CL173" s="602"/>
      <c r="CM173" s="602"/>
      <c r="CN173" s="602"/>
      <c r="CO173" s="602"/>
      <c r="CP173" s="602"/>
      <c r="CQ173" s="602"/>
      <c r="CR173" s="602"/>
      <c r="CS173" s="602"/>
      <c r="CT173" s="602"/>
      <c r="CU173" s="602"/>
      <c r="CV173" s="602"/>
      <c r="CW173" s="602"/>
      <c r="CX173" s="602"/>
      <c r="CY173" s="602"/>
      <c r="CZ173" s="602"/>
      <c r="DA173" s="602"/>
      <c r="DB173" s="602"/>
      <c r="DC173" s="602"/>
      <c r="DD173" s="602"/>
      <c r="DE173" s="602"/>
      <c r="DF173" s="602"/>
      <c r="DG173" s="602"/>
      <c r="DH173" s="602"/>
      <c r="DI173" s="602"/>
      <c r="DJ173" s="602"/>
      <c r="DK173" s="602"/>
      <c r="DL173" s="602"/>
      <c r="DM173" s="602"/>
      <c r="DN173" s="602"/>
      <c r="DO173" s="602"/>
      <c r="DP173" s="602"/>
      <c r="DQ173" s="602"/>
      <c r="DR173" s="602"/>
      <c r="DS173" s="602"/>
      <c r="DT173" s="602"/>
      <c r="DU173" s="602"/>
      <c r="DV173" s="602"/>
      <c r="DW173" s="602"/>
      <c r="DX173" s="602"/>
      <c r="DY173" s="602"/>
      <c r="DZ173" s="602"/>
      <c r="EA173" s="602"/>
      <c r="EB173" s="602"/>
      <c r="EC173" s="602"/>
      <c r="ED173" s="602"/>
      <c r="EE173" s="602"/>
      <c r="EF173" s="602"/>
      <c r="EG173" s="602"/>
      <c r="EH173" s="602"/>
      <c r="EI173" s="602"/>
      <c r="EJ173" s="602"/>
      <c r="EK173" s="602"/>
      <c r="EL173" s="602"/>
      <c r="EM173" s="602"/>
      <c r="EN173" s="602"/>
      <c r="EO173" s="602"/>
      <c r="EP173" s="602"/>
      <c r="EQ173" s="602"/>
      <c r="ER173" s="602"/>
      <c r="ES173" s="602"/>
      <c r="ET173" s="602"/>
      <c r="EU173" s="602"/>
      <c r="EV173" s="602"/>
      <c r="EW173" s="602"/>
      <c r="EX173" s="602"/>
      <c r="EY173" s="602"/>
      <c r="EZ173" s="602"/>
      <c r="FA173" s="602"/>
      <c r="FB173" s="602"/>
      <c r="FC173" s="602"/>
      <c r="FD173" s="602"/>
      <c r="FE173" s="602"/>
      <c r="FF173" s="602"/>
      <c r="FG173" s="602"/>
      <c r="FH173" s="602"/>
      <c r="FI173" s="602"/>
      <c r="FJ173" s="602"/>
      <c r="FK173" s="602"/>
      <c r="FL173" s="602"/>
      <c r="FM173" s="602"/>
      <c r="FN173" s="602"/>
      <c r="FO173" s="602"/>
      <c r="FP173" s="602"/>
      <c r="FQ173" s="602"/>
      <c r="FR173" s="602"/>
      <c r="FS173" s="602"/>
      <c r="FT173" s="602"/>
      <c r="FU173" s="602"/>
      <c r="FV173" s="602"/>
      <c r="FW173" s="602"/>
      <c r="FX173" s="602"/>
      <c r="FY173" s="602"/>
      <c r="FZ173" s="602"/>
      <c r="GA173" s="602"/>
      <c r="GB173" s="602"/>
      <c r="GC173" s="602"/>
      <c r="GD173" s="602"/>
      <c r="GE173" s="602"/>
      <c r="GF173" s="602"/>
      <c r="GG173" s="602"/>
      <c r="GH173" s="602"/>
      <c r="GI173" s="602"/>
      <c r="GJ173" s="602"/>
      <c r="GK173" s="602"/>
      <c r="GL173" s="602"/>
      <c r="GM173" s="602"/>
      <c r="GN173" s="602"/>
      <c r="GO173" s="602"/>
      <c r="GP173" s="602"/>
      <c r="GQ173" s="602"/>
      <c r="GR173" s="602"/>
      <c r="GS173" s="602"/>
      <c r="GT173" s="602"/>
      <c r="GU173" s="602"/>
      <c r="GV173" s="602"/>
      <c r="GW173" s="602"/>
      <c r="GX173" s="602"/>
      <c r="GY173" s="602"/>
      <c r="GZ173" s="602"/>
      <c r="HA173" s="602"/>
      <c r="HB173" s="602"/>
      <c r="HC173" s="602"/>
      <c r="HD173" s="602"/>
      <c r="HE173" s="602"/>
      <c r="HF173" s="602"/>
      <c r="HG173" s="602"/>
      <c r="HH173" s="602"/>
      <c r="HI173" s="602"/>
      <c r="HJ173" s="602"/>
      <c r="HK173" s="602"/>
      <c r="HL173" s="602"/>
      <c r="HM173" s="602"/>
      <c r="HN173" s="602"/>
      <c r="HO173" s="602"/>
      <c r="HP173" s="602"/>
      <c r="HQ173" s="602"/>
      <c r="HR173" s="602"/>
      <c r="HS173" s="602"/>
      <c r="HT173" s="602"/>
      <c r="HU173" s="602"/>
      <c r="HV173" s="602"/>
      <c r="HW173" s="602"/>
      <c r="HX173" s="602"/>
      <c r="HY173" s="602"/>
      <c r="HZ173" s="602"/>
      <c r="IA173" s="602"/>
      <c r="IB173" s="602"/>
      <c r="IC173" s="602"/>
      <c r="ID173" s="602"/>
      <c r="IE173" s="602"/>
      <c r="IF173" s="602"/>
      <c r="IG173" s="602"/>
      <c r="IH173" s="602"/>
      <c r="II173" s="602"/>
      <c r="IJ173" s="602"/>
      <c r="IK173" s="602"/>
      <c r="IL173" s="602"/>
      <c r="IM173" s="602"/>
      <c r="IN173" s="602"/>
      <c r="IO173" s="602"/>
      <c r="IP173" s="602"/>
      <c r="IQ173" s="602"/>
      <c r="IR173" s="602"/>
      <c r="IS173" s="602"/>
      <c r="IT173" s="602"/>
      <c r="IU173" s="602"/>
      <c r="IV173" s="602"/>
    </row>
    <row r="174" spans="1:256" s="572" customFormat="1" ht="11.25">
      <c r="A174" s="549"/>
      <c r="B174" s="545" t="s">
        <v>1382</v>
      </c>
      <c r="C174" s="547" t="s">
        <v>1136</v>
      </c>
      <c r="D174" s="548">
        <v>2</v>
      </c>
      <c r="E174" s="891"/>
      <c r="F174" s="532">
        <f>D174*E174</f>
        <v>0</v>
      </c>
      <c r="G174" s="613"/>
      <c r="H174" s="614"/>
      <c r="I174" s="614"/>
      <c r="J174" s="534"/>
      <c r="K174" s="534"/>
      <c r="L174" s="534"/>
      <c r="M174" s="534"/>
      <c r="N174" s="534"/>
      <c r="O174" s="534"/>
      <c r="P174" s="534"/>
      <c r="Q174" s="534"/>
      <c r="R174" s="534"/>
      <c r="S174" s="534"/>
      <c r="T174" s="534"/>
      <c r="U174" s="534"/>
      <c r="V174" s="534"/>
      <c r="W174" s="534"/>
      <c r="X174" s="534"/>
      <c r="Y174" s="534"/>
      <c r="Z174" s="534"/>
      <c r="AA174" s="534"/>
      <c r="AB174" s="534"/>
      <c r="AC174" s="534"/>
      <c r="AD174" s="534"/>
      <c r="AE174" s="534"/>
      <c r="AF174" s="534"/>
      <c r="AG174" s="534"/>
      <c r="AH174" s="534"/>
      <c r="AI174" s="534"/>
      <c r="AJ174" s="534"/>
      <c r="AK174" s="534"/>
      <c r="AL174" s="534"/>
      <c r="AM174" s="534"/>
      <c r="AN174" s="534"/>
      <c r="AO174" s="534"/>
      <c r="AP174" s="534"/>
      <c r="AQ174" s="534"/>
      <c r="AR174" s="534"/>
      <c r="AS174" s="534"/>
      <c r="AT174" s="534"/>
      <c r="AU174" s="534"/>
      <c r="AV174" s="534"/>
      <c r="AW174" s="534"/>
      <c r="AX174" s="534"/>
      <c r="AY174" s="534"/>
      <c r="AZ174" s="534"/>
      <c r="BA174" s="534"/>
      <c r="BB174" s="534"/>
      <c r="BC174" s="534"/>
      <c r="BD174" s="534"/>
      <c r="BE174" s="534"/>
      <c r="BF174" s="534"/>
      <c r="BG174" s="534"/>
      <c r="BH174" s="534"/>
      <c r="BI174" s="534"/>
      <c r="BJ174" s="534"/>
      <c r="BK174" s="534"/>
      <c r="BL174" s="534"/>
      <c r="BM174" s="534"/>
      <c r="BN174" s="534"/>
      <c r="BO174" s="534"/>
      <c r="BP174" s="534"/>
      <c r="BQ174" s="534"/>
      <c r="BR174" s="534"/>
      <c r="BS174" s="534"/>
      <c r="BT174" s="534"/>
      <c r="BU174" s="534"/>
      <c r="BV174" s="534"/>
      <c r="BW174" s="534"/>
      <c r="BX174" s="534"/>
      <c r="BY174" s="534"/>
      <c r="BZ174" s="534"/>
      <c r="CA174" s="534"/>
      <c r="CB174" s="534"/>
      <c r="CC174" s="534"/>
      <c r="CD174" s="534"/>
      <c r="CE174" s="534"/>
      <c r="CF174" s="534"/>
      <c r="CG174" s="534"/>
      <c r="CH174" s="534"/>
      <c r="CI174" s="534"/>
      <c r="CJ174" s="534"/>
      <c r="CK174" s="534"/>
      <c r="CL174" s="534"/>
      <c r="CM174" s="534"/>
      <c r="CN174" s="534"/>
      <c r="CO174" s="534"/>
      <c r="CP174" s="534"/>
      <c r="CQ174" s="534"/>
      <c r="CR174" s="534"/>
      <c r="CS174" s="534"/>
      <c r="CT174" s="534"/>
      <c r="CU174" s="534"/>
      <c r="CV174" s="534"/>
      <c r="CW174" s="534"/>
      <c r="CX174" s="534"/>
      <c r="CY174" s="534"/>
      <c r="CZ174" s="534"/>
      <c r="DA174" s="534"/>
      <c r="DB174" s="534"/>
      <c r="DC174" s="534"/>
      <c r="DD174" s="534"/>
      <c r="DE174" s="534"/>
      <c r="DF174" s="534"/>
      <c r="DG174" s="534"/>
      <c r="DH174" s="534"/>
      <c r="DI174" s="534"/>
      <c r="DJ174" s="534"/>
      <c r="DK174" s="534"/>
      <c r="DL174" s="534"/>
      <c r="DM174" s="534"/>
      <c r="DN174" s="534"/>
      <c r="DO174" s="534"/>
      <c r="DP174" s="534"/>
      <c r="DQ174" s="534"/>
      <c r="DR174" s="534"/>
      <c r="DS174" s="534"/>
      <c r="DT174" s="534"/>
      <c r="DU174" s="534"/>
      <c r="DV174" s="534"/>
      <c r="DW174" s="534"/>
      <c r="DX174" s="534"/>
      <c r="DY174" s="534"/>
      <c r="DZ174" s="534"/>
      <c r="EA174" s="534"/>
      <c r="EB174" s="534"/>
      <c r="EC174" s="534"/>
      <c r="ED174" s="534"/>
      <c r="EE174" s="534"/>
      <c r="EF174" s="534"/>
      <c r="EG174" s="534"/>
      <c r="EH174" s="534"/>
      <c r="EI174" s="534"/>
      <c r="EJ174" s="534"/>
      <c r="EK174" s="534"/>
      <c r="EL174" s="534"/>
      <c r="EM174" s="534"/>
      <c r="EN174" s="534"/>
      <c r="EO174" s="534"/>
      <c r="EP174" s="534"/>
      <c r="EQ174" s="534"/>
      <c r="ER174" s="534"/>
      <c r="ES174" s="534"/>
      <c r="ET174" s="534"/>
      <c r="EU174" s="534"/>
      <c r="EV174" s="534"/>
      <c r="EW174" s="534"/>
      <c r="EX174" s="534"/>
      <c r="EY174" s="534"/>
      <c r="EZ174" s="534"/>
      <c r="FA174" s="534"/>
      <c r="FB174" s="534"/>
      <c r="FC174" s="534"/>
      <c r="FD174" s="534"/>
      <c r="FE174" s="534"/>
      <c r="FF174" s="534"/>
      <c r="FG174" s="534"/>
      <c r="FH174" s="534"/>
      <c r="FI174" s="534"/>
      <c r="FJ174" s="534"/>
      <c r="FK174" s="534"/>
      <c r="FL174" s="534"/>
      <c r="FM174" s="534"/>
      <c r="FN174" s="534"/>
      <c r="FO174" s="534"/>
      <c r="FP174" s="534"/>
      <c r="FQ174" s="534"/>
      <c r="FR174" s="534"/>
      <c r="FS174" s="534"/>
      <c r="FT174" s="534"/>
      <c r="FU174" s="534"/>
      <c r="FV174" s="534"/>
      <c r="FW174" s="534"/>
      <c r="FX174" s="534"/>
      <c r="FY174" s="534"/>
      <c r="FZ174" s="534"/>
      <c r="GA174" s="534"/>
      <c r="GB174" s="534"/>
      <c r="GC174" s="534"/>
      <c r="GD174" s="534"/>
      <c r="GE174" s="534"/>
      <c r="GF174" s="534"/>
      <c r="GG174" s="534"/>
      <c r="GH174" s="534"/>
      <c r="GI174" s="534"/>
      <c r="GJ174" s="534"/>
      <c r="GK174" s="534"/>
      <c r="GL174" s="534"/>
      <c r="GM174" s="534"/>
      <c r="GN174" s="534"/>
      <c r="GO174" s="534"/>
      <c r="GP174" s="534"/>
      <c r="GQ174" s="534"/>
      <c r="GR174" s="534"/>
      <c r="GS174" s="534"/>
      <c r="GT174" s="534"/>
      <c r="GU174" s="534"/>
      <c r="GV174" s="534"/>
      <c r="GW174" s="534"/>
      <c r="GX174" s="534"/>
      <c r="GY174" s="534"/>
      <c r="GZ174" s="534"/>
      <c r="HA174" s="534"/>
      <c r="HB174" s="534"/>
      <c r="HC174" s="534"/>
      <c r="HD174" s="534"/>
      <c r="HE174" s="534"/>
      <c r="HF174" s="534"/>
      <c r="HG174" s="534"/>
      <c r="HH174" s="534"/>
      <c r="HI174" s="534"/>
      <c r="HJ174" s="534"/>
      <c r="HK174" s="534"/>
      <c r="HL174" s="534"/>
      <c r="HM174" s="534"/>
      <c r="HN174" s="534"/>
      <c r="HO174" s="534"/>
      <c r="HP174" s="534"/>
      <c r="HQ174" s="534"/>
      <c r="HR174" s="534"/>
      <c r="HS174" s="534"/>
      <c r="HT174" s="534"/>
      <c r="HU174" s="534"/>
      <c r="HV174" s="534"/>
      <c r="HW174" s="534"/>
      <c r="HX174" s="534"/>
      <c r="HY174" s="534"/>
      <c r="HZ174" s="534"/>
      <c r="IA174" s="534"/>
      <c r="IB174" s="534"/>
      <c r="IC174" s="534"/>
      <c r="ID174" s="534"/>
      <c r="IE174" s="534"/>
      <c r="IF174" s="534"/>
      <c r="IG174" s="534"/>
      <c r="IH174" s="534"/>
      <c r="II174" s="534"/>
      <c r="IJ174" s="534"/>
      <c r="IK174" s="534"/>
      <c r="IL174" s="534"/>
      <c r="IM174" s="534"/>
      <c r="IN174" s="534"/>
      <c r="IO174" s="534"/>
      <c r="IP174" s="534"/>
      <c r="IQ174" s="534"/>
      <c r="IR174" s="534"/>
      <c r="IS174" s="534"/>
      <c r="IT174" s="534"/>
      <c r="IU174" s="534"/>
      <c r="IV174" s="534"/>
    </row>
    <row r="175" spans="1:256" s="572" customFormat="1" ht="11.25">
      <c r="A175" s="549"/>
      <c r="B175" s="545" t="s">
        <v>1383</v>
      </c>
      <c r="C175" s="547" t="s">
        <v>1136</v>
      </c>
      <c r="D175" s="548">
        <v>31</v>
      </c>
      <c r="E175" s="891"/>
      <c r="F175" s="532">
        <f>D175*E175</f>
        <v>0</v>
      </c>
      <c r="G175" s="613"/>
      <c r="H175" s="614"/>
      <c r="I175" s="614"/>
      <c r="J175" s="534"/>
      <c r="K175" s="534"/>
      <c r="L175" s="534"/>
      <c r="M175" s="534"/>
      <c r="N175" s="534"/>
      <c r="O175" s="534"/>
      <c r="P175" s="534"/>
      <c r="Q175" s="534"/>
      <c r="R175" s="534"/>
      <c r="S175" s="534"/>
      <c r="T175" s="534"/>
      <c r="U175" s="534"/>
      <c r="V175" s="534"/>
      <c r="W175" s="534"/>
      <c r="X175" s="534"/>
      <c r="Y175" s="534"/>
      <c r="Z175" s="534"/>
      <c r="AA175" s="534"/>
      <c r="AB175" s="534"/>
      <c r="AC175" s="534"/>
      <c r="AD175" s="534"/>
      <c r="AE175" s="534"/>
      <c r="AF175" s="534"/>
      <c r="AG175" s="534"/>
      <c r="AH175" s="534"/>
      <c r="AI175" s="534"/>
      <c r="AJ175" s="534"/>
      <c r="AK175" s="534"/>
      <c r="AL175" s="534"/>
      <c r="AM175" s="534"/>
      <c r="AN175" s="534"/>
      <c r="AO175" s="534"/>
      <c r="AP175" s="534"/>
      <c r="AQ175" s="534"/>
      <c r="AR175" s="534"/>
      <c r="AS175" s="534"/>
      <c r="AT175" s="534"/>
      <c r="AU175" s="534"/>
      <c r="AV175" s="534"/>
      <c r="AW175" s="534"/>
      <c r="AX175" s="534"/>
      <c r="AY175" s="534"/>
      <c r="AZ175" s="534"/>
      <c r="BA175" s="534"/>
      <c r="BB175" s="534"/>
      <c r="BC175" s="534"/>
      <c r="BD175" s="534"/>
      <c r="BE175" s="534"/>
      <c r="BF175" s="534"/>
      <c r="BG175" s="534"/>
      <c r="BH175" s="534"/>
      <c r="BI175" s="534"/>
      <c r="BJ175" s="534"/>
      <c r="BK175" s="534"/>
      <c r="BL175" s="534"/>
      <c r="BM175" s="534"/>
      <c r="BN175" s="534"/>
      <c r="BO175" s="534"/>
      <c r="BP175" s="534"/>
      <c r="BQ175" s="534"/>
      <c r="BR175" s="534"/>
      <c r="BS175" s="534"/>
      <c r="BT175" s="534"/>
      <c r="BU175" s="534"/>
      <c r="BV175" s="534"/>
      <c r="BW175" s="534"/>
      <c r="BX175" s="534"/>
      <c r="BY175" s="534"/>
      <c r="BZ175" s="534"/>
      <c r="CA175" s="534"/>
      <c r="CB175" s="534"/>
      <c r="CC175" s="534"/>
      <c r="CD175" s="534"/>
      <c r="CE175" s="534"/>
      <c r="CF175" s="534"/>
      <c r="CG175" s="534"/>
      <c r="CH175" s="534"/>
      <c r="CI175" s="534"/>
      <c r="CJ175" s="534"/>
      <c r="CK175" s="534"/>
      <c r="CL175" s="534"/>
      <c r="CM175" s="534"/>
      <c r="CN175" s="534"/>
      <c r="CO175" s="534"/>
      <c r="CP175" s="534"/>
      <c r="CQ175" s="534"/>
      <c r="CR175" s="534"/>
      <c r="CS175" s="534"/>
      <c r="CT175" s="534"/>
      <c r="CU175" s="534"/>
      <c r="CV175" s="534"/>
      <c r="CW175" s="534"/>
      <c r="CX175" s="534"/>
      <c r="CY175" s="534"/>
      <c r="CZ175" s="534"/>
      <c r="DA175" s="534"/>
      <c r="DB175" s="534"/>
      <c r="DC175" s="534"/>
      <c r="DD175" s="534"/>
      <c r="DE175" s="534"/>
      <c r="DF175" s="534"/>
      <c r="DG175" s="534"/>
      <c r="DH175" s="534"/>
      <c r="DI175" s="534"/>
      <c r="DJ175" s="534"/>
      <c r="DK175" s="534"/>
      <c r="DL175" s="534"/>
      <c r="DM175" s="534"/>
      <c r="DN175" s="534"/>
      <c r="DO175" s="534"/>
      <c r="DP175" s="534"/>
      <c r="DQ175" s="534"/>
      <c r="DR175" s="534"/>
      <c r="DS175" s="534"/>
      <c r="DT175" s="534"/>
      <c r="DU175" s="534"/>
      <c r="DV175" s="534"/>
      <c r="DW175" s="534"/>
      <c r="DX175" s="534"/>
      <c r="DY175" s="534"/>
      <c r="DZ175" s="534"/>
      <c r="EA175" s="534"/>
      <c r="EB175" s="534"/>
      <c r="EC175" s="534"/>
      <c r="ED175" s="534"/>
      <c r="EE175" s="534"/>
      <c r="EF175" s="534"/>
      <c r="EG175" s="534"/>
      <c r="EH175" s="534"/>
      <c r="EI175" s="534"/>
      <c r="EJ175" s="534"/>
      <c r="EK175" s="534"/>
      <c r="EL175" s="534"/>
      <c r="EM175" s="534"/>
      <c r="EN175" s="534"/>
      <c r="EO175" s="534"/>
      <c r="EP175" s="534"/>
      <c r="EQ175" s="534"/>
      <c r="ER175" s="534"/>
      <c r="ES175" s="534"/>
      <c r="ET175" s="534"/>
      <c r="EU175" s="534"/>
      <c r="EV175" s="534"/>
      <c r="EW175" s="534"/>
      <c r="EX175" s="534"/>
      <c r="EY175" s="534"/>
      <c r="EZ175" s="534"/>
      <c r="FA175" s="534"/>
      <c r="FB175" s="534"/>
      <c r="FC175" s="534"/>
      <c r="FD175" s="534"/>
      <c r="FE175" s="534"/>
      <c r="FF175" s="534"/>
      <c r="FG175" s="534"/>
      <c r="FH175" s="534"/>
      <c r="FI175" s="534"/>
      <c r="FJ175" s="534"/>
      <c r="FK175" s="534"/>
      <c r="FL175" s="534"/>
      <c r="FM175" s="534"/>
      <c r="FN175" s="534"/>
      <c r="FO175" s="534"/>
      <c r="FP175" s="534"/>
      <c r="FQ175" s="534"/>
      <c r="FR175" s="534"/>
      <c r="FS175" s="534"/>
      <c r="FT175" s="534"/>
      <c r="FU175" s="534"/>
      <c r="FV175" s="534"/>
      <c r="FW175" s="534"/>
      <c r="FX175" s="534"/>
      <c r="FY175" s="534"/>
      <c r="FZ175" s="534"/>
      <c r="GA175" s="534"/>
      <c r="GB175" s="534"/>
      <c r="GC175" s="534"/>
      <c r="GD175" s="534"/>
      <c r="GE175" s="534"/>
      <c r="GF175" s="534"/>
      <c r="GG175" s="534"/>
      <c r="GH175" s="534"/>
      <c r="GI175" s="534"/>
      <c r="GJ175" s="534"/>
      <c r="GK175" s="534"/>
      <c r="GL175" s="534"/>
      <c r="GM175" s="534"/>
      <c r="GN175" s="534"/>
      <c r="GO175" s="534"/>
      <c r="GP175" s="534"/>
      <c r="GQ175" s="534"/>
      <c r="GR175" s="534"/>
      <c r="GS175" s="534"/>
      <c r="GT175" s="534"/>
      <c r="GU175" s="534"/>
      <c r="GV175" s="534"/>
      <c r="GW175" s="534"/>
      <c r="GX175" s="534"/>
      <c r="GY175" s="534"/>
      <c r="GZ175" s="534"/>
      <c r="HA175" s="534"/>
      <c r="HB175" s="534"/>
      <c r="HC175" s="534"/>
      <c r="HD175" s="534"/>
      <c r="HE175" s="534"/>
      <c r="HF175" s="534"/>
      <c r="HG175" s="534"/>
      <c r="HH175" s="534"/>
      <c r="HI175" s="534"/>
      <c r="HJ175" s="534"/>
      <c r="HK175" s="534"/>
      <c r="HL175" s="534"/>
      <c r="HM175" s="534"/>
      <c r="HN175" s="534"/>
      <c r="HO175" s="534"/>
      <c r="HP175" s="534"/>
      <c r="HQ175" s="534"/>
      <c r="HR175" s="534"/>
      <c r="HS175" s="534"/>
      <c r="HT175" s="534"/>
      <c r="HU175" s="534"/>
      <c r="HV175" s="534"/>
      <c r="HW175" s="534"/>
      <c r="HX175" s="534"/>
      <c r="HY175" s="534"/>
      <c r="HZ175" s="534"/>
      <c r="IA175" s="534"/>
      <c r="IB175" s="534"/>
      <c r="IC175" s="534"/>
      <c r="ID175" s="534"/>
      <c r="IE175" s="534"/>
      <c r="IF175" s="534"/>
      <c r="IG175" s="534"/>
      <c r="IH175" s="534"/>
      <c r="II175" s="534"/>
      <c r="IJ175" s="534"/>
      <c r="IK175" s="534"/>
      <c r="IL175" s="534"/>
      <c r="IM175" s="534"/>
      <c r="IN175" s="534"/>
      <c r="IO175" s="534"/>
      <c r="IP175" s="534"/>
      <c r="IQ175" s="534"/>
      <c r="IR175" s="534"/>
      <c r="IS175" s="534"/>
      <c r="IT175" s="534"/>
      <c r="IU175" s="534"/>
      <c r="IV175" s="534"/>
    </row>
    <row r="176" spans="1:256" s="572" customFormat="1" ht="11.25">
      <c r="A176" s="549"/>
      <c r="B176" s="545" t="s">
        <v>1384</v>
      </c>
      <c r="C176" s="547" t="s">
        <v>1136</v>
      </c>
      <c r="D176" s="548">
        <v>1</v>
      </c>
      <c r="E176" s="891"/>
      <c r="F176" s="532">
        <f>D176*E176</f>
        <v>0</v>
      </c>
      <c r="G176" s="613"/>
      <c r="H176" s="614"/>
      <c r="I176" s="614"/>
      <c r="J176" s="534"/>
      <c r="K176" s="534"/>
      <c r="L176" s="534"/>
      <c r="M176" s="534"/>
      <c r="N176" s="534"/>
      <c r="O176" s="534"/>
      <c r="P176" s="534"/>
      <c r="Q176" s="534"/>
      <c r="R176" s="534"/>
      <c r="S176" s="534"/>
      <c r="T176" s="534"/>
      <c r="U176" s="534"/>
      <c r="V176" s="534"/>
      <c r="W176" s="534"/>
      <c r="X176" s="534"/>
      <c r="Y176" s="534"/>
      <c r="Z176" s="534"/>
      <c r="AA176" s="534"/>
      <c r="AB176" s="534"/>
      <c r="AC176" s="534"/>
      <c r="AD176" s="534"/>
      <c r="AE176" s="534"/>
      <c r="AF176" s="534"/>
      <c r="AG176" s="534"/>
      <c r="AH176" s="534"/>
      <c r="AI176" s="534"/>
      <c r="AJ176" s="534"/>
      <c r="AK176" s="534"/>
      <c r="AL176" s="534"/>
      <c r="AM176" s="534"/>
      <c r="AN176" s="534"/>
      <c r="AO176" s="534"/>
      <c r="AP176" s="534"/>
      <c r="AQ176" s="534"/>
      <c r="AR176" s="534"/>
      <c r="AS176" s="534"/>
      <c r="AT176" s="534"/>
      <c r="AU176" s="534"/>
      <c r="AV176" s="534"/>
      <c r="AW176" s="534"/>
      <c r="AX176" s="534"/>
      <c r="AY176" s="534"/>
      <c r="AZ176" s="534"/>
      <c r="BA176" s="534"/>
      <c r="BB176" s="534"/>
      <c r="BC176" s="534"/>
      <c r="BD176" s="534"/>
      <c r="BE176" s="534"/>
      <c r="BF176" s="534"/>
      <c r="BG176" s="534"/>
      <c r="BH176" s="534"/>
      <c r="BI176" s="534"/>
      <c r="BJ176" s="534"/>
      <c r="BK176" s="534"/>
      <c r="BL176" s="534"/>
      <c r="BM176" s="534"/>
      <c r="BN176" s="534"/>
      <c r="BO176" s="534"/>
      <c r="BP176" s="534"/>
      <c r="BQ176" s="534"/>
      <c r="BR176" s="534"/>
      <c r="BS176" s="534"/>
      <c r="BT176" s="534"/>
      <c r="BU176" s="534"/>
      <c r="BV176" s="534"/>
      <c r="BW176" s="534"/>
      <c r="BX176" s="534"/>
      <c r="BY176" s="534"/>
      <c r="BZ176" s="534"/>
      <c r="CA176" s="534"/>
      <c r="CB176" s="534"/>
      <c r="CC176" s="534"/>
      <c r="CD176" s="534"/>
      <c r="CE176" s="534"/>
      <c r="CF176" s="534"/>
      <c r="CG176" s="534"/>
      <c r="CH176" s="534"/>
      <c r="CI176" s="534"/>
      <c r="CJ176" s="534"/>
      <c r="CK176" s="534"/>
      <c r="CL176" s="534"/>
      <c r="CM176" s="534"/>
      <c r="CN176" s="534"/>
      <c r="CO176" s="534"/>
      <c r="CP176" s="534"/>
      <c r="CQ176" s="534"/>
      <c r="CR176" s="534"/>
      <c r="CS176" s="534"/>
      <c r="CT176" s="534"/>
      <c r="CU176" s="534"/>
      <c r="CV176" s="534"/>
      <c r="CW176" s="534"/>
      <c r="CX176" s="534"/>
      <c r="CY176" s="534"/>
      <c r="CZ176" s="534"/>
      <c r="DA176" s="534"/>
      <c r="DB176" s="534"/>
      <c r="DC176" s="534"/>
      <c r="DD176" s="534"/>
      <c r="DE176" s="534"/>
      <c r="DF176" s="534"/>
      <c r="DG176" s="534"/>
      <c r="DH176" s="534"/>
      <c r="DI176" s="534"/>
      <c r="DJ176" s="534"/>
      <c r="DK176" s="534"/>
      <c r="DL176" s="534"/>
      <c r="DM176" s="534"/>
      <c r="DN176" s="534"/>
      <c r="DO176" s="534"/>
      <c r="DP176" s="534"/>
      <c r="DQ176" s="534"/>
      <c r="DR176" s="534"/>
      <c r="DS176" s="534"/>
      <c r="DT176" s="534"/>
      <c r="DU176" s="534"/>
      <c r="DV176" s="534"/>
      <c r="DW176" s="534"/>
      <c r="DX176" s="534"/>
      <c r="DY176" s="534"/>
      <c r="DZ176" s="534"/>
      <c r="EA176" s="534"/>
      <c r="EB176" s="534"/>
      <c r="EC176" s="534"/>
      <c r="ED176" s="534"/>
      <c r="EE176" s="534"/>
      <c r="EF176" s="534"/>
      <c r="EG176" s="534"/>
      <c r="EH176" s="534"/>
      <c r="EI176" s="534"/>
      <c r="EJ176" s="534"/>
      <c r="EK176" s="534"/>
      <c r="EL176" s="534"/>
      <c r="EM176" s="534"/>
      <c r="EN176" s="534"/>
      <c r="EO176" s="534"/>
      <c r="EP176" s="534"/>
      <c r="EQ176" s="534"/>
      <c r="ER176" s="534"/>
      <c r="ES176" s="534"/>
      <c r="ET176" s="534"/>
      <c r="EU176" s="534"/>
      <c r="EV176" s="534"/>
      <c r="EW176" s="534"/>
      <c r="EX176" s="534"/>
      <c r="EY176" s="534"/>
      <c r="EZ176" s="534"/>
      <c r="FA176" s="534"/>
      <c r="FB176" s="534"/>
      <c r="FC176" s="534"/>
      <c r="FD176" s="534"/>
      <c r="FE176" s="534"/>
      <c r="FF176" s="534"/>
      <c r="FG176" s="534"/>
      <c r="FH176" s="534"/>
      <c r="FI176" s="534"/>
      <c r="FJ176" s="534"/>
      <c r="FK176" s="534"/>
      <c r="FL176" s="534"/>
      <c r="FM176" s="534"/>
      <c r="FN176" s="534"/>
      <c r="FO176" s="534"/>
      <c r="FP176" s="534"/>
      <c r="FQ176" s="534"/>
      <c r="FR176" s="534"/>
      <c r="FS176" s="534"/>
      <c r="FT176" s="534"/>
      <c r="FU176" s="534"/>
      <c r="FV176" s="534"/>
      <c r="FW176" s="534"/>
      <c r="FX176" s="534"/>
      <c r="FY176" s="534"/>
      <c r="FZ176" s="534"/>
      <c r="GA176" s="534"/>
      <c r="GB176" s="534"/>
      <c r="GC176" s="534"/>
      <c r="GD176" s="534"/>
      <c r="GE176" s="534"/>
      <c r="GF176" s="534"/>
      <c r="GG176" s="534"/>
      <c r="GH176" s="534"/>
      <c r="GI176" s="534"/>
      <c r="GJ176" s="534"/>
      <c r="GK176" s="534"/>
      <c r="GL176" s="534"/>
      <c r="GM176" s="534"/>
      <c r="GN176" s="534"/>
      <c r="GO176" s="534"/>
      <c r="GP176" s="534"/>
      <c r="GQ176" s="534"/>
      <c r="GR176" s="534"/>
      <c r="GS176" s="534"/>
      <c r="GT176" s="534"/>
      <c r="GU176" s="534"/>
      <c r="GV176" s="534"/>
      <c r="GW176" s="534"/>
      <c r="GX176" s="534"/>
      <c r="GY176" s="534"/>
      <c r="GZ176" s="534"/>
      <c r="HA176" s="534"/>
      <c r="HB176" s="534"/>
      <c r="HC176" s="534"/>
      <c r="HD176" s="534"/>
      <c r="HE176" s="534"/>
      <c r="HF176" s="534"/>
      <c r="HG176" s="534"/>
      <c r="HH176" s="534"/>
      <c r="HI176" s="534"/>
      <c r="HJ176" s="534"/>
      <c r="HK176" s="534"/>
      <c r="HL176" s="534"/>
      <c r="HM176" s="534"/>
      <c r="HN176" s="534"/>
      <c r="HO176" s="534"/>
      <c r="HP176" s="534"/>
      <c r="HQ176" s="534"/>
      <c r="HR176" s="534"/>
      <c r="HS176" s="534"/>
      <c r="HT176" s="534"/>
      <c r="HU176" s="534"/>
      <c r="HV176" s="534"/>
      <c r="HW176" s="534"/>
      <c r="HX176" s="534"/>
      <c r="HY176" s="534"/>
      <c r="HZ176" s="534"/>
      <c r="IA176" s="534"/>
      <c r="IB176" s="534"/>
      <c r="IC176" s="534"/>
      <c r="ID176" s="534"/>
      <c r="IE176" s="534"/>
      <c r="IF176" s="534"/>
      <c r="IG176" s="534"/>
      <c r="IH176" s="534"/>
      <c r="II176" s="534"/>
      <c r="IJ176" s="534"/>
      <c r="IK176" s="534"/>
      <c r="IL176" s="534"/>
      <c r="IM176" s="534"/>
      <c r="IN176" s="534"/>
      <c r="IO176" s="534"/>
      <c r="IP176" s="534"/>
      <c r="IQ176" s="534"/>
      <c r="IR176" s="534"/>
      <c r="IS176" s="534"/>
      <c r="IT176" s="534"/>
      <c r="IU176" s="534"/>
      <c r="IV176" s="534"/>
    </row>
    <row r="177" spans="1:256" s="572" customFormat="1" ht="11.25">
      <c r="A177" s="528"/>
      <c r="B177" s="545"/>
      <c r="C177" s="547"/>
      <c r="D177" s="548"/>
      <c r="E177" s="481"/>
      <c r="F177" s="481"/>
      <c r="G177" s="610"/>
      <c r="H177" s="611"/>
      <c r="I177" s="611"/>
      <c r="J177" s="602"/>
      <c r="K177" s="602"/>
      <c r="L177" s="602"/>
      <c r="M177" s="602"/>
      <c r="N177" s="602"/>
      <c r="O177" s="602"/>
      <c r="P177" s="602"/>
      <c r="Q177" s="602"/>
      <c r="R177" s="602"/>
      <c r="S177" s="602"/>
      <c r="T177" s="602"/>
      <c r="U177" s="602"/>
      <c r="V177" s="602"/>
      <c r="W177" s="602"/>
      <c r="X177" s="602"/>
      <c r="Y177" s="602"/>
      <c r="Z177" s="602"/>
      <c r="AA177" s="602"/>
      <c r="AB177" s="602"/>
      <c r="AC177" s="602"/>
      <c r="AD177" s="602"/>
      <c r="AE177" s="602"/>
      <c r="AF177" s="602"/>
      <c r="AG177" s="602"/>
      <c r="AH177" s="602"/>
      <c r="AI177" s="602"/>
      <c r="AJ177" s="602"/>
      <c r="AK177" s="602"/>
      <c r="AL177" s="602"/>
      <c r="AM177" s="602"/>
      <c r="AN177" s="602"/>
      <c r="AO177" s="602"/>
      <c r="AP177" s="602"/>
      <c r="AQ177" s="602"/>
      <c r="AR177" s="602"/>
      <c r="AS177" s="602"/>
      <c r="AT177" s="602"/>
      <c r="AU177" s="602"/>
      <c r="AV177" s="602"/>
      <c r="AW177" s="602"/>
      <c r="AX177" s="602"/>
      <c r="AY177" s="602"/>
      <c r="AZ177" s="602"/>
      <c r="BA177" s="602"/>
      <c r="BB177" s="602"/>
      <c r="BC177" s="602"/>
      <c r="BD177" s="602"/>
      <c r="BE177" s="602"/>
      <c r="BF177" s="602"/>
      <c r="BG177" s="602"/>
      <c r="BH177" s="602"/>
      <c r="BI177" s="602"/>
      <c r="BJ177" s="602"/>
      <c r="BK177" s="602"/>
      <c r="BL177" s="602"/>
      <c r="BM177" s="602"/>
      <c r="BN177" s="602"/>
      <c r="BO177" s="602"/>
      <c r="BP177" s="602"/>
      <c r="BQ177" s="602"/>
      <c r="BR177" s="602"/>
      <c r="BS177" s="602"/>
      <c r="BT177" s="602"/>
      <c r="BU177" s="602"/>
      <c r="BV177" s="602"/>
      <c r="BW177" s="602"/>
      <c r="BX177" s="602"/>
      <c r="BY177" s="602"/>
      <c r="BZ177" s="602"/>
      <c r="CA177" s="602"/>
      <c r="CB177" s="602"/>
      <c r="CC177" s="602"/>
      <c r="CD177" s="602"/>
      <c r="CE177" s="602"/>
      <c r="CF177" s="602"/>
      <c r="CG177" s="602"/>
      <c r="CH177" s="602"/>
      <c r="CI177" s="602"/>
      <c r="CJ177" s="602"/>
      <c r="CK177" s="602"/>
      <c r="CL177" s="602"/>
      <c r="CM177" s="602"/>
      <c r="CN177" s="602"/>
      <c r="CO177" s="602"/>
      <c r="CP177" s="602"/>
      <c r="CQ177" s="602"/>
      <c r="CR177" s="602"/>
      <c r="CS177" s="602"/>
      <c r="CT177" s="602"/>
      <c r="CU177" s="602"/>
      <c r="CV177" s="602"/>
      <c r="CW177" s="602"/>
      <c r="CX177" s="602"/>
      <c r="CY177" s="602"/>
      <c r="CZ177" s="602"/>
      <c r="DA177" s="602"/>
      <c r="DB177" s="602"/>
      <c r="DC177" s="602"/>
      <c r="DD177" s="602"/>
      <c r="DE177" s="602"/>
      <c r="DF177" s="602"/>
      <c r="DG177" s="602"/>
      <c r="DH177" s="602"/>
      <c r="DI177" s="602"/>
      <c r="DJ177" s="602"/>
      <c r="DK177" s="602"/>
      <c r="DL177" s="602"/>
      <c r="DM177" s="602"/>
      <c r="DN177" s="602"/>
      <c r="DO177" s="602"/>
      <c r="DP177" s="602"/>
      <c r="DQ177" s="602"/>
      <c r="DR177" s="602"/>
      <c r="DS177" s="602"/>
      <c r="DT177" s="602"/>
      <c r="DU177" s="602"/>
      <c r="DV177" s="602"/>
      <c r="DW177" s="602"/>
      <c r="DX177" s="602"/>
      <c r="DY177" s="602"/>
      <c r="DZ177" s="602"/>
      <c r="EA177" s="602"/>
      <c r="EB177" s="602"/>
      <c r="EC177" s="602"/>
      <c r="ED177" s="602"/>
      <c r="EE177" s="602"/>
      <c r="EF177" s="602"/>
      <c r="EG177" s="602"/>
      <c r="EH177" s="602"/>
      <c r="EI177" s="602"/>
      <c r="EJ177" s="602"/>
      <c r="EK177" s="602"/>
      <c r="EL177" s="602"/>
      <c r="EM177" s="602"/>
      <c r="EN177" s="602"/>
      <c r="EO177" s="602"/>
      <c r="EP177" s="602"/>
      <c r="EQ177" s="602"/>
      <c r="ER177" s="602"/>
      <c r="ES177" s="602"/>
      <c r="ET177" s="602"/>
      <c r="EU177" s="602"/>
      <c r="EV177" s="602"/>
      <c r="EW177" s="602"/>
      <c r="EX177" s="602"/>
      <c r="EY177" s="602"/>
      <c r="EZ177" s="602"/>
      <c r="FA177" s="602"/>
      <c r="FB177" s="602"/>
      <c r="FC177" s="602"/>
      <c r="FD177" s="602"/>
      <c r="FE177" s="602"/>
      <c r="FF177" s="602"/>
      <c r="FG177" s="602"/>
      <c r="FH177" s="602"/>
      <c r="FI177" s="602"/>
      <c r="FJ177" s="602"/>
      <c r="FK177" s="602"/>
      <c r="FL177" s="602"/>
      <c r="FM177" s="602"/>
      <c r="FN177" s="602"/>
      <c r="FO177" s="602"/>
      <c r="FP177" s="602"/>
      <c r="FQ177" s="602"/>
      <c r="FR177" s="602"/>
      <c r="FS177" s="602"/>
      <c r="FT177" s="602"/>
      <c r="FU177" s="602"/>
      <c r="FV177" s="602"/>
      <c r="FW177" s="602"/>
      <c r="FX177" s="602"/>
      <c r="FY177" s="602"/>
      <c r="FZ177" s="602"/>
      <c r="GA177" s="602"/>
      <c r="GB177" s="602"/>
      <c r="GC177" s="602"/>
      <c r="GD177" s="602"/>
      <c r="GE177" s="602"/>
      <c r="GF177" s="602"/>
      <c r="GG177" s="602"/>
      <c r="GH177" s="602"/>
      <c r="GI177" s="602"/>
      <c r="GJ177" s="602"/>
      <c r="GK177" s="602"/>
      <c r="GL177" s="602"/>
      <c r="GM177" s="602"/>
      <c r="GN177" s="602"/>
      <c r="GO177" s="602"/>
      <c r="GP177" s="602"/>
      <c r="GQ177" s="602"/>
      <c r="GR177" s="602"/>
      <c r="GS177" s="602"/>
      <c r="GT177" s="602"/>
      <c r="GU177" s="602"/>
      <c r="GV177" s="602"/>
      <c r="GW177" s="602"/>
      <c r="GX177" s="602"/>
      <c r="GY177" s="602"/>
      <c r="GZ177" s="602"/>
      <c r="HA177" s="602"/>
      <c r="HB177" s="602"/>
      <c r="HC177" s="602"/>
      <c r="HD177" s="602"/>
      <c r="HE177" s="602"/>
      <c r="HF177" s="602"/>
      <c r="HG177" s="602"/>
      <c r="HH177" s="602"/>
      <c r="HI177" s="602"/>
      <c r="HJ177" s="602"/>
      <c r="HK177" s="602"/>
      <c r="HL177" s="602"/>
      <c r="HM177" s="602"/>
      <c r="HN177" s="602"/>
      <c r="HO177" s="602"/>
      <c r="HP177" s="602"/>
      <c r="HQ177" s="602"/>
      <c r="HR177" s="602"/>
      <c r="HS177" s="602"/>
      <c r="HT177" s="602"/>
      <c r="HU177" s="602"/>
      <c r="HV177" s="602"/>
      <c r="HW177" s="602"/>
      <c r="HX177" s="602"/>
      <c r="HY177" s="602"/>
      <c r="HZ177" s="602"/>
      <c r="IA177" s="602"/>
      <c r="IB177" s="602"/>
      <c r="IC177" s="602"/>
      <c r="ID177" s="602"/>
      <c r="IE177" s="602"/>
      <c r="IF177" s="602"/>
      <c r="IG177" s="602"/>
      <c r="IH177" s="602"/>
      <c r="II177" s="602"/>
      <c r="IJ177" s="602"/>
      <c r="IK177" s="602"/>
      <c r="IL177" s="602"/>
      <c r="IM177" s="602"/>
      <c r="IN177" s="602"/>
      <c r="IO177" s="602"/>
      <c r="IP177" s="602"/>
      <c r="IQ177" s="602"/>
      <c r="IR177" s="602"/>
      <c r="IS177" s="602"/>
      <c r="IT177" s="602"/>
      <c r="IU177" s="602"/>
      <c r="IV177" s="602"/>
    </row>
    <row r="178" spans="1:256" s="572" customFormat="1" ht="11.25">
      <c r="A178" s="528" t="s">
        <v>40</v>
      </c>
      <c r="B178" s="612" t="s">
        <v>1385</v>
      </c>
      <c r="C178" s="547"/>
      <c r="D178" s="548"/>
      <c r="E178" s="481"/>
      <c r="F178" s="481"/>
      <c r="G178" s="615"/>
      <c r="H178" s="611"/>
      <c r="I178" s="611"/>
      <c r="J178" s="602"/>
      <c r="K178" s="602"/>
      <c r="L178" s="602"/>
      <c r="M178" s="602"/>
      <c r="N178" s="602"/>
      <c r="O178" s="602"/>
      <c r="P178" s="602"/>
      <c r="Q178" s="602"/>
      <c r="R178" s="602"/>
      <c r="S178" s="602"/>
      <c r="T178" s="602"/>
      <c r="U178" s="602"/>
      <c r="V178" s="602"/>
      <c r="W178" s="602"/>
      <c r="X178" s="602"/>
      <c r="Y178" s="602"/>
      <c r="Z178" s="602"/>
      <c r="AA178" s="602"/>
      <c r="AB178" s="602"/>
      <c r="AC178" s="602"/>
      <c r="AD178" s="602"/>
      <c r="AE178" s="602"/>
      <c r="AF178" s="602"/>
      <c r="AG178" s="602"/>
      <c r="AH178" s="602"/>
      <c r="AI178" s="602"/>
      <c r="AJ178" s="602"/>
      <c r="AK178" s="602"/>
      <c r="AL178" s="602"/>
      <c r="AM178" s="602"/>
      <c r="AN178" s="602"/>
      <c r="AO178" s="602"/>
      <c r="AP178" s="602"/>
      <c r="AQ178" s="602"/>
      <c r="AR178" s="602"/>
      <c r="AS178" s="602"/>
      <c r="AT178" s="602"/>
      <c r="AU178" s="602"/>
      <c r="AV178" s="602"/>
      <c r="AW178" s="602"/>
      <c r="AX178" s="602"/>
      <c r="AY178" s="602"/>
      <c r="AZ178" s="602"/>
      <c r="BA178" s="602"/>
      <c r="BB178" s="602"/>
      <c r="BC178" s="602"/>
      <c r="BD178" s="602"/>
      <c r="BE178" s="602"/>
      <c r="BF178" s="602"/>
      <c r="BG178" s="602"/>
      <c r="BH178" s="602"/>
      <c r="BI178" s="602"/>
      <c r="BJ178" s="602"/>
      <c r="BK178" s="602"/>
      <c r="BL178" s="602"/>
      <c r="BM178" s="602"/>
      <c r="BN178" s="602"/>
      <c r="BO178" s="602"/>
      <c r="BP178" s="602"/>
      <c r="BQ178" s="602"/>
      <c r="BR178" s="602"/>
      <c r="BS178" s="602"/>
      <c r="BT178" s="602"/>
      <c r="BU178" s="602"/>
      <c r="BV178" s="602"/>
      <c r="BW178" s="602"/>
      <c r="BX178" s="602"/>
      <c r="BY178" s="602"/>
      <c r="BZ178" s="602"/>
      <c r="CA178" s="602"/>
      <c r="CB178" s="602"/>
      <c r="CC178" s="602"/>
      <c r="CD178" s="602"/>
      <c r="CE178" s="602"/>
      <c r="CF178" s="602"/>
      <c r="CG178" s="602"/>
      <c r="CH178" s="602"/>
      <c r="CI178" s="602"/>
      <c r="CJ178" s="602"/>
      <c r="CK178" s="602"/>
      <c r="CL178" s="602"/>
      <c r="CM178" s="602"/>
      <c r="CN178" s="602"/>
      <c r="CO178" s="602"/>
      <c r="CP178" s="602"/>
      <c r="CQ178" s="602"/>
      <c r="CR178" s="602"/>
      <c r="CS178" s="602"/>
      <c r="CT178" s="602"/>
      <c r="CU178" s="602"/>
      <c r="CV178" s="602"/>
      <c r="CW178" s="602"/>
      <c r="CX178" s="602"/>
      <c r="CY178" s="602"/>
      <c r="CZ178" s="602"/>
      <c r="DA178" s="602"/>
      <c r="DB178" s="602"/>
      <c r="DC178" s="602"/>
      <c r="DD178" s="602"/>
      <c r="DE178" s="602"/>
      <c r="DF178" s="602"/>
      <c r="DG178" s="602"/>
      <c r="DH178" s="602"/>
      <c r="DI178" s="602"/>
      <c r="DJ178" s="602"/>
      <c r="DK178" s="602"/>
      <c r="DL178" s="602"/>
      <c r="DM178" s="602"/>
      <c r="DN178" s="602"/>
      <c r="DO178" s="602"/>
      <c r="DP178" s="602"/>
      <c r="DQ178" s="602"/>
      <c r="DR178" s="602"/>
      <c r="DS178" s="602"/>
      <c r="DT178" s="602"/>
      <c r="DU178" s="602"/>
      <c r="DV178" s="602"/>
      <c r="DW178" s="602"/>
      <c r="DX178" s="602"/>
      <c r="DY178" s="602"/>
      <c r="DZ178" s="602"/>
      <c r="EA178" s="602"/>
      <c r="EB178" s="602"/>
      <c r="EC178" s="602"/>
      <c r="ED178" s="602"/>
      <c r="EE178" s="602"/>
      <c r="EF178" s="602"/>
      <c r="EG178" s="602"/>
      <c r="EH178" s="602"/>
      <c r="EI178" s="602"/>
      <c r="EJ178" s="602"/>
      <c r="EK178" s="602"/>
      <c r="EL178" s="602"/>
      <c r="EM178" s="602"/>
      <c r="EN178" s="602"/>
      <c r="EO178" s="602"/>
      <c r="EP178" s="602"/>
      <c r="EQ178" s="602"/>
      <c r="ER178" s="602"/>
      <c r="ES178" s="602"/>
      <c r="ET178" s="602"/>
      <c r="EU178" s="602"/>
      <c r="EV178" s="602"/>
      <c r="EW178" s="602"/>
      <c r="EX178" s="602"/>
      <c r="EY178" s="602"/>
      <c r="EZ178" s="602"/>
      <c r="FA178" s="602"/>
      <c r="FB178" s="602"/>
      <c r="FC178" s="602"/>
      <c r="FD178" s="602"/>
      <c r="FE178" s="602"/>
      <c r="FF178" s="602"/>
      <c r="FG178" s="602"/>
      <c r="FH178" s="602"/>
      <c r="FI178" s="602"/>
      <c r="FJ178" s="602"/>
      <c r="FK178" s="602"/>
      <c r="FL178" s="602"/>
      <c r="FM178" s="602"/>
      <c r="FN178" s="602"/>
      <c r="FO178" s="602"/>
      <c r="FP178" s="602"/>
      <c r="FQ178" s="602"/>
      <c r="FR178" s="602"/>
      <c r="FS178" s="602"/>
      <c r="FT178" s="602"/>
      <c r="FU178" s="602"/>
      <c r="FV178" s="602"/>
      <c r="FW178" s="602"/>
      <c r="FX178" s="602"/>
      <c r="FY178" s="602"/>
      <c r="FZ178" s="602"/>
      <c r="GA178" s="602"/>
      <c r="GB178" s="602"/>
      <c r="GC178" s="602"/>
      <c r="GD178" s="602"/>
      <c r="GE178" s="602"/>
      <c r="GF178" s="602"/>
      <c r="GG178" s="602"/>
      <c r="GH178" s="602"/>
      <c r="GI178" s="602"/>
      <c r="GJ178" s="602"/>
      <c r="GK178" s="602"/>
      <c r="GL178" s="602"/>
      <c r="GM178" s="602"/>
      <c r="GN178" s="602"/>
      <c r="GO178" s="602"/>
      <c r="GP178" s="602"/>
      <c r="GQ178" s="602"/>
      <c r="GR178" s="602"/>
      <c r="GS178" s="602"/>
      <c r="GT178" s="602"/>
      <c r="GU178" s="602"/>
      <c r="GV178" s="602"/>
      <c r="GW178" s="602"/>
      <c r="GX178" s="602"/>
      <c r="GY178" s="602"/>
      <c r="GZ178" s="602"/>
      <c r="HA178" s="602"/>
      <c r="HB178" s="602"/>
      <c r="HC178" s="602"/>
      <c r="HD178" s="602"/>
      <c r="HE178" s="602"/>
      <c r="HF178" s="602"/>
      <c r="HG178" s="602"/>
      <c r="HH178" s="602"/>
      <c r="HI178" s="602"/>
      <c r="HJ178" s="602"/>
      <c r="HK178" s="602"/>
      <c r="HL178" s="602"/>
      <c r="HM178" s="602"/>
      <c r="HN178" s="602"/>
      <c r="HO178" s="602"/>
      <c r="HP178" s="602"/>
      <c r="HQ178" s="602"/>
      <c r="HR178" s="602"/>
      <c r="HS178" s="602"/>
      <c r="HT178" s="602"/>
      <c r="HU178" s="602"/>
      <c r="HV178" s="602"/>
      <c r="HW178" s="602"/>
      <c r="HX178" s="602"/>
      <c r="HY178" s="602"/>
      <c r="HZ178" s="602"/>
      <c r="IA178" s="602"/>
      <c r="IB178" s="602"/>
      <c r="IC178" s="602"/>
      <c r="ID178" s="602"/>
      <c r="IE178" s="602"/>
      <c r="IF178" s="602"/>
      <c r="IG178" s="602"/>
      <c r="IH178" s="602"/>
      <c r="II178" s="602"/>
      <c r="IJ178" s="602"/>
      <c r="IK178" s="602"/>
      <c r="IL178" s="602"/>
      <c r="IM178" s="602"/>
      <c r="IN178" s="602"/>
      <c r="IO178" s="602"/>
      <c r="IP178" s="602"/>
      <c r="IQ178" s="602"/>
      <c r="IR178" s="602"/>
      <c r="IS178" s="602"/>
      <c r="IT178" s="602"/>
      <c r="IU178" s="602"/>
      <c r="IV178" s="602"/>
    </row>
    <row r="179" spans="1:256" s="572" customFormat="1" ht="33.75">
      <c r="A179" s="528"/>
      <c r="B179" s="545" t="s">
        <v>1386</v>
      </c>
      <c r="C179" s="547"/>
      <c r="D179" s="548"/>
      <c r="E179" s="481"/>
      <c r="F179" s="481"/>
      <c r="G179" s="602"/>
      <c r="H179" s="602"/>
      <c r="I179" s="602"/>
      <c r="J179" s="616"/>
      <c r="K179" s="602"/>
      <c r="L179" s="602"/>
      <c r="M179" s="602"/>
      <c r="N179" s="602"/>
      <c r="O179" s="602"/>
      <c r="P179" s="602"/>
      <c r="Q179" s="602"/>
      <c r="R179" s="602"/>
      <c r="S179" s="602"/>
      <c r="T179" s="602"/>
      <c r="U179" s="602"/>
      <c r="V179" s="602"/>
      <c r="W179" s="602"/>
      <c r="X179" s="602"/>
      <c r="Y179" s="602"/>
      <c r="Z179" s="602"/>
      <c r="AA179" s="602"/>
      <c r="AB179" s="602"/>
      <c r="AC179" s="602"/>
      <c r="AD179" s="602"/>
      <c r="AE179" s="602"/>
      <c r="AF179" s="602"/>
      <c r="AG179" s="602"/>
      <c r="AH179" s="602"/>
      <c r="AI179" s="602"/>
      <c r="AJ179" s="602"/>
      <c r="AK179" s="602"/>
      <c r="AL179" s="602"/>
      <c r="AM179" s="602"/>
      <c r="AN179" s="602"/>
      <c r="AO179" s="602"/>
      <c r="AP179" s="602"/>
      <c r="AQ179" s="602"/>
      <c r="AR179" s="602"/>
      <c r="AS179" s="602"/>
      <c r="AT179" s="602"/>
      <c r="AU179" s="602"/>
      <c r="AV179" s="602"/>
      <c r="AW179" s="602"/>
      <c r="AX179" s="602"/>
      <c r="AY179" s="602"/>
      <c r="AZ179" s="602"/>
      <c r="BA179" s="602"/>
      <c r="BB179" s="602"/>
      <c r="BC179" s="602"/>
      <c r="BD179" s="602"/>
      <c r="BE179" s="602"/>
      <c r="BF179" s="602"/>
      <c r="BG179" s="602"/>
      <c r="BH179" s="602"/>
      <c r="BI179" s="602"/>
      <c r="BJ179" s="602"/>
      <c r="BK179" s="602"/>
      <c r="BL179" s="602"/>
      <c r="BM179" s="602"/>
      <c r="BN179" s="602"/>
      <c r="BO179" s="602"/>
      <c r="BP179" s="602"/>
      <c r="BQ179" s="602"/>
      <c r="BR179" s="602"/>
      <c r="BS179" s="602"/>
      <c r="BT179" s="602"/>
      <c r="BU179" s="602"/>
      <c r="BV179" s="602"/>
      <c r="BW179" s="602"/>
      <c r="BX179" s="602"/>
      <c r="BY179" s="602"/>
      <c r="BZ179" s="602"/>
      <c r="CA179" s="602"/>
      <c r="CB179" s="602"/>
      <c r="CC179" s="602"/>
      <c r="CD179" s="602"/>
      <c r="CE179" s="602"/>
      <c r="CF179" s="602"/>
      <c r="CG179" s="602"/>
      <c r="CH179" s="602"/>
      <c r="CI179" s="602"/>
      <c r="CJ179" s="602"/>
      <c r="CK179" s="602"/>
      <c r="CL179" s="602"/>
      <c r="CM179" s="602"/>
      <c r="CN179" s="602"/>
      <c r="CO179" s="602"/>
      <c r="CP179" s="602"/>
      <c r="CQ179" s="602"/>
      <c r="CR179" s="602"/>
      <c r="CS179" s="602"/>
      <c r="CT179" s="602"/>
      <c r="CU179" s="602"/>
      <c r="CV179" s="602"/>
      <c r="CW179" s="602"/>
      <c r="CX179" s="602"/>
      <c r="CY179" s="602"/>
      <c r="CZ179" s="602"/>
      <c r="DA179" s="602"/>
      <c r="DB179" s="602"/>
      <c r="DC179" s="602"/>
      <c r="DD179" s="602"/>
      <c r="DE179" s="602"/>
      <c r="DF179" s="602"/>
      <c r="DG179" s="602"/>
      <c r="DH179" s="602"/>
      <c r="DI179" s="602"/>
      <c r="DJ179" s="602"/>
      <c r="DK179" s="602"/>
      <c r="DL179" s="602"/>
      <c r="DM179" s="602"/>
      <c r="DN179" s="602"/>
      <c r="DO179" s="602"/>
      <c r="DP179" s="602"/>
      <c r="DQ179" s="602"/>
      <c r="DR179" s="602"/>
      <c r="DS179" s="602"/>
      <c r="DT179" s="602"/>
      <c r="DU179" s="602"/>
      <c r="DV179" s="602"/>
      <c r="DW179" s="602"/>
      <c r="DX179" s="602"/>
      <c r="DY179" s="602"/>
      <c r="DZ179" s="602"/>
      <c r="EA179" s="602"/>
      <c r="EB179" s="602"/>
      <c r="EC179" s="602"/>
      <c r="ED179" s="602"/>
      <c r="EE179" s="602"/>
      <c r="EF179" s="602"/>
      <c r="EG179" s="602"/>
      <c r="EH179" s="602"/>
      <c r="EI179" s="602"/>
      <c r="EJ179" s="602"/>
      <c r="EK179" s="602"/>
      <c r="EL179" s="602"/>
      <c r="EM179" s="602"/>
      <c r="EN179" s="602"/>
      <c r="EO179" s="602"/>
      <c r="EP179" s="602"/>
      <c r="EQ179" s="602"/>
      <c r="ER179" s="602"/>
      <c r="ES179" s="602"/>
      <c r="ET179" s="602"/>
      <c r="EU179" s="602"/>
      <c r="EV179" s="602"/>
      <c r="EW179" s="602"/>
      <c r="EX179" s="602"/>
      <c r="EY179" s="602"/>
      <c r="EZ179" s="602"/>
      <c r="FA179" s="602"/>
      <c r="FB179" s="602"/>
      <c r="FC179" s="602"/>
      <c r="FD179" s="602"/>
      <c r="FE179" s="602"/>
      <c r="FF179" s="602"/>
      <c r="FG179" s="602"/>
      <c r="FH179" s="602"/>
      <c r="FI179" s="602"/>
      <c r="FJ179" s="602"/>
      <c r="FK179" s="602"/>
      <c r="FL179" s="602"/>
      <c r="FM179" s="602"/>
      <c r="FN179" s="602"/>
      <c r="FO179" s="602"/>
      <c r="FP179" s="602"/>
      <c r="FQ179" s="602"/>
      <c r="FR179" s="602"/>
      <c r="FS179" s="602"/>
      <c r="FT179" s="602"/>
      <c r="FU179" s="602"/>
      <c r="FV179" s="602"/>
      <c r="FW179" s="602"/>
      <c r="FX179" s="602"/>
      <c r="FY179" s="602"/>
      <c r="FZ179" s="602"/>
      <c r="GA179" s="602"/>
      <c r="GB179" s="602"/>
      <c r="GC179" s="602"/>
      <c r="GD179" s="602"/>
      <c r="GE179" s="602"/>
      <c r="GF179" s="602"/>
      <c r="GG179" s="602"/>
      <c r="GH179" s="602"/>
      <c r="GI179" s="602"/>
      <c r="GJ179" s="602"/>
      <c r="GK179" s="602"/>
      <c r="GL179" s="602"/>
      <c r="GM179" s="602"/>
      <c r="GN179" s="602"/>
      <c r="GO179" s="602"/>
      <c r="GP179" s="602"/>
      <c r="GQ179" s="602"/>
      <c r="GR179" s="602"/>
      <c r="GS179" s="602"/>
      <c r="GT179" s="602"/>
      <c r="GU179" s="602"/>
      <c r="GV179" s="602"/>
      <c r="GW179" s="602"/>
      <c r="GX179" s="602"/>
      <c r="GY179" s="602"/>
      <c r="GZ179" s="602"/>
      <c r="HA179" s="602"/>
      <c r="HB179" s="602"/>
      <c r="HC179" s="602"/>
      <c r="HD179" s="602"/>
      <c r="HE179" s="602"/>
      <c r="HF179" s="602"/>
      <c r="HG179" s="602"/>
      <c r="HH179" s="602"/>
      <c r="HI179" s="602"/>
      <c r="HJ179" s="602"/>
      <c r="HK179" s="602"/>
      <c r="HL179" s="602"/>
      <c r="HM179" s="602"/>
      <c r="HN179" s="602"/>
      <c r="HO179" s="602"/>
      <c r="HP179" s="602"/>
      <c r="HQ179" s="602"/>
      <c r="HR179" s="602"/>
      <c r="HS179" s="602"/>
      <c r="HT179" s="602"/>
      <c r="HU179" s="602"/>
      <c r="HV179" s="602"/>
      <c r="HW179" s="602"/>
      <c r="HX179" s="602"/>
      <c r="HY179" s="602"/>
      <c r="HZ179" s="602"/>
      <c r="IA179" s="602"/>
      <c r="IB179" s="602"/>
      <c r="IC179" s="602"/>
      <c r="ID179" s="602"/>
      <c r="IE179" s="602"/>
      <c r="IF179" s="602"/>
      <c r="IG179" s="602"/>
      <c r="IH179" s="602"/>
      <c r="II179" s="602"/>
      <c r="IJ179" s="602"/>
      <c r="IK179" s="602"/>
      <c r="IL179" s="602"/>
      <c r="IM179" s="602"/>
      <c r="IN179" s="602"/>
      <c r="IO179" s="602"/>
      <c r="IP179" s="602"/>
      <c r="IQ179" s="602"/>
      <c r="IR179" s="602"/>
      <c r="IS179" s="602"/>
      <c r="IT179" s="602"/>
      <c r="IU179" s="602"/>
      <c r="IV179" s="602"/>
    </row>
    <row r="180" spans="1:256" s="572" customFormat="1" ht="11.25">
      <c r="A180" s="528"/>
      <c r="B180" s="545" t="s">
        <v>1760</v>
      </c>
      <c r="C180" s="547" t="s">
        <v>1136</v>
      </c>
      <c r="D180" s="548">
        <v>13</v>
      </c>
      <c r="E180" s="891"/>
      <c r="F180" s="481">
        <f>D180*E180</f>
        <v>0</v>
      </c>
      <c r="G180" s="615"/>
      <c r="H180" s="611"/>
      <c r="I180" s="611"/>
      <c r="J180" s="602"/>
      <c r="K180" s="602"/>
      <c r="L180" s="602"/>
      <c r="M180" s="602"/>
      <c r="N180" s="602"/>
      <c r="O180" s="602"/>
      <c r="P180" s="602"/>
      <c r="Q180" s="602"/>
      <c r="R180" s="602"/>
      <c r="S180" s="602"/>
      <c r="T180" s="602"/>
      <c r="U180" s="602"/>
      <c r="V180" s="602"/>
      <c r="W180" s="602"/>
      <c r="X180" s="602"/>
      <c r="Y180" s="602"/>
      <c r="Z180" s="602"/>
      <c r="AA180" s="602"/>
      <c r="AB180" s="602"/>
      <c r="AC180" s="602"/>
      <c r="AD180" s="602"/>
      <c r="AE180" s="602"/>
      <c r="AF180" s="602"/>
      <c r="AG180" s="602"/>
      <c r="AH180" s="602"/>
      <c r="AI180" s="602"/>
      <c r="AJ180" s="602"/>
      <c r="AK180" s="602"/>
      <c r="AL180" s="602"/>
      <c r="AM180" s="602"/>
      <c r="AN180" s="602"/>
      <c r="AO180" s="602"/>
      <c r="AP180" s="602"/>
      <c r="AQ180" s="602"/>
      <c r="AR180" s="602"/>
      <c r="AS180" s="602"/>
      <c r="AT180" s="602"/>
      <c r="AU180" s="602"/>
      <c r="AV180" s="602"/>
      <c r="AW180" s="602"/>
      <c r="AX180" s="602"/>
      <c r="AY180" s="602"/>
      <c r="AZ180" s="602"/>
      <c r="BA180" s="602"/>
      <c r="BB180" s="602"/>
      <c r="BC180" s="602"/>
      <c r="BD180" s="602"/>
      <c r="BE180" s="602"/>
      <c r="BF180" s="602"/>
      <c r="BG180" s="602"/>
      <c r="BH180" s="602"/>
      <c r="BI180" s="602"/>
      <c r="BJ180" s="602"/>
      <c r="BK180" s="602"/>
      <c r="BL180" s="602"/>
      <c r="BM180" s="602"/>
      <c r="BN180" s="602"/>
      <c r="BO180" s="602"/>
      <c r="BP180" s="602"/>
      <c r="BQ180" s="602"/>
      <c r="BR180" s="602"/>
      <c r="BS180" s="602"/>
      <c r="BT180" s="602"/>
      <c r="BU180" s="602"/>
      <c r="BV180" s="602"/>
      <c r="BW180" s="602"/>
      <c r="BX180" s="602"/>
      <c r="BY180" s="602"/>
      <c r="BZ180" s="602"/>
      <c r="CA180" s="602"/>
      <c r="CB180" s="602"/>
      <c r="CC180" s="602"/>
      <c r="CD180" s="602"/>
      <c r="CE180" s="602"/>
      <c r="CF180" s="602"/>
      <c r="CG180" s="602"/>
      <c r="CH180" s="602"/>
      <c r="CI180" s="602"/>
      <c r="CJ180" s="602"/>
      <c r="CK180" s="602"/>
      <c r="CL180" s="602"/>
      <c r="CM180" s="602"/>
      <c r="CN180" s="602"/>
      <c r="CO180" s="602"/>
      <c r="CP180" s="602"/>
      <c r="CQ180" s="602"/>
      <c r="CR180" s="602"/>
      <c r="CS180" s="602"/>
      <c r="CT180" s="602"/>
      <c r="CU180" s="602"/>
      <c r="CV180" s="602"/>
      <c r="CW180" s="602"/>
      <c r="CX180" s="602"/>
      <c r="CY180" s="602"/>
      <c r="CZ180" s="602"/>
      <c r="DA180" s="602"/>
      <c r="DB180" s="602"/>
      <c r="DC180" s="602"/>
      <c r="DD180" s="602"/>
      <c r="DE180" s="602"/>
      <c r="DF180" s="602"/>
      <c r="DG180" s="602"/>
      <c r="DH180" s="602"/>
      <c r="DI180" s="602"/>
      <c r="DJ180" s="602"/>
      <c r="DK180" s="602"/>
      <c r="DL180" s="602"/>
      <c r="DM180" s="602"/>
      <c r="DN180" s="602"/>
      <c r="DO180" s="602"/>
      <c r="DP180" s="602"/>
      <c r="DQ180" s="602"/>
      <c r="DR180" s="602"/>
      <c r="DS180" s="602"/>
      <c r="DT180" s="602"/>
      <c r="DU180" s="602"/>
      <c r="DV180" s="602"/>
      <c r="DW180" s="602"/>
      <c r="DX180" s="602"/>
      <c r="DY180" s="602"/>
      <c r="DZ180" s="602"/>
      <c r="EA180" s="602"/>
      <c r="EB180" s="602"/>
      <c r="EC180" s="602"/>
      <c r="ED180" s="602"/>
      <c r="EE180" s="602"/>
      <c r="EF180" s="602"/>
      <c r="EG180" s="602"/>
      <c r="EH180" s="602"/>
      <c r="EI180" s="602"/>
      <c r="EJ180" s="602"/>
      <c r="EK180" s="602"/>
      <c r="EL180" s="602"/>
      <c r="EM180" s="602"/>
      <c r="EN180" s="602"/>
      <c r="EO180" s="602"/>
      <c r="EP180" s="602"/>
      <c r="EQ180" s="602"/>
      <c r="ER180" s="602"/>
      <c r="ES180" s="602"/>
      <c r="ET180" s="602"/>
      <c r="EU180" s="602"/>
      <c r="EV180" s="602"/>
      <c r="EW180" s="602"/>
      <c r="EX180" s="602"/>
      <c r="EY180" s="602"/>
      <c r="EZ180" s="602"/>
      <c r="FA180" s="602"/>
      <c r="FB180" s="602"/>
      <c r="FC180" s="602"/>
      <c r="FD180" s="602"/>
      <c r="FE180" s="602"/>
      <c r="FF180" s="602"/>
      <c r="FG180" s="602"/>
      <c r="FH180" s="602"/>
      <c r="FI180" s="602"/>
      <c r="FJ180" s="602"/>
      <c r="FK180" s="602"/>
      <c r="FL180" s="602"/>
      <c r="FM180" s="602"/>
      <c r="FN180" s="602"/>
      <c r="FO180" s="602"/>
      <c r="FP180" s="602"/>
      <c r="FQ180" s="602"/>
      <c r="FR180" s="602"/>
      <c r="FS180" s="602"/>
      <c r="FT180" s="602"/>
      <c r="FU180" s="602"/>
      <c r="FV180" s="602"/>
      <c r="FW180" s="602"/>
      <c r="FX180" s="602"/>
      <c r="FY180" s="602"/>
      <c r="FZ180" s="602"/>
      <c r="GA180" s="602"/>
      <c r="GB180" s="602"/>
      <c r="GC180" s="602"/>
      <c r="GD180" s="602"/>
      <c r="GE180" s="602"/>
      <c r="GF180" s="602"/>
      <c r="GG180" s="602"/>
      <c r="GH180" s="602"/>
      <c r="GI180" s="602"/>
      <c r="GJ180" s="602"/>
      <c r="GK180" s="602"/>
      <c r="GL180" s="602"/>
      <c r="GM180" s="602"/>
      <c r="GN180" s="602"/>
      <c r="GO180" s="602"/>
      <c r="GP180" s="602"/>
      <c r="GQ180" s="602"/>
      <c r="GR180" s="602"/>
      <c r="GS180" s="602"/>
      <c r="GT180" s="602"/>
      <c r="GU180" s="602"/>
      <c r="GV180" s="602"/>
      <c r="GW180" s="602"/>
      <c r="GX180" s="602"/>
      <c r="GY180" s="602"/>
      <c r="GZ180" s="602"/>
      <c r="HA180" s="602"/>
      <c r="HB180" s="602"/>
      <c r="HC180" s="602"/>
      <c r="HD180" s="602"/>
      <c r="HE180" s="602"/>
      <c r="HF180" s="602"/>
      <c r="HG180" s="602"/>
      <c r="HH180" s="602"/>
      <c r="HI180" s="602"/>
      <c r="HJ180" s="602"/>
      <c r="HK180" s="602"/>
      <c r="HL180" s="602"/>
      <c r="HM180" s="602"/>
      <c r="HN180" s="602"/>
      <c r="HO180" s="602"/>
      <c r="HP180" s="602"/>
      <c r="HQ180" s="602"/>
      <c r="HR180" s="602"/>
      <c r="HS180" s="602"/>
      <c r="HT180" s="602"/>
      <c r="HU180" s="602"/>
      <c r="HV180" s="602"/>
      <c r="HW180" s="602"/>
      <c r="HX180" s="602"/>
      <c r="HY180" s="602"/>
      <c r="HZ180" s="602"/>
      <c r="IA180" s="602"/>
      <c r="IB180" s="602"/>
      <c r="IC180" s="602"/>
      <c r="ID180" s="602"/>
      <c r="IE180" s="602"/>
      <c r="IF180" s="602"/>
      <c r="IG180" s="602"/>
      <c r="IH180" s="602"/>
      <c r="II180" s="602"/>
      <c r="IJ180" s="602"/>
      <c r="IK180" s="602"/>
      <c r="IL180" s="602"/>
      <c r="IM180" s="602"/>
      <c r="IN180" s="602"/>
      <c r="IO180" s="602"/>
      <c r="IP180" s="602"/>
      <c r="IQ180" s="602"/>
      <c r="IR180" s="602"/>
      <c r="IS180" s="602"/>
      <c r="IT180" s="602"/>
      <c r="IU180" s="602"/>
      <c r="IV180" s="602"/>
    </row>
    <row r="181" spans="1:256" s="572" customFormat="1" ht="11.25">
      <c r="A181" s="528"/>
      <c r="B181" s="545" t="s">
        <v>1761</v>
      </c>
      <c r="C181" s="547" t="s">
        <v>1136</v>
      </c>
      <c r="D181" s="548">
        <v>11</v>
      </c>
      <c r="E181" s="891"/>
      <c r="F181" s="481">
        <f>D181*E181</f>
        <v>0</v>
      </c>
      <c r="G181" s="615"/>
      <c r="H181" s="611"/>
      <c r="I181" s="611"/>
      <c r="J181" s="602"/>
      <c r="K181" s="602"/>
      <c r="L181" s="602"/>
      <c r="M181" s="602"/>
      <c r="N181" s="602"/>
      <c r="O181" s="602"/>
      <c r="P181" s="602"/>
      <c r="Q181" s="602"/>
      <c r="R181" s="602"/>
      <c r="S181" s="602"/>
      <c r="T181" s="602"/>
      <c r="U181" s="602"/>
      <c r="V181" s="602"/>
      <c r="W181" s="602"/>
      <c r="X181" s="602"/>
      <c r="Y181" s="602"/>
      <c r="Z181" s="602"/>
      <c r="AA181" s="602"/>
      <c r="AB181" s="602"/>
      <c r="AC181" s="602"/>
      <c r="AD181" s="602"/>
      <c r="AE181" s="602"/>
      <c r="AF181" s="602"/>
      <c r="AG181" s="602"/>
      <c r="AH181" s="602"/>
      <c r="AI181" s="602"/>
      <c r="AJ181" s="602"/>
      <c r="AK181" s="602"/>
      <c r="AL181" s="602"/>
      <c r="AM181" s="602"/>
      <c r="AN181" s="602"/>
      <c r="AO181" s="602"/>
      <c r="AP181" s="602"/>
      <c r="AQ181" s="602"/>
      <c r="AR181" s="602"/>
      <c r="AS181" s="602"/>
      <c r="AT181" s="602"/>
      <c r="AU181" s="602"/>
      <c r="AV181" s="602"/>
      <c r="AW181" s="602"/>
      <c r="AX181" s="602"/>
      <c r="AY181" s="602"/>
      <c r="AZ181" s="602"/>
      <c r="BA181" s="602"/>
      <c r="BB181" s="602"/>
      <c r="BC181" s="602"/>
      <c r="BD181" s="602"/>
      <c r="BE181" s="602"/>
      <c r="BF181" s="602"/>
      <c r="BG181" s="602"/>
      <c r="BH181" s="602"/>
      <c r="BI181" s="602"/>
      <c r="BJ181" s="602"/>
      <c r="BK181" s="602"/>
      <c r="BL181" s="602"/>
      <c r="BM181" s="602"/>
      <c r="BN181" s="602"/>
      <c r="BO181" s="602"/>
      <c r="BP181" s="602"/>
      <c r="BQ181" s="602"/>
      <c r="BR181" s="602"/>
      <c r="BS181" s="602"/>
      <c r="BT181" s="602"/>
      <c r="BU181" s="602"/>
      <c r="BV181" s="602"/>
      <c r="BW181" s="602"/>
      <c r="BX181" s="602"/>
      <c r="BY181" s="602"/>
      <c r="BZ181" s="602"/>
      <c r="CA181" s="602"/>
      <c r="CB181" s="602"/>
      <c r="CC181" s="602"/>
      <c r="CD181" s="602"/>
      <c r="CE181" s="602"/>
      <c r="CF181" s="602"/>
      <c r="CG181" s="602"/>
      <c r="CH181" s="602"/>
      <c r="CI181" s="602"/>
      <c r="CJ181" s="602"/>
      <c r="CK181" s="602"/>
      <c r="CL181" s="602"/>
      <c r="CM181" s="602"/>
      <c r="CN181" s="602"/>
      <c r="CO181" s="602"/>
      <c r="CP181" s="602"/>
      <c r="CQ181" s="602"/>
      <c r="CR181" s="602"/>
      <c r="CS181" s="602"/>
      <c r="CT181" s="602"/>
      <c r="CU181" s="602"/>
      <c r="CV181" s="602"/>
      <c r="CW181" s="602"/>
      <c r="CX181" s="602"/>
      <c r="CY181" s="602"/>
      <c r="CZ181" s="602"/>
      <c r="DA181" s="602"/>
      <c r="DB181" s="602"/>
      <c r="DC181" s="602"/>
      <c r="DD181" s="602"/>
      <c r="DE181" s="602"/>
      <c r="DF181" s="602"/>
      <c r="DG181" s="602"/>
      <c r="DH181" s="602"/>
      <c r="DI181" s="602"/>
      <c r="DJ181" s="602"/>
      <c r="DK181" s="602"/>
      <c r="DL181" s="602"/>
      <c r="DM181" s="602"/>
      <c r="DN181" s="602"/>
      <c r="DO181" s="602"/>
      <c r="DP181" s="602"/>
      <c r="DQ181" s="602"/>
      <c r="DR181" s="602"/>
      <c r="DS181" s="602"/>
      <c r="DT181" s="602"/>
      <c r="DU181" s="602"/>
      <c r="DV181" s="602"/>
      <c r="DW181" s="602"/>
      <c r="DX181" s="602"/>
      <c r="DY181" s="602"/>
      <c r="DZ181" s="602"/>
      <c r="EA181" s="602"/>
      <c r="EB181" s="602"/>
      <c r="EC181" s="602"/>
      <c r="ED181" s="602"/>
      <c r="EE181" s="602"/>
      <c r="EF181" s="602"/>
      <c r="EG181" s="602"/>
      <c r="EH181" s="602"/>
      <c r="EI181" s="602"/>
      <c r="EJ181" s="602"/>
      <c r="EK181" s="602"/>
      <c r="EL181" s="602"/>
      <c r="EM181" s="602"/>
      <c r="EN181" s="602"/>
      <c r="EO181" s="602"/>
      <c r="EP181" s="602"/>
      <c r="EQ181" s="602"/>
      <c r="ER181" s="602"/>
      <c r="ES181" s="602"/>
      <c r="ET181" s="602"/>
      <c r="EU181" s="602"/>
      <c r="EV181" s="602"/>
      <c r="EW181" s="602"/>
      <c r="EX181" s="602"/>
      <c r="EY181" s="602"/>
      <c r="EZ181" s="602"/>
      <c r="FA181" s="602"/>
      <c r="FB181" s="602"/>
      <c r="FC181" s="602"/>
      <c r="FD181" s="602"/>
      <c r="FE181" s="602"/>
      <c r="FF181" s="602"/>
      <c r="FG181" s="602"/>
      <c r="FH181" s="602"/>
      <c r="FI181" s="602"/>
      <c r="FJ181" s="602"/>
      <c r="FK181" s="602"/>
      <c r="FL181" s="602"/>
      <c r="FM181" s="602"/>
      <c r="FN181" s="602"/>
      <c r="FO181" s="602"/>
      <c r="FP181" s="602"/>
      <c r="FQ181" s="602"/>
      <c r="FR181" s="602"/>
      <c r="FS181" s="602"/>
      <c r="FT181" s="602"/>
      <c r="FU181" s="602"/>
      <c r="FV181" s="602"/>
      <c r="FW181" s="602"/>
      <c r="FX181" s="602"/>
      <c r="FY181" s="602"/>
      <c r="FZ181" s="602"/>
      <c r="GA181" s="602"/>
      <c r="GB181" s="602"/>
      <c r="GC181" s="602"/>
      <c r="GD181" s="602"/>
      <c r="GE181" s="602"/>
      <c r="GF181" s="602"/>
      <c r="GG181" s="602"/>
      <c r="GH181" s="602"/>
      <c r="GI181" s="602"/>
      <c r="GJ181" s="602"/>
      <c r="GK181" s="602"/>
      <c r="GL181" s="602"/>
      <c r="GM181" s="602"/>
      <c r="GN181" s="602"/>
      <c r="GO181" s="602"/>
      <c r="GP181" s="602"/>
      <c r="GQ181" s="602"/>
      <c r="GR181" s="602"/>
      <c r="GS181" s="602"/>
      <c r="GT181" s="602"/>
      <c r="GU181" s="602"/>
      <c r="GV181" s="602"/>
      <c r="GW181" s="602"/>
      <c r="GX181" s="602"/>
      <c r="GY181" s="602"/>
      <c r="GZ181" s="602"/>
      <c r="HA181" s="602"/>
      <c r="HB181" s="602"/>
      <c r="HC181" s="602"/>
      <c r="HD181" s="602"/>
      <c r="HE181" s="602"/>
      <c r="HF181" s="602"/>
      <c r="HG181" s="602"/>
      <c r="HH181" s="602"/>
      <c r="HI181" s="602"/>
      <c r="HJ181" s="602"/>
      <c r="HK181" s="602"/>
      <c r="HL181" s="602"/>
      <c r="HM181" s="602"/>
      <c r="HN181" s="602"/>
      <c r="HO181" s="602"/>
      <c r="HP181" s="602"/>
      <c r="HQ181" s="602"/>
      <c r="HR181" s="602"/>
      <c r="HS181" s="602"/>
      <c r="HT181" s="602"/>
      <c r="HU181" s="602"/>
      <c r="HV181" s="602"/>
      <c r="HW181" s="602"/>
      <c r="HX181" s="602"/>
      <c r="HY181" s="602"/>
      <c r="HZ181" s="602"/>
      <c r="IA181" s="602"/>
      <c r="IB181" s="602"/>
      <c r="IC181" s="602"/>
      <c r="ID181" s="602"/>
      <c r="IE181" s="602"/>
      <c r="IF181" s="602"/>
      <c r="IG181" s="602"/>
      <c r="IH181" s="602"/>
      <c r="II181" s="602"/>
      <c r="IJ181" s="602"/>
      <c r="IK181" s="602"/>
      <c r="IL181" s="602"/>
      <c r="IM181" s="602"/>
      <c r="IN181" s="602"/>
      <c r="IO181" s="602"/>
      <c r="IP181" s="602"/>
      <c r="IQ181" s="602"/>
      <c r="IR181" s="602"/>
      <c r="IS181" s="602"/>
      <c r="IT181" s="602"/>
      <c r="IU181" s="602"/>
      <c r="IV181" s="602"/>
    </row>
    <row r="182" spans="1:256" s="572" customFormat="1" ht="11.25">
      <c r="A182" s="528"/>
      <c r="B182" s="545"/>
      <c r="C182" s="547"/>
      <c r="D182" s="548"/>
      <c r="E182" s="481"/>
      <c r="F182" s="481"/>
      <c r="G182" s="615"/>
      <c r="H182" s="611"/>
      <c r="I182" s="611"/>
      <c r="J182" s="602"/>
      <c r="K182" s="602"/>
      <c r="L182" s="602"/>
      <c r="M182" s="602"/>
      <c r="N182" s="602"/>
      <c r="O182" s="602"/>
      <c r="P182" s="602"/>
      <c r="Q182" s="602"/>
      <c r="R182" s="602"/>
      <c r="S182" s="602"/>
      <c r="T182" s="602"/>
      <c r="U182" s="602"/>
      <c r="V182" s="602"/>
      <c r="W182" s="602"/>
      <c r="X182" s="602"/>
      <c r="Y182" s="602"/>
      <c r="Z182" s="602"/>
      <c r="AA182" s="602"/>
      <c r="AB182" s="602"/>
      <c r="AC182" s="602"/>
      <c r="AD182" s="602"/>
      <c r="AE182" s="602"/>
      <c r="AF182" s="602"/>
      <c r="AG182" s="602"/>
      <c r="AH182" s="602"/>
      <c r="AI182" s="602"/>
      <c r="AJ182" s="602"/>
      <c r="AK182" s="602"/>
      <c r="AL182" s="602"/>
      <c r="AM182" s="602"/>
      <c r="AN182" s="602"/>
      <c r="AO182" s="602"/>
      <c r="AP182" s="602"/>
      <c r="AQ182" s="602"/>
      <c r="AR182" s="602"/>
      <c r="AS182" s="602"/>
      <c r="AT182" s="602"/>
      <c r="AU182" s="602"/>
      <c r="AV182" s="602"/>
      <c r="AW182" s="602"/>
      <c r="AX182" s="602"/>
      <c r="AY182" s="602"/>
      <c r="AZ182" s="602"/>
      <c r="BA182" s="602"/>
      <c r="BB182" s="602"/>
      <c r="BC182" s="602"/>
      <c r="BD182" s="602"/>
      <c r="BE182" s="602"/>
      <c r="BF182" s="602"/>
      <c r="BG182" s="602"/>
      <c r="BH182" s="602"/>
      <c r="BI182" s="602"/>
      <c r="BJ182" s="602"/>
      <c r="BK182" s="602"/>
      <c r="BL182" s="602"/>
      <c r="BM182" s="602"/>
      <c r="BN182" s="602"/>
      <c r="BO182" s="602"/>
      <c r="BP182" s="602"/>
      <c r="BQ182" s="602"/>
      <c r="BR182" s="602"/>
      <c r="BS182" s="602"/>
      <c r="BT182" s="602"/>
      <c r="BU182" s="602"/>
      <c r="BV182" s="602"/>
      <c r="BW182" s="602"/>
      <c r="BX182" s="602"/>
      <c r="BY182" s="602"/>
      <c r="BZ182" s="602"/>
      <c r="CA182" s="602"/>
      <c r="CB182" s="602"/>
      <c r="CC182" s="602"/>
      <c r="CD182" s="602"/>
      <c r="CE182" s="602"/>
      <c r="CF182" s="602"/>
      <c r="CG182" s="602"/>
      <c r="CH182" s="602"/>
      <c r="CI182" s="602"/>
      <c r="CJ182" s="602"/>
      <c r="CK182" s="602"/>
      <c r="CL182" s="602"/>
      <c r="CM182" s="602"/>
      <c r="CN182" s="602"/>
      <c r="CO182" s="602"/>
      <c r="CP182" s="602"/>
      <c r="CQ182" s="602"/>
      <c r="CR182" s="602"/>
      <c r="CS182" s="602"/>
      <c r="CT182" s="602"/>
      <c r="CU182" s="602"/>
      <c r="CV182" s="602"/>
      <c r="CW182" s="602"/>
      <c r="CX182" s="602"/>
      <c r="CY182" s="602"/>
      <c r="CZ182" s="602"/>
      <c r="DA182" s="602"/>
      <c r="DB182" s="602"/>
      <c r="DC182" s="602"/>
      <c r="DD182" s="602"/>
      <c r="DE182" s="602"/>
      <c r="DF182" s="602"/>
      <c r="DG182" s="602"/>
      <c r="DH182" s="602"/>
      <c r="DI182" s="602"/>
      <c r="DJ182" s="602"/>
      <c r="DK182" s="602"/>
      <c r="DL182" s="602"/>
      <c r="DM182" s="602"/>
      <c r="DN182" s="602"/>
      <c r="DO182" s="602"/>
      <c r="DP182" s="602"/>
      <c r="DQ182" s="602"/>
      <c r="DR182" s="602"/>
      <c r="DS182" s="602"/>
      <c r="DT182" s="602"/>
      <c r="DU182" s="602"/>
      <c r="DV182" s="602"/>
      <c r="DW182" s="602"/>
      <c r="DX182" s="602"/>
      <c r="DY182" s="602"/>
      <c r="DZ182" s="602"/>
      <c r="EA182" s="602"/>
      <c r="EB182" s="602"/>
      <c r="EC182" s="602"/>
      <c r="ED182" s="602"/>
      <c r="EE182" s="602"/>
      <c r="EF182" s="602"/>
      <c r="EG182" s="602"/>
      <c r="EH182" s="602"/>
      <c r="EI182" s="602"/>
      <c r="EJ182" s="602"/>
      <c r="EK182" s="602"/>
      <c r="EL182" s="602"/>
      <c r="EM182" s="602"/>
      <c r="EN182" s="602"/>
      <c r="EO182" s="602"/>
      <c r="EP182" s="602"/>
      <c r="EQ182" s="602"/>
      <c r="ER182" s="602"/>
      <c r="ES182" s="602"/>
      <c r="ET182" s="602"/>
      <c r="EU182" s="602"/>
      <c r="EV182" s="602"/>
      <c r="EW182" s="602"/>
      <c r="EX182" s="602"/>
      <c r="EY182" s="602"/>
      <c r="EZ182" s="602"/>
      <c r="FA182" s="602"/>
      <c r="FB182" s="602"/>
      <c r="FC182" s="602"/>
      <c r="FD182" s="602"/>
      <c r="FE182" s="602"/>
      <c r="FF182" s="602"/>
      <c r="FG182" s="602"/>
      <c r="FH182" s="602"/>
      <c r="FI182" s="602"/>
      <c r="FJ182" s="602"/>
      <c r="FK182" s="602"/>
      <c r="FL182" s="602"/>
      <c r="FM182" s="602"/>
      <c r="FN182" s="602"/>
      <c r="FO182" s="602"/>
      <c r="FP182" s="602"/>
      <c r="FQ182" s="602"/>
      <c r="FR182" s="602"/>
      <c r="FS182" s="602"/>
      <c r="FT182" s="602"/>
      <c r="FU182" s="602"/>
      <c r="FV182" s="602"/>
      <c r="FW182" s="602"/>
      <c r="FX182" s="602"/>
      <c r="FY182" s="602"/>
      <c r="FZ182" s="602"/>
      <c r="GA182" s="602"/>
      <c r="GB182" s="602"/>
      <c r="GC182" s="602"/>
      <c r="GD182" s="602"/>
      <c r="GE182" s="602"/>
      <c r="GF182" s="602"/>
      <c r="GG182" s="602"/>
      <c r="GH182" s="602"/>
      <c r="GI182" s="602"/>
      <c r="GJ182" s="602"/>
      <c r="GK182" s="602"/>
      <c r="GL182" s="602"/>
      <c r="GM182" s="602"/>
      <c r="GN182" s="602"/>
      <c r="GO182" s="602"/>
      <c r="GP182" s="602"/>
      <c r="GQ182" s="602"/>
      <c r="GR182" s="602"/>
      <c r="GS182" s="602"/>
      <c r="GT182" s="602"/>
      <c r="GU182" s="602"/>
      <c r="GV182" s="602"/>
      <c r="GW182" s="602"/>
      <c r="GX182" s="602"/>
      <c r="GY182" s="602"/>
      <c r="GZ182" s="602"/>
      <c r="HA182" s="602"/>
      <c r="HB182" s="602"/>
      <c r="HC182" s="602"/>
      <c r="HD182" s="602"/>
      <c r="HE182" s="602"/>
      <c r="HF182" s="602"/>
      <c r="HG182" s="602"/>
      <c r="HH182" s="602"/>
      <c r="HI182" s="602"/>
      <c r="HJ182" s="602"/>
      <c r="HK182" s="602"/>
      <c r="HL182" s="602"/>
      <c r="HM182" s="602"/>
      <c r="HN182" s="602"/>
      <c r="HO182" s="602"/>
      <c r="HP182" s="602"/>
      <c r="HQ182" s="602"/>
      <c r="HR182" s="602"/>
      <c r="HS182" s="602"/>
      <c r="HT182" s="602"/>
      <c r="HU182" s="602"/>
      <c r="HV182" s="602"/>
      <c r="HW182" s="602"/>
      <c r="HX182" s="602"/>
      <c r="HY182" s="602"/>
      <c r="HZ182" s="602"/>
      <c r="IA182" s="602"/>
      <c r="IB182" s="602"/>
      <c r="IC182" s="602"/>
      <c r="ID182" s="602"/>
      <c r="IE182" s="602"/>
      <c r="IF182" s="602"/>
      <c r="IG182" s="602"/>
      <c r="IH182" s="602"/>
      <c r="II182" s="602"/>
      <c r="IJ182" s="602"/>
      <c r="IK182" s="602"/>
      <c r="IL182" s="602"/>
      <c r="IM182" s="602"/>
      <c r="IN182" s="602"/>
      <c r="IO182" s="602"/>
      <c r="IP182" s="602"/>
      <c r="IQ182" s="602"/>
      <c r="IR182" s="602"/>
      <c r="IS182" s="602"/>
      <c r="IT182" s="602"/>
      <c r="IU182" s="602"/>
      <c r="IV182" s="602"/>
    </row>
    <row r="183" spans="1:256" s="572" customFormat="1" ht="13.5" customHeight="1">
      <c r="A183" s="528" t="s">
        <v>49</v>
      </c>
      <c r="B183" s="612" t="s">
        <v>1387</v>
      </c>
      <c r="C183" s="547"/>
      <c r="D183" s="548"/>
      <c r="E183" s="481"/>
      <c r="F183" s="481"/>
      <c r="G183" s="615"/>
      <c r="H183" s="611"/>
      <c r="I183" s="611"/>
      <c r="J183" s="602"/>
      <c r="K183" s="602"/>
      <c r="L183" s="602"/>
      <c r="M183" s="602"/>
      <c r="N183" s="602"/>
      <c r="O183" s="602"/>
      <c r="P183" s="602"/>
      <c r="Q183" s="602"/>
      <c r="R183" s="602"/>
      <c r="S183" s="602"/>
      <c r="T183" s="602"/>
      <c r="U183" s="602"/>
      <c r="V183" s="602"/>
      <c r="W183" s="602"/>
      <c r="X183" s="602"/>
      <c r="Y183" s="602"/>
      <c r="Z183" s="602"/>
      <c r="AA183" s="602"/>
      <c r="AB183" s="602"/>
      <c r="AC183" s="602"/>
      <c r="AD183" s="602"/>
      <c r="AE183" s="602"/>
      <c r="AF183" s="602"/>
      <c r="AG183" s="602"/>
      <c r="AH183" s="602"/>
      <c r="AI183" s="602"/>
      <c r="AJ183" s="602"/>
      <c r="AK183" s="602"/>
      <c r="AL183" s="602"/>
      <c r="AM183" s="602"/>
      <c r="AN183" s="602"/>
      <c r="AO183" s="602"/>
      <c r="AP183" s="602"/>
      <c r="AQ183" s="602"/>
      <c r="AR183" s="602"/>
      <c r="AS183" s="602"/>
      <c r="AT183" s="602"/>
      <c r="AU183" s="602"/>
      <c r="AV183" s="602"/>
      <c r="AW183" s="602"/>
      <c r="AX183" s="602"/>
      <c r="AY183" s="602"/>
      <c r="AZ183" s="602"/>
      <c r="BA183" s="602"/>
      <c r="BB183" s="602"/>
      <c r="BC183" s="602"/>
      <c r="BD183" s="602"/>
      <c r="BE183" s="602"/>
      <c r="BF183" s="602"/>
      <c r="BG183" s="602"/>
      <c r="BH183" s="602"/>
      <c r="BI183" s="602"/>
      <c r="BJ183" s="602"/>
      <c r="BK183" s="602"/>
      <c r="BL183" s="602"/>
      <c r="BM183" s="602"/>
      <c r="BN183" s="602"/>
      <c r="BO183" s="602"/>
      <c r="BP183" s="602"/>
      <c r="BQ183" s="602"/>
      <c r="BR183" s="602"/>
      <c r="BS183" s="602"/>
      <c r="BT183" s="602"/>
      <c r="BU183" s="602"/>
      <c r="BV183" s="602"/>
      <c r="BW183" s="602"/>
      <c r="BX183" s="602"/>
      <c r="BY183" s="602"/>
      <c r="BZ183" s="602"/>
      <c r="CA183" s="602"/>
      <c r="CB183" s="602"/>
      <c r="CC183" s="602"/>
      <c r="CD183" s="602"/>
      <c r="CE183" s="602"/>
      <c r="CF183" s="602"/>
      <c r="CG183" s="602"/>
      <c r="CH183" s="602"/>
      <c r="CI183" s="602"/>
      <c r="CJ183" s="602"/>
      <c r="CK183" s="602"/>
      <c r="CL183" s="602"/>
      <c r="CM183" s="602"/>
      <c r="CN183" s="602"/>
      <c r="CO183" s="602"/>
      <c r="CP183" s="602"/>
      <c r="CQ183" s="602"/>
      <c r="CR183" s="602"/>
      <c r="CS183" s="602"/>
      <c r="CT183" s="602"/>
      <c r="CU183" s="602"/>
      <c r="CV183" s="602"/>
      <c r="CW183" s="602"/>
      <c r="CX183" s="602"/>
      <c r="CY183" s="602"/>
      <c r="CZ183" s="602"/>
      <c r="DA183" s="602"/>
      <c r="DB183" s="602"/>
      <c r="DC183" s="602"/>
      <c r="DD183" s="602"/>
      <c r="DE183" s="602"/>
      <c r="DF183" s="602"/>
      <c r="DG183" s="602"/>
      <c r="DH183" s="602"/>
      <c r="DI183" s="602"/>
      <c r="DJ183" s="602"/>
      <c r="DK183" s="602"/>
      <c r="DL183" s="602"/>
      <c r="DM183" s="602"/>
      <c r="DN183" s="602"/>
      <c r="DO183" s="602"/>
      <c r="DP183" s="602"/>
      <c r="DQ183" s="602"/>
      <c r="DR183" s="602"/>
      <c r="DS183" s="602"/>
      <c r="DT183" s="602"/>
      <c r="DU183" s="602"/>
      <c r="DV183" s="602"/>
      <c r="DW183" s="602"/>
      <c r="DX183" s="602"/>
      <c r="DY183" s="602"/>
      <c r="DZ183" s="602"/>
      <c r="EA183" s="602"/>
      <c r="EB183" s="602"/>
      <c r="EC183" s="602"/>
      <c r="ED183" s="602"/>
      <c r="EE183" s="602"/>
      <c r="EF183" s="602"/>
      <c r="EG183" s="602"/>
      <c r="EH183" s="602"/>
      <c r="EI183" s="602"/>
      <c r="EJ183" s="602"/>
      <c r="EK183" s="602"/>
      <c r="EL183" s="602"/>
      <c r="EM183" s="602"/>
      <c r="EN183" s="602"/>
      <c r="EO183" s="602"/>
      <c r="EP183" s="602"/>
      <c r="EQ183" s="602"/>
      <c r="ER183" s="602"/>
      <c r="ES183" s="602"/>
      <c r="ET183" s="602"/>
      <c r="EU183" s="602"/>
      <c r="EV183" s="602"/>
      <c r="EW183" s="602"/>
      <c r="EX183" s="602"/>
      <c r="EY183" s="602"/>
      <c r="EZ183" s="602"/>
      <c r="FA183" s="602"/>
      <c r="FB183" s="602"/>
      <c r="FC183" s="602"/>
      <c r="FD183" s="602"/>
      <c r="FE183" s="602"/>
      <c r="FF183" s="602"/>
      <c r="FG183" s="602"/>
      <c r="FH183" s="602"/>
      <c r="FI183" s="602"/>
      <c r="FJ183" s="602"/>
      <c r="FK183" s="602"/>
      <c r="FL183" s="602"/>
      <c r="FM183" s="602"/>
      <c r="FN183" s="602"/>
      <c r="FO183" s="602"/>
      <c r="FP183" s="602"/>
      <c r="FQ183" s="602"/>
      <c r="FR183" s="602"/>
      <c r="FS183" s="602"/>
      <c r="FT183" s="602"/>
      <c r="FU183" s="602"/>
      <c r="FV183" s="602"/>
      <c r="FW183" s="602"/>
      <c r="FX183" s="602"/>
      <c r="FY183" s="602"/>
      <c r="FZ183" s="602"/>
      <c r="GA183" s="602"/>
      <c r="GB183" s="602"/>
      <c r="GC183" s="602"/>
      <c r="GD183" s="602"/>
      <c r="GE183" s="602"/>
      <c r="GF183" s="602"/>
      <c r="GG183" s="602"/>
      <c r="GH183" s="602"/>
      <c r="GI183" s="602"/>
      <c r="GJ183" s="602"/>
      <c r="GK183" s="602"/>
      <c r="GL183" s="602"/>
      <c r="GM183" s="602"/>
      <c r="GN183" s="602"/>
      <c r="GO183" s="602"/>
      <c r="GP183" s="602"/>
      <c r="GQ183" s="602"/>
      <c r="GR183" s="602"/>
      <c r="GS183" s="602"/>
      <c r="GT183" s="602"/>
      <c r="GU183" s="602"/>
      <c r="GV183" s="602"/>
      <c r="GW183" s="602"/>
      <c r="GX183" s="602"/>
      <c r="GY183" s="602"/>
      <c r="GZ183" s="602"/>
      <c r="HA183" s="602"/>
      <c r="HB183" s="602"/>
      <c r="HC183" s="602"/>
      <c r="HD183" s="602"/>
      <c r="HE183" s="602"/>
      <c r="HF183" s="602"/>
      <c r="HG183" s="602"/>
      <c r="HH183" s="602"/>
      <c r="HI183" s="602"/>
      <c r="HJ183" s="602"/>
      <c r="HK183" s="602"/>
      <c r="HL183" s="602"/>
      <c r="HM183" s="602"/>
      <c r="HN183" s="602"/>
      <c r="HO183" s="602"/>
      <c r="HP183" s="602"/>
      <c r="HQ183" s="602"/>
      <c r="HR183" s="602"/>
      <c r="HS183" s="602"/>
      <c r="HT183" s="602"/>
      <c r="HU183" s="602"/>
      <c r="HV183" s="602"/>
      <c r="HW183" s="602"/>
      <c r="HX183" s="602"/>
      <c r="HY183" s="602"/>
      <c r="HZ183" s="602"/>
      <c r="IA183" s="602"/>
      <c r="IB183" s="602"/>
      <c r="IC183" s="602"/>
      <c r="ID183" s="602"/>
      <c r="IE183" s="602"/>
      <c r="IF183" s="602"/>
      <c r="IG183" s="602"/>
      <c r="IH183" s="602"/>
      <c r="II183" s="602"/>
      <c r="IJ183" s="602"/>
      <c r="IK183" s="602"/>
      <c r="IL183" s="602"/>
      <c r="IM183" s="602"/>
      <c r="IN183" s="602"/>
      <c r="IO183" s="602"/>
      <c r="IP183" s="602"/>
      <c r="IQ183" s="602"/>
      <c r="IR183" s="602"/>
      <c r="IS183" s="602"/>
      <c r="IT183" s="602"/>
      <c r="IU183" s="602"/>
      <c r="IV183" s="602"/>
    </row>
    <row r="184" spans="1:256" s="572" customFormat="1" ht="34.5" customHeight="1">
      <c r="A184" s="528"/>
      <c r="B184" s="545" t="s">
        <v>1388</v>
      </c>
      <c r="C184" s="547"/>
      <c r="D184" s="548"/>
      <c r="E184" s="481"/>
      <c r="F184" s="481"/>
      <c r="G184" s="602"/>
      <c r="H184" s="602"/>
      <c r="I184" s="602"/>
      <c r="J184" s="616"/>
      <c r="K184" s="602"/>
      <c r="L184" s="602"/>
      <c r="M184" s="602"/>
      <c r="N184" s="602"/>
      <c r="O184" s="602"/>
      <c r="P184" s="602"/>
      <c r="Q184" s="602"/>
      <c r="R184" s="602"/>
      <c r="S184" s="602"/>
      <c r="T184" s="602"/>
      <c r="U184" s="602"/>
      <c r="V184" s="602"/>
      <c r="W184" s="602"/>
      <c r="X184" s="602"/>
      <c r="Y184" s="602"/>
      <c r="Z184" s="602"/>
      <c r="AA184" s="602"/>
      <c r="AB184" s="602"/>
      <c r="AC184" s="602"/>
      <c r="AD184" s="602"/>
      <c r="AE184" s="602"/>
      <c r="AF184" s="602"/>
      <c r="AG184" s="602"/>
      <c r="AH184" s="602"/>
      <c r="AI184" s="602"/>
      <c r="AJ184" s="602"/>
      <c r="AK184" s="602"/>
      <c r="AL184" s="602"/>
      <c r="AM184" s="602"/>
      <c r="AN184" s="602"/>
      <c r="AO184" s="602"/>
      <c r="AP184" s="602"/>
      <c r="AQ184" s="602"/>
      <c r="AR184" s="602"/>
      <c r="AS184" s="602"/>
      <c r="AT184" s="602"/>
      <c r="AU184" s="602"/>
      <c r="AV184" s="602"/>
      <c r="AW184" s="602"/>
      <c r="AX184" s="602"/>
      <c r="AY184" s="602"/>
      <c r="AZ184" s="602"/>
      <c r="BA184" s="602"/>
      <c r="BB184" s="602"/>
      <c r="BC184" s="602"/>
      <c r="BD184" s="602"/>
      <c r="BE184" s="602"/>
      <c r="BF184" s="602"/>
      <c r="BG184" s="602"/>
      <c r="BH184" s="602"/>
      <c r="BI184" s="602"/>
      <c r="BJ184" s="602"/>
      <c r="BK184" s="602"/>
      <c r="BL184" s="602"/>
      <c r="BM184" s="602"/>
      <c r="BN184" s="602"/>
      <c r="BO184" s="602"/>
      <c r="BP184" s="602"/>
      <c r="BQ184" s="602"/>
      <c r="BR184" s="602"/>
      <c r="BS184" s="602"/>
      <c r="BT184" s="602"/>
      <c r="BU184" s="602"/>
      <c r="BV184" s="602"/>
      <c r="BW184" s="602"/>
      <c r="BX184" s="602"/>
      <c r="BY184" s="602"/>
      <c r="BZ184" s="602"/>
      <c r="CA184" s="602"/>
      <c r="CB184" s="602"/>
      <c r="CC184" s="602"/>
      <c r="CD184" s="602"/>
      <c r="CE184" s="602"/>
      <c r="CF184" s="602"/>
      <c r="CG184" s="602"/>
      <c r="CH184" s="602"/>
      <c r="CI184" s="602"/>
      <c r="CJ184" s="602"/>
      <c r="CK184" s="602"/>
      <c r="CL184" s="602"/>
      <c r="CM184" s="602"/>
      <c r="CN184" s="602"/>
      <c r="CO184" s="602"/>
      <c r="CP184" s="602"/>
      <c r="CQ184" s="602"/>
      <c r="CR184" s="602"/>
      <c r="CS184" s="602"/>
      <c r="CT184" s="602"/>
      <c r="CU184" s="602"/>
      <c r="CV184" s="602"/>
      <c r="CW184" s="602"/>
      <c r="CX184" s="602"/>
      <c r="CY184" s="602"/>
      <c r="CZ184" s="602"/>
      <c r="DA184" s="602"/>
      <c r="DB184" s="602"/>
      <c r="DC184" s="602"/>
      <c r="DD184" s="602"/>
      <c r="DE184" s="602"/>
      <c r="DF184" s="602"/>
      <c r="DG184" s="602"/>
      <c r="DH184" s="602"/>
      <c r="DI184" s="602"/>
      <c r="DJ184" s="602"/>
      <c r="DK184" s="602"/>
      <c r="DL184" s="602"/>
      <c r="DM184" s="602"/>
      <c r="DN184" s="602"/>
      <c r="DO184" s="602"/>
      <c r="DP184" s="602"/>
      <c r="DQ184" s="602"/>
      <c r="DR184" s="602"/>
      <c r="DS184" s="602"/>
      <c r="DT184" s="602"/>
      <c r="DU184" s="602"/>
      <c r="DV184" s="602"/>
      <c r="DW184" s="602"/>
      <c r="DX184" s="602"/>
      <c r="DY184" s="602"/>
      <c r="DZ184" s="602"/>
      <c r="EA184" s="602"/>
      <c r="EB184" s="602"/>
      <c r="EC184" s="602"/>
      <c r="ED184" s="602"/>
      <c r="EE184" s="602"/>
      <c r="EF184" s="602"/>
      <c r="EG184" s="602"/>
      <c r="EH184" s="602"/>
      <c r="EI184" s="602"/>
      <c r="EJ184" s="602"/>
      <c r="EK184" s="602"/>
      <c r="EL184" s="602"/>
      <c r="EM184" s="602"/>
      <c r="EN184" s="602"/>
      <c r="EO184" s="602"/>
      <c r="EP184" s="602"/>
      <c r="EQ184" s="602"/>
      <c r="ER184" s="602"/>
      <c r="ES184" s="602"/>
      <c r="ET184" s="602"/>
      <c r="EU184" s="602"/>
      <c r="EV184" s="602"/>
      <c r="EW184" s="602"/>
      <c r="EX184" s="602"/>
      <c r="EY184" s="602"/>
      <c r="EZ184" s="602"/>
      <c r="FA184" s="602"/>
      <c r="FB184" s="602"/>
      <c r="FC184" s="602"/>
      <c r="FD184" s="602"/>
      <c r="FE184" s="602"/>
      <c r="FF184" s="602"/>
      <c r="FG184" s="602"/>
      <c r="FH184" s="602"/>
      <c r="FI184" s="602"/>
      <c r="FJ184" s="602"/>
      <c r="FK184" s="602"/>
      <c r="FL184" s="602"/>
      <c r="FM184" s="602"/>
      <c r="FN184" s="602"/>
      <c r="FO184" s="602"/>
      <c r="FP184" s="602"/>
      <c r="FQ184" s="602"/>
      <c r="FR184" s="602"/>
      <c r="FS184" s="602"/>
      <c r="FT184" s="602"/>
      <c r="FU184" s="602"/>
      <c r="FV184" s="602"/>
      <c r="FW184" s="602"/>
      <c r="FX184" s="602"/>
      <c r="FY184" s="602"/>
      <c r="FZ184" s="602"/>
      <c r="GA184" s="602"/>
      <c r="GB184" s="602"/>
      <c r="GC184" s="602"/>
      <c r="GD184" s="602"/>
      <c r="GE184" s="602"/>
      <c r="GF184" s="602"/>
      <c r="GG184" s="602"/>
      <c r="GH184" s="602"/>
      <c r="GI184" s="602"/>
      <c r="GJ184" s="602"/>
      <c r="GK184" s="602"/>
      <c r="GL184" s="602"/>
      <c r="GM184" s="602"/>
      <c r="GN184" s="602"/>
      <c r="GO184" s="602"/>
      <c r="GP184" s="602"/>
      <c r="GQ184" s="602"/>
      <c r="GR184" s="602"/>
      <c r="GS184" s="602"/>
      <c r="GT184" s="602"/>
      <c r="GU184" s="602"/>
      <c r="GV184" s="602"/>
      <c r="GW184" s="602"/>
      <c r="GX184" s="602"/>
      <c r="GY184" s="602"/>
      <c r="GZ184" s="602"/>
      <c r="HA184" s="602"/>
      <c r="HB184" s="602"/>
      <c r="HC184" s="602"/>
      <c r="HD184" s="602"/>
      <c r="HE184" s="602"/>
      <c r="HF184" s="602"/>
      <c r="HG184" s="602"/>
      <c r="HH184" s="602"/>
      <c r="HI184" s="602"/>
      <c r="HJ184" s="602"/>
      <c r="HK184" s="602"/>
      <c r="HL184" s="602"/>
      <c r="HM184" s="602"/>
      <c r="HN184" s="602"/>
      <c r="HO184" s="602"/>
      <c r="HP184" s="602"/>
      <c r="HQ184" s="602"/>
      <c r="HR184" s="602"/>
      <c r="HS184" s="602"/>
      <c r="HT184" s="602"/>
      <c r="HU184" s="602"/>
      <c r="HV184" s="602"/>
      <c r="HW184" s="602"/>
      <c r="HX184" s="602"/>
      <c r="HY184" s="602"/>
      <c r="HZ184" s="602"/>
      <c r="IA184" s="602"/>
      <c r="IB184" s="602"/>
      <c r="IC184" s="602"/>
      <c r="ID184" s="602"/>
      <c r="IE184" s="602"/>
      <c r="IF184" s="602"/>
      <c r="IG184" s="602"/>
      <c r="IH184" s="602"/>
      <c r="II184" s="602"/>
      <c r="IJ184" s="602"/>
      <c r="IK184" s="602"/>
      <c r="IL184" s="602"/>
      <c r="IM184" s="602"/>
      <c r="IN184" s="602"/>
      <c r="IO184" s="602"/>
      <c r="IP184" s="602"/>
      <c r="IQ184" s="602"/>
      <c r="IR184" s="602"/>
      <c r="IS184" s="602"/>
      <c r="IT184" s="602"/>
      <c r="IU184" s="602"/>
      <c r="IV184" s="602"/>
    </row>
    <row r="185" spans="1:256" s="572" customFormat="1" ht="11.25">
      <c r="A185" s="528"/>
      <c r="B185" s="545" t="s">
        <v>1762</v>
      </c>
      <c r="C185" s="547" t="s">
        <v>1136</v>
      </c>
      <c r="D185" s="548">
        <v>18</v>
      </c>
      <c r="E185" s="891"/>
      <c r="F185" s="481">
        <f>D185*E185</f>
        <v>0</v>
      </c>
      <c r="G185" s="615"/>
      <c r="H185" s="611"/>
      <c r="I185" s="611"/>
      <c r="J185" s="602"/>
      <c r="K185" s="602"/>
      <c r="L185" s="602"/>
      <c r="M185" s="602"/>
      <c r="N185" s="602"/>
      <c r="O185" s="602"/>
      <c r="P185" s="602"/>
      <c r="Q185" s="602"/>
      <c r="R185" s="602"/>
      <c r="S185" s="602"/>
      <c r="T185" s="602"/>
      <c r="U185" s="602"/>
      <c r="V185" s="602"/>
      <c r="W185" s="602"/>
      <c r="X185" s="602"/>
      <c r="Y185" s="602"/>
      <c r="Z185" s="602"/>
      <c r="AA185" s="602"/>
      <c r="AB185" s="602"/>
      <c r="AC185" s="602"/>
      <c r="AD185" s="602"/>
      <c r="AE185" s="602"/>
      <c r="AF185" s="602"/>
      <c r="AG185" s="602"/>
      <c r="AH185" s="602"/>
      <c r="AI185" s="602"/>
      <c r="AJ185" s="602"/>
      <c r="AK185" s="602"/>
      <c r="AL185" s="602"/>
      <c r="AM185" s="602"/>
      <c r="AN185" s="602"/>
      <c r="AO185" s="602"/>
      <c r="AP185" s="602"/>
      <c r="AQ185" s="602"/>
      <c r="AR185" s="602"/>
      <c r="AS185" s="602"/>
      <c r="AT185" s="602"/>
      <c r="AU185" s="602"/>
      <c r="AV185" s="602"/>
      <c r="AW185" s="602"/>
      <c r="AX185" s="602"/>
      <c r="AY185" s="602"/>
      <c r="AZ185" s="602"/>
      <c r="BA185" s="602"/>
      <c r="BB185" s="602"/>
      <c r="BC185" s="602"/>
      <c r="BD185" s="602"/>
      <c r="BE185" s="602"/>
      <c r="BF185" s="602"/>
      <c r="BG185" s="602"/>
      <c r="BH185" s="602"/>
      <c r="BI185" s="602"/>
      <c r="BJ185" s="602"/>
      <c r="BK185" s="602"/>
      <c r="BL185" s="602"/>
      <c r="BM185" s="602"/>
      <c r="BN185" s="602"/>
      <c r="BO185" s="602"/>
      <c r="BP185" s="602"/>
      <c r="BQ185" s="602"/>
      <c r="BR185" s="602"/>
      <c r="BS185" s="602"/>
      <c r="BT185" s="602"/>
      <c r="BU185" s="602"/>
      <c r="BV185" s="602"/>
      <c r="BW185" s="602"/>
      <c r="BX185" s="602"/>
      <c r="BY185" s="602"/>
      <c r="BZ185" s="602"/>
      <c r="CA185" s="602"/>
      <c r="CB185" s="602"/>
      <c r="CC185" s="602"/>
      <c r="CD185" s="602"/>
      <c r="CE185" s="602"/>
      <c r="CF185" s="602"/>
      <c r="CG185" s="602"/>
      <c r="CH185" s="602"/>
      <c r="CI185" s="602"/>
      <c r="CJ185" s="602"/>
      <c r="CK185" s="602"/>
      <c r="CL185" s="602"/>
      <c r="CM185" s="602"/>
      <c r="CN185" s="602"/>
      <c r="CO185" s="602"/>
      <c r="CP185" s="602"/>
      <c r="CQ185" s="602"/>
      <c r="CR185" s="602"/>
      <c r="CS185" s="602"/>
      <c r="CT185" s="602"/>
      <c r="CU185" s="602"/>
      <c r="CV185" s="602"/>
      <c r="CW185" s="602"/>
      <c r="CX185" s="602"/>
      <c r="CY185" s="602"/>
      <c r="CZ185" s="602"/>
      <c r="DA185" s="602"/>
      <c r="DB185" s="602"/>
      <c r="DC185" s="602"/>
      <c r="DD185" s="602"/>
      <c r="DE185" s="602"/>
      <c r="DF185" s="602"/>
      <c r="DG185" s="602"/>
      <c r="DH185" s="602"/>
      <c r="DI185" s="602"/>
      <c r="DJ185" s="602"/>
      <c r="DK185" s="602"/>
      <c r="DL185" s="602"/>
      <c r="DM185" s="602"/>
      <c r="DN185" s="602"/>
      <c r="DO185" s="602"/>
      <c r="DP185" s="602"/>
      <c r="DQ185" s="602"/>
      <c r="DR185" s="602"/>
      <c r="DS185" s="602"/>
      <c r="DT185" s="602"/>
      <c r="DU185" s="602"/>
      <c r="DV185" s="602"/>
      <c r="DW185" s="602"/>
      <c r="DX185" s="602"/>
      <c r="DY185" s="602"/>
      <c r="DZ185" s="602"/>
      <c r="EA185" s="602"/>
      <c r="EB185" s="602"/>
      <c r="EC185" s="602"/>
      <c r="ED185" s="602"/>
      <c r="EE185" s="602"/>
      <c r="EF185" s="602"/>
      <c r="EG185" s="602"/>
      <c r="EH185" s="602"/>
      <c r="EI185" s="602"/>
      <c r="EJ185" s="602"/>
      <c r="EK185" s="602"/>
      <c r="EL185" s="602"/>
      <c r="EM185" s="602"/>
      <c r="EN185" s="602"/>
      <c r="EO185" s="602"/>
      <c r="EP185" s="602"/>
      <c r="EQ185" s="602"/>
      <c r="ER185" s="602"/>
      <c r="ES185" s="602"/>
      <c r="ET185" s="602"/>
      <c r="EU185" s="602"/>
      <c r="EV185" s="602"/>
      <c r="EW185" s="602"/>
      <c r="EX185" s="602"/>
      <c r="EY185" s="602"/>
      <c r="EZ185" s="602"/>
      <c r="FA185" s="602"/>
      <c r="FB185" s="602"/>
      <c r="FC185" s="602"/>
      <c r="FD185" s="602"/>
      <c r="FE185" s="602"/>
      <c r="FF185" s="602"/>
      <c r="FG185" s="602"/>
      <c r="FH185" s="602"/>
      <c r="FI185" s="602"/>
      <c r="FJ185" s="602"/>
      <c r="FK185" s="602"/>
      <c r="FL185" s="602"/>
      <c r="FM185" s="602"/>
      <c r="FN185" s="602"/>
      <c r="FO185" s="602"/>
      <c r="FP185" s="602"/>
      <c r="FQ185" s="602"/>
      <c r="FR185" s="602"/>
      <c r="FS185" s="602"/>
      <c r="FT185" s="602"/>
      <c r="FU185" s="602"/>
      <c r="FV185" s="602"/>
      <c r="FW185" s="602"/>
      <c r="FX185" s="602"/>
      <c r="FY185" s="602"/>
      <c r="FZ185" s="602"/>
      <c r="GA185" s="602"/>
      <c r="GB185" s="602"/>
      <c r="GC185" s="602"/>
      <c r="GD185" s="602"/>
      <c r="GE185" s="602"/>
      <c r="GF185" s="602"/>
      <c r="GG185" s="602"/>
      <c r="GH185" s="602"/>
      <c r="GI185" s="602"/>
      <c r="GJ185" s="602"/>
      <c r="GK185" s="602"/>
      <c r="GL185" s="602"/>
      <c r="GM185" s="602"/>
      <c r="GN185" s="602"/>
      <c r="GO185" s="602"/>
      <c r="GP185" s="602"/>
      <c r="GQ185" s="602"/>
      <c r="GR185" s="602"/>
      <c r="GS185" s="602"/>
      <c r="GT185" s="602"/>
      <c r="GU185" s="602"/>
      <c r="GV185" s="602"/>
      <c r="GW185" s="602"/>
      <c r="GX185" s="602"/>
      <c r="GY185" s="602"/>
      <c r="GZ185" s="602"/>
      <c r="HA185" s="602"/>
      <c r="HB185" s="602"/>
      <c r="HC185" s="602"/>
      <c r="HD185" s="602"/>
      <c r="HE185" s="602"/>
      <c r="HF185" s="602"/>
      <c r="HG185" s="602"/>
      <c r="HH185" s="602"/>
      <c r="HI185" s="602"/>
      <c r="HJ185" s="602"/>
      <c r="HK185" s="602"/>
      <c r="HL185" s="602"/>
      <c r="HM185" s="602"/>
      <c r="HN185" s="602"/>
      <c r="HO185" s="602"/>
      <c r="HP185" s="602"/>
      <c r="HQ185" s="602"/>
      <c r="HR185" s="602"/>
      <c r="HS185" s="602"/>
      <c r="HT185" s="602"/>
      <c r="HU185" s="602"/>
      <c r="HV185" s="602"/>
      <c r="HW185" s="602"/>
      <c r="HX185" s="602"/>
      <c r="HY185" s="602"/>
      <c r="HZ185" s="602"/>
      <c r="IA185" s="602"/>
      <c r="IB185" s="602"/>
      <c r="IC185" s="602"/>
      <c r="ID185" s="602"/>
      <c r="IE185" s="602"/>
      <c r="IF185" s="602"/>
      <c r="IG185" s="602"/>
      <c r="IH185" s="602"/>
      <c r="II185" s="602"/>
      <c r="IJ185" s="602"/>
      <c r="IK185" s="602"/>
      <c r="IL185" s="602"/>
      <c r="IM185" s="602"/>
      <c r="IN185" s="602"/>
      <c r="IO185" s="602"/>
      <c r="IP185" s="602"/>
      <c r="IQ185" s="602"/>
      <c r="IR185" s="602"/>
      <c r="IS185" s="602"/>
      <c r="IT185" s="602"/>
      <c r="IU185" s="602"/>
      <c r="IV185" s="602"/>
    </row>
    <row r="186" spans="1:256" s="572" customFormat="1" ht="19.5" customHeight="1">
      <c r="A186" s="528"/>
      <c r="B186" s="545"/>
      <c r="C186" s="547"/>
      <c r="D186" s="548"/>
      <c r="E186" s="481"/>
      <c r="F186" s="481"/>
      <c r="G186" s="615"/>
      <c r="H186" s="611"/>
      <c r="I186" s="611"/>
      <c r="J186" s="602"/>
      <c r="K186" s="602"/>
      <c r="L186" s="602"/>
      <c r="M186" s="602"/>
      <c r="N186" s="602"/>
      <c r="O186" s="602"/>
      <c r="P186" s="602"/>
      <c r="Q186" s="602"/>
      <c r="R186" s="602"/>
      <c r="S186" s="602"/>
      <c r="T186" s="602"/>
      <c r="U186" s="602"/>
      <c r="V186" s="602"/>
      <c r="W186" s="602"/>
      <c r="X186" s="602"/>
      <c r="Y186" s="602"/>
      <c r="Z186" s="602"/>
      <c r="AA186" s="602"/>
      <c r="AB186" s="602"/>
      <c r="AC186" s="602"/>
      <c r="AD186" s="602"/>
      <c r="AE186" s="602"/>
      <c r="AF186" s="602"/>
      <c r="AG186" s="602"/>
      <c r="AH186" s="602"/>
      <c r="AI186" s="602"/>
      <c r="AJ186" s="602"/>
      <c r="AK186" s="602"/>
      <c r="AL186" s="602"/>
      <c r="AM186" s="602"/>
      <c r="AN186" s="602"/>
      <c r="AO186" s="602"/>
      <c r="AP186" s="602"/>
      <c r="AQ186" s="602"/>
      <c r="AR186" s="602"/>
      <c r="AS186" s="602"/>
      <c r="AT186" s="602"/>
      <c r="AU186" s="602"/>
      <c r="AV186" s="602"/>
      <c r="AW186" s="602"/>
      <c r="AX186" s="602"/>
      <c r="AY186" s="602"/>
      <c r="AZ186" s="602"/>
      <c r="BA186" s="602"/>
      <c r="BB186" s="602"/>
      <c r="BC186" s="602"/>
      <c r="BD186" s="602"/>
      <c r="BE186" s="602"/>
      <c r="BF186" s="602"/>
      <c r="BG186" s="602"/>
      <c r="BH186" s="602"/>
      <c r="BI186" s="602"/>
      <c r="BJ186" s="602"/>
      <c r="BK186" s="602"/>
      <c r="BL186" s="602"/>
      <c r="BM186" s="602"/>
      <c r="BN186" s="602"/>
      <c r="BO186" s="602"/>
      <c r="BP186" s="602"/>
      <c r="BQ186" s="602"/>
      <c r="BR186" s="602"/>
      <c r="BS186" s="602"/>
      <c r="BT186" s="602"/>
      <c r="BU186" s="602"/>
      <c r="BV186" s="602"/>
      <c r="BW186" s="602"/>
      <c r="BX186" s="602"/>
      <c r="BY186" s="602"/>
      <c r="BZ186" s="602"/>
      <c r="CA186" s="602"/>
      <c r="CB186" s="602"/>
      <c r="CC186" s="602"/>
      <c r="CD186" s="602"/>
      <c r="CE186" s="602"/>
      <c r="CF186" s="602"/>
      <c r="CG186" s="602"/>
      <c r="CH186" s="602"/>
      <c r="CI186" s="602"/>
      <c r="CJ186" s="602"/>
      <c r="CK186" s="602"/>
      <c r="CL186" s="602"/>
      <c r="CM186" s="602"/>
      <c r="CN186" s="602"/>
      <c r="CO186" s="602"/>
      <c r="CP186" s="602"/>
      <c r="CQ186" s="602"/>
      <c r="CR186" s="602"/>
      <c r="CS186" s="602"/>
      <c r="CT186" s="602"/>
      <c r="CU186" s="602"/>
      <c r="CV186" s="602"/>
      <c r="CW186" s="602"/>
      <c r="CX186" s="602"/>
      <c r="CY186" s="602"/>
      <c r="CZ186" s="602"/>
      <c r="DA186" s="602"/>
      <c r="DB186" s="602"/>
      <c r="DC186" s="602"/>
      <c r="DD186" s="602"/>
      <c r="DE186" s="602"/>
      <c r="DF186" s="602"/>
      <c r="DG186" s="602"/>
      <c r="DH186" s="602"/>
      <c r="DI186" s="602"/>
      <c r="DJ186" s="602"/>
      <c r="DK186" s="602"/>
      <c r="DL186" s="602"/>
      <c r="DM186" s="602"/>
      <c r="DN186" s="602"/>
      <c r="DO186" s="602"/>
      <c r="DP186" s="602"/>
      <c r="DQ186" s="602"/>
      <c r="DR186" s="602"/>
      <c r="DS186" s="602"/>
      <c r="DT186" s="602"/>
      <c r="DU186" s="602"/>
      <c r="DV186" s="602"/>
      <c r="DW186" s="602"/>
      <c r="DX186" s="602"/>
      <c r="DY186" s="602"/>
      <c r="DZ186" s="602"/>
      <c r="EA186" s="602"/>
      <c r="EB186" s="602"/>
      <c r="EC186" s="602"/>
      <c r="ED186" s="602"/>
      <c r="EE186" s="602"/>
      <c r="EF186" s="602"/>
      <c r="EG186" s="602"/>
      <c r="EH186" s="602"/>
      <c r="EI186" s="602"/>
      <c r="EJ186" s="602"/>
      <c r="EK186" s="602"/>
      <c r="EL186" s="602"/>
      <c r="EM186" s="602"/>
      <c r="EN186" s="602"/>
      <c r="EO186" s="602"/>
      <c r="EP186" s="602"/>
      <c r="EQ186" s="602"/>
      <c r="ER186" s="602"/>
      <c r="ES186" s="602"/>
      <c r="ET186" s="602"/>
      <c r="EU186" s="602"/>
      <c r="EV186" s="602"/>
      <c r="EW186" s="602"/>
      <c r="EX186" s="602"/>
      <c r="EY186" s="602"/>
      <c r="EZ186" s="602"/>
      <c r="FA186" s="602"/>
      <c r="FB186" s="602"/>
      <c r="FC186" s="602"/>
      <c r="FD186" s="602"/>
      <c r="FE186" s="602"/>
      <c r="FF186" s="602"/>
      <c r="FG186" s="602"/>
      <c r="FH186" s="602"/>
      <c r="FI186" s="602"/>
      <c r="FJ186" s="602"/>
      <c r="FK186" s="602"/>
      <c r="FL186" s="602"/>
      <c r="FM186" s="602"/>
      <c r="FN186" s="602"/>
      <c r="FO186" s="602"/>
      <c r="FP186" s="602"/>
      <c r="FQ186" s="602"/>
      <c r="FR186" s="602"/>
      <c r="FS186" s="602"/>
      <c r="FT186" s="602"/>
      <c r="FU186" s="602"/>
      <c r="FV186" s="602"/>
      <c r="FW186" s="602"/>
      <c r="FX186" s="602"/>
      <c r="FY186" s="602"/>
      <c r="FZ186" s="602"/>
      <c r="GA186" s="602"/>
      <c r="GB186" s="602"/>
      <c r="GC186" s="602"/>
      <c r="GD186" s="602"/>
      <c r="GE186" s="602"/>
      <c r="GF186" s="602"/>
      <c r="GG186" s="602"/>
      <c r="GH186" s="602"/>
      <c r="GI186" s="602"/>
      <c r="GJ186" s="602"/>
      <c r="GK186" s="602"/>
      <c r="GL186" s="602"/>
      <c r="GM186" s="602"/>
      <c r="GN186" s="602"/>
      <c r="GO186" s="602"/>
      <c r="GP186" s="602"/>
      <c r="GQ186" s="602"/>
      <c r="GR186" s="602"/>
      <c r="GS186" s="602"/>
      <c r="GT186" s="602"/>
      <c r="GU186" s="602"/>
      <c r="GV186" s="602"/>
      <c r="GW186" s="602"/>
      <c r="GX186" s="602"/>
      <c r="GY186" s="602"/>
      <c r="GZ186" s="602"/>
      <c r="HA186" s="602"/>
      <c r="HB186" s="602"/>
      <c r="HC186" s="602"/>
      <c r="HD186" s="602"/>
      <c r="HE186" s="602"/>
      <c r="HF186" s="602"/>
      <c r="HG186" s="602"/>
      <c r="HH186" s="602"/>
      <c r="HI186" s="602"/>
      <c r="HJ186" s="602"/>
      <c r="HK186" s="602"/>
      <c r="HL186" s="602"/>
      <c r="HM186" s="602"/>
      <c r="HN186" s="602"/>
      <c r="HO186" s="602"/>
      <c r="HP186" s="602"/>
      <c r="HQ186" s="602"/>
      <c r="HR186" s="602"/>
      <c r="HS186" s="602"/>
      <c r="HT186" s="602"/>
      <c r="HU186" s="602"/>
      <c r="HV186" s="602"/>
      <c r="HW186" s="602"/>
      <c r="HX186" s="602"/>
      <c r="HY186" s="602"/>
      <c r="HZ186" s="602"/>
      <c r="IA186" s="602"/>
      <c r="IB186" s="602"/>
      <c r="IC186" s="602"/>
      <c r="ID186" s="602"/>
      <c r="IE186" s="602"/>
      <c r="IF186" s="602"/>
      <c r="IG186" s="602"/>
      <c r="IH186" s="602"/>
      <c r="II186" s="602"/>
      <c r="IJ186" s="602"/>
      <c r="IK186" s="602"/>
      <c r="IL186" s="602"/>
      <c r="IM186" s="602"/>
      <c r="IN186" s="602"/>
      <c r="IO186" s="602"/>
      <c r="IP186" s="602"/>
      <c r="IQ186" s="602"/>
      <c r="IR186" s="602"/>
      <c r="IS186" s="602"/>
      <c r="IT186" s="602"/>
      <c r="IU186" s="602"/>
      <c r="IV186" s="602"/>
    </row>
    <row r="187" spans="1:256" s="602" customFormat="1" ht="11.25">
      <c r="A187" s="528" t="s">
        <v>51</v>
      </c>
      <c r="B187" s="603" t="s">
        <v>1389</v>
      </c>
      <c r="C187" s="547"/>
      <c r="D187" s="548"/>
      <c r="E187" s="481"/>
      <c r="F187" s="481"/>
      <c r="G187" s="610"/>
      <c r="H187" s="611"/>
      <c r="I187" s="611"/>
    </row>
    <row r="188" spans="1:256" s="602" customFormat="1" ht="33.75">
      <c r="A188" s="528"/>
      <c r="B188" s="545" t="s">
        <v>1390</v>
      </c>
      <c r="C188" s="547"/>
      <c r="D188" s="548"/>
      <c r="E188" s="481"/>
      <c r="F188" s="481"/>
      <c r="G188" s="610"/>
      <c r="H188" s="611"/>
      <c r="I188" s="611"/>
    </row>
    <row r="189" spans="1:256" s="602" customFormat="1" ht="22.5">
      <c r="A189" s="528"/>
      <c r="B189" s="545" t="s">
        <v>1763</v>
      </c>
      <c r="C189" s="547" t="s">
        <v>1136</v>
      </c>
      <c r="D189" s="548">
        <v>4</v>
      </c>
      <c r="E189" s="891"/>
      <c r="F189" s="481">
        <f>D189*E189</f>
        <v>0</v>
      </c>
      <c r="G189" s="610"/>
      <c r="H189" s="611"/>
      <c r="I189" s="611"/>
    </row>
    <row r="190" spans="1:256" s="602" customFormat="1" ht="22.5">
      <c r="A190" s="528"/>
      <c r="B190" s="545" t="s">
        <v>1764</v>
      </c>
      <c r="C190" s="547" t="s">
        <v>1136</v>
      </c>
      <c r="D190" s="548">
        <v>3</v>
      </c>
      <c r="E190" s="891"/>
      <c r="F190" s="481">
        <f>D190*E190</f>
        <v>0</v>
      </c>
      <c r="G190" s="610"/>
      <c r="H190" s="611"/>
      <c r="I190" s="611"/>
    </row>
    <row r="191" spans="1:256" s="602" customFormat="1" ht="11.25">
      <c r="A191" s="528"/>
      <c r="B191" s="545"/>
      <c r="C191" s="547"/>
      <c r="D191" s="548"/>
      <c r="E191" s="481"/>
      <c r="F191" s="481"/>
      <c r="G191" s="610"/>
      <c r="H191" s="611"/>
      <c r="I191" s="611"/>
    </row>
    <row r="192" spans="1:256" s="572" customFormat="1" ht="11.25">
      <c r="A192" s="528" t="s">
        <v>53</v>
      </c>
      <c r="B192" s="603" t="s">
        <v>1391</v>
      </c>
      <c r="C192" s="547"/>
      <c r="D192" s="548"/>
      <c r="E192" s="481"/>
      <c r="F192" s="481"/>
      <c r="G192" s="617"/>
      <c r="H192" s="617"/>
      <c r="I192" s="602"/>
      <c r="J192" s="602"/>
      <c r="K192" s="602"/>
      <c r="L192" s="602"/>
      <c r="M192" s="602"/>
      <c r="N192" s="602"/>
      <c r="O192" s="602"/>
      <c r="P192" s="602"/>
      <c r="Q192" s="602"/>
      <c r="R192" s="602"/>
      <c r="S192" s="602"/>
      <c r="T192" s="602"/>
      <c r="U192" s="602"/>
      <c r="V192" s="602"/>
      <c r="W192" s="602"/>
      <c r="X192" s="602"/>
      <c r="Y192" s="602"/>
      <c r="Z192" s="602"/>
      <c r="AA192" s="602"/>
      <c r="AB192" s="602"/>
      <c r="AC192" s="602"/>
      <c r="AD192" s="602"/>
      <c r="AE192" s="602"/>
      <c r="AF192" s="602"/>
      <c r="AG192" s="602"/>
      <c r="AH192" s="602"/>
      <c r="AI192" s="602"/>
      <c r="AJ192" s="602"/>
      <c r="AK192" s="602"/>
      <c r="AL192" s="602"/>
      <c r="AM192" s="602"/>
      <c r="AN192" s="602"/>
      <c r="AO192" s="602"/>
      <c r="AP192" s="602"/>
      <c r="AQ192" s="602"/>
      <c r="AR192" s="602"/>
      <c r="AS192" s="602"/>
      <c r="AT192" s="602"/>
      <c r="AU192" s="602"/>
      <c r="AV192" s="602"/>
      <c r="AW192" s="602"/>
      <c r="AX192" s="602"/>
      <c r="AY192" s="602"/>
      <c r="AZ192" s="602"/>
      <c r="BA192" s="602"/>
      <c r="BB192" s="602"/>
      <c r="BC192" s="602"/>
      <c r="BD192" s="602"/>
      <c r="BE192" s="602"/>
      <c r="BF192" s="602"/>
      <c r="BG192" s="602"/>
      <c r="BH192" s="602"/>
      <c r="BI192" s="602"/>
      <c r="BJ192" s="602"/>
      <c r="BK192" s="602"/>
      <c r="BL192" s="602"/>
      <c r="BM192" s="602"/>
      <c r="BN192" s="602"/>
      <c r="BO192" s="602"/>
      <c r="BP192" s="602"/>
      <c r="BQ192" s="602"/>
      <c r="BR192" s="602"/>
      <c r="BS192" s="602"/>
      <c r="BT192" s="602"/>
      <c r="BU192" s="602"/>
      <c r="BV192" s="602"/>
      <c r="BW192" s="602"/>
      <c r="BX192" s="602"/>
      <c r="BY192" s="602"/>
      <c r="BZ192" s="602"/>
      <c r="CA192" s="602"/>
      <c r="CB192" s="602"/>
      <c r="CC192" s="602"/>
      <c r="CD192" s="602"/>
      <c r="CE192" s="602"/>
      <c r="CF192" s="602"/>
      <c r="CG192" s="602"/>
      <c r="CH192" s="602"/>
      <c r="CI192" s="602"/>
      <c r="CJ192" s="602"/>
      <c r="CK192" s="602"/>
      <c r="CL192" s="602"/>
      <c r="CM192" s="602"/>
      <c r="CN192" s="602"/>
      <c r="CO192" s="602"/>
      <c r="CP192" s="602"/>
      <c r="CQ192" s="602"/>
      <c r="CR192" s="602"/>
      <c r="CS192" s="602"/>
      <c r="CT192" s="602"/>
      <c r="CU192" s="602"/>
      <c r="CV192" s="602"/>
      <c r="CW192" s="602"/>
      <c r="CX192" s="602"/>
      <c r="CY192" s="602"/>
      <c r="CZ192" s="602"/>
      <c r="DA192" s="602"/>
      <c r="DB192" s="602"/>
      <c r="DC192" s="602"/>
      <c r="DD192" s="602"/>
      <c r="DE192" s="602"/>
      <c r="DF192" s="602"/>
      <c r="DG192" s="602"/>
      <c r="DH192" s="602"/>
      <c r="DI192" s="602"/>
      <c r="DJ192" s="602"/>
      <c r="DK192" s="602"/>
      <c r="DL192" s="602"/>
      <c r="DM192" s="602"/>
      <c r="DN192" s="602"/>
      <c r="DO192" s="602"/>
      <c r="DP192" s="602"/>
      <c r="DQ192" s="602"/>
      <c r="DR192" s="602"/>
      <c r="DS192" s="602"/>
      <c r="DT192" s="602"/>
      <c r="DU192" s="602"/>
      <c r="DV192" s="602"/>
      <c r="DW192" s="602"/>
      <c r="DX192" s="602"/>
      <c r="DY192" s="602"/>
      <c r="DZ192" s="602"/>
      <c r="EA192" s="602"/>
      <c r="EB192" s="602"/>
      <c r="EC192" s="602"/>
      <c r="ED192" s="602"/>
      <c r="EE192" s="602"/>
      <c r="EF192" s="602"/>
      <c r="EG192" s="602"/>
      <c r="EH192" s="602"/>
      <c r="EI192" s="602"/>
      <c r="EJ192" s="602"/>
      <c r="EK192" s="602"/>
      <c r="EL192" s="602"/>
      <c r="EM192" s="602"/>
      <c r="EN192" s="602"/>
      <c r="EO192" s="602"/>
      <c r="EP192" s="602"/>
      <c r="EQ192" s="602"/>
      <c r="ER192" s="602"/>
      <c r="ES192" s="602"/>
      <c r="ET192" s="602"/>
      <c r="EU192" s="602"/>
      <c r="EV192" s="602"/>
      <c r="EW192" s="602"/>
      <c r="EX192" s="602"/>
      <c r="EY192" s="602"/>
      <c r="EZ192" s="602"/>
      <c r="FA192" s="602"/>
      <c r="FB192" s="602"/>
      <c r="FC192" s="602"/>
      <c r="FD192" s="602"/>
      <c r="FE192" s="602"/>
      <c r="FF192" s="602"/>
      <c r="FG192" s="602"/>
      <c r="FH192" s="602"/>
      <c r="FI192" s="602"/>
      <c r="FJ192" s="602"/>
      <c r="FK192" s="602"/>
      <c r="FL192" s="602"/>
      <c r="FM192" s="602"/>
      <c r="FN192" s="602"/>
      <c r="FO192" s="602"/>
      <c r="FP192" s="602"/>
      <c r="FQ192" s="602"/>
      <c r="FR192" s="602"/>
      <c r="FS192" s="602"/>
      <c r="FT192" s="602"/>
      <c r="FU192" s="602"/>
      <c r="FV192" s="602"/>
      <c r="FW192" s="602"/>
      <c r="FX192" s="602"/>
      <c r="FY192" s="602"/>
      <c r="FZ192" s="602"/>
      <c r="GA192" s="602"/>
      <c r="GB192" s="602"/>
      <c r="GC192" s="602"/>
      <c r="GD192" s="602"/>
      <c r="GE192" s="602"/>
      <c r="GF192" s="602"/>
      <c r="GG192" s="602"/>
      <c r="GH192" s="602"/>
      <c r="GI192" s="602"/>
      <c r="GJ192" s="602"/>
      <c r="GK192" s="602"/>
      <c r="GL192" s="602"/>
      <c r="GM192" s="602"/>
      <c r="GN192" s="602"/>
      <c r="GO192" s="602"/>
      <c r="GP192" s="602"/>
      <c r="GQ192" s="602"/>
      <c r="GR192" s="602"/>
      <c r="GS192" s="602"/>
      <c r="GT192" s="602"/>
      <c r="GU192" s="602"/>
      <c r="GV192" s="602"/>
      <c r="GW192" s="602"/>
      <c r="GX192" s="602"/>
      <c r="GY192" s="602"/>
      <c r="GZ192" s="602"/>
      <c r="HA192" s="602"/>
      <c r="HB192" s="602"/>
      <c r="HC192" s="602"/>
      <c r="HD192" s="602"/>
      <c r="HE192" s="602"/>
      <c r="HF192" s="602"/>
      <c r="HG192" s="602"/>
      <c r="HH192" s="602"/>
      <c r="HI192" s="602"/>
      <c r="HJ192" s="602"/>
      <c r="HK192" s="602"/>
      <c r="HL192" s="602"/>
      <c r="HM192" s="602"/>
      <c r="HN192" s="602"/>
      <c r="HO192" s="602"/>
      <c r="HP192" s="602"/>
      <c r="HQ192" s="602"/>
      <c r="HR192" s="602"/>
      <c r="HS192" s="602"/>
      <c r="HT192" s="602"/>
      <c r="HU192" s="602"/>
      <c r="HV192" s="602"/>
      <c r="HW192" s="602"/>
      <c r="HX192" s="602"/>
      <c r="HY192" s="602"/>
      <c r="HZ192" s="602"/>
      <c r="IA192" s="602"/>
      <c r="IB192" s="602"/>
      <c r="IC192" s="602"/>
      <c r="ID192" s="602"/>
      <c r="IE192" s="602"/>
      <c r="IF192" s="602"/>
      <c r="IG192" s="602"/>
      <c r="IH192" s="602"/>
      <c r="II192" s="602"/>
      <c r="IJ192" s="602"/>
      <c r="IK192" s="602"/>
      <c r="IL192" s="602"/>
      <c r="IM192" s="602"/>
      <c r="IN192" s="602"/>
      <c r="IO192" s="602"/>
      <c r="IP192" s="602"/>
      <c r="IQ192" s="602"/>
      <c r="IR192" s="602"/>
      <c r="IS192" s="602"/>
      <c r="IT192" s="602"/>
      <c r="IU192" s="602"/>
      <c r="IV192" s="602"/>
    </row>
    <row r="193" spans="1:256" s="572" customFormat="1" ht="60.75" customHeight="1">
      <c r="A193" s="528"/>
      <c r="B193" s="545" t="s">
        <v>1392</v>
      </c>
      <c r="C193" s="547"/>
      <c r="D193" s="548"/>
      <c r="E193" s="481"/>
      <c r="F193" s="481"/>
      <c r="G193" s="610"/>
      <c r="H193" s="611"/>
      <c r="I193" s="611"/>
      <c r="J193" s="602"/>
      <c r="K193" s="602"/>
      <c r="L193" s="602"/>
      <c r="M193" s="602"/>
      <c r="N193" s="602"/>
      <c r="O193" s="602"/>
      <c r="P193" s="602"/>
      <c r="Q193" s="602"/>
      <c r="R193" s="602"/>
      <c r="S193" s="602"/>
      <c r="T193" s="602"/>
      <c r="U193" s="602"/>
      <c r="V193" s="602"/>
      <c r="W193" s="602"/>
      <c r="X193" s="602"/>
      <c r="Y193" s="602"/>
      <c r="Z193" s="602"/>
      <c r="AA193" s="602"/>
      <c r="AB193" s="602"/>
      <c r="AC193" s="602"/>
      <c r="AD193" s="602"/>
      <c r="AE193" s="602"/>
      <c r="AF193" s="602"/>
      <c r="AG193" s="602"/>
      <c r="AH193" s="602"/>
      <c r="AI193" s="602"/>
      <c r="AJ193" s="602"/>
      <c r="AK193" s="602"/>
      <c r="AL193" s="602"/>
      <c r="AM193" s="602"/>
      <c r="AN193" s="602"/>
      <c r="AO193" s="602"/>
      <c r="AP193" s="602"/>
      <c r="AQ193" s="602"/>
      <c r="AR193" s="602"/>
      <c r="AS193" s="602"/>
      <c r="AT193" s="602"/>
      <c r="AU193" s="602"/>
      <c r="AV193" s="602"/>
      <c r="AW193" s="602"/>
      <c r="AX193" s="602"/>
      <c r="AY193" s="602"/>
      <c r="AZ193" s="602"/>
      <c r="BA193" s="602"/>
      <c r="BB193" s="602"/>
      <c r="BC193" s="602"/>
      <c r="BD193" s="602"/>
      <c r="BE193" s="602"/>
      <c r="BF193" s="602"/>
      <c r="BG193" s="602"/>
      <c r="BH193" s="602"/>
      <c r="BI193" s="602"/>
      <c r="BJ193" s="602"/>
      <c r="BK193" s="602"/>
      <c r="BL193" s="602"/>
      <c r="BM193" s="602"/>
      <c r="BN193" s="602"/>
      <c r="BO193" s="602"/>
      <c r="BP193" s="602"/>
      <c r="BQ193" s="602"/>
      <c r="BR193" s="602"/>
      <c r="BS193" s="602"/>
      <c r="BT193" s="602"/>
      <c r="BU193" s="602"/>
      <c r="BV193" s="602"/>
      <c r="BW193" s="602"/>
      <c r="BX193" s="602"/>
      <c r="BY193" s="602"/>
      <c r="BZ193" s="602"/>
      <c r="CA193" s="602"/>
      <c r="CB193" s="602"/>
      <c r="CC193" s="602"/>
      <c r="CD193" s="602"/>
      <c r="CE193" s="602"/>
      <c r="CF193" s="602"/>
      <c r="CG193" s="602"/>
      <c r="CH193" s="602"/>
      <c r="CI193" s="602"/>
      <c r="CJ193" s="602"/>
      <c r="CK193" s="602"/>
      <c r="CL193" s="602"/>
      <c r="CM193" s="602"/>
      <c r="CN193" s="602"/>
      <c r="CO193" s="602"/>
      <c r="CP193" s="602"/>
      <c r="CQ193" s="602"/>
      <c r="CR193" s="602"/>
      <c r="CS193" s="602"/>
      <c r="CT193" s="602"/>
      <c r="CU193" s="602"/>
      <c r="CV193" s="602"/>
      <c r="CW193" s="602"/>
      <c r="CX193" s="602"/>
      <c r="CY193" s="602"/>
      <c r="CZ193" s="602"/>
      <c r="DA193" s="602"/>
      <c r="DB193" s="602"/>
      <c r="DC193" s="602"/>
      <c r="DD193" s="602"/>
      <c r="DE193" s="602"/>
      <c r="DF193" s="602"/>
      <c r="DG193" s="602"/>
      <c r="DH193" s="602"/>
      <c r="DI193" s="602"/>
      <c r="DJ193" s="602"/>
      <c r="DK193" s="602"/>
      <c r="DL193" s="602"/>
      <c r="DM193" s="602"/>
      <c r="DN193" s="602"/>
      <c r="DO193" s="602"/>
      <c r="DP193" s="602"/>
      <c r="DQ193" s="602"/>
      <c r="DR193" s="602"/>
      <c r="DS193" s="602"/>
      <c r="DT193" s="602"/>
      <c r="DU193" s="602"/>
      <c r="DV193" s="602"/>
      <c r="DW193" s="602"/>
      <c r="DX193" s="602"/>
      <c r="DY193" s="602"/>
      <c r="DZ193" s="602"/>
      <c r="EA193" s="602"/>
      <c r="EB193" s="602"/>
      <c r="EC193" s="602"/>
      <c r="ED193" s="602"/>
      <c r="EE193" s="602"/>
      <c r="EF193" s="602"/>
      <c r="EG193" s="602"/>
      <c r="EH193" s="602"/>
      <c r="EI193" s="602"/>
      <c r="EJ193" s="602"/>
      <c r="EK193" s="602"/>
      <c r="EL193" s="602"/>
      <c r="EM193" s="602"/>
      <c r="EN193" s="602"/>
      <c r="EO193" s="602"/>
      <c r="EP193" s="602"/>
      <c r="EQ193" s="602"/>
      <c r="ER193" s="602"/>
      <c r="ES193" s="602"/>
      <c r="ET193" s="602"/>
      <c r="EU193" s="602"/>
      <c r="EV193" s="602"/>
      <c r="EW193" s="602"/>
      <c r="EX193" s="602"/>
      <c r="EY193" s="602"/>
      <c r="EZ193" s="602"/>
      <c r="FA193" s="602"/>
      <c r="FB193" s="602"/>
      <c r="FC193" s="602"/>
      <c r="FD193" s="602"/>
      <c r="FE193" s="602"/>
      <c r="FF193" s="602"/>
      <c r="FG193" s="602"/>
      <c r="FH193" s="602"/>
      <c r="FI193" s="602"/>
      <c r="FJ193" s="602"/>
      <c r="FK193" s="602"/>
      <c r="FL193" s="602"/>
      <c r="FM193" s="602"/>
      <c r="FN193" s="602"/>
      <c r="FO193" s="602"/>
      <c r="FP193" s="602"/>
      <c r="FQ193" s="602"/>
      <c r="FR193" s="602"/>
      <c r="FS193" s="602"/>
      <c r="FT193" s="602"/>
      <c r="FU193" s="602"/>
      <c r="FV193" s="602"/>
      <c r="FW193" s="602"/>
      <c r="FX193" s="602"/>
      <c r="FY193" s="602"/>
      <c r="FZ193" s="602"/>
      <c r="GA193" s="602"/>
      <c r="GB193" s="602"/>
      <c r="GC193" s="602"/>
      <c r="GD193" s="602"/>
      <c r="GE193" s="602"/>
      <c r="GF193" s="602"/>
      <c r="GG193" s="602"/>
      <c r="GH193" s="602"/>
      <c r="GI193" s="602"/>
      <c r="GJ193" s="602"/>
      <c r="GK193" s="602"/>
      <c r="GL193" s="602"/>
      <c r="GM193" s="602"/>
      <c r="GN193" s="602"/>
      <c r="GO193" s="602"/>
      <c r="GP193" s="602"/>
      <c r="GQ193" s="602"/>
      <c r="GR193" s="602"/>
      <c r="GS193" s="602"/>
      <c r="GT193" s="602"/>
      <c r="GU193" s="602"/>
      <c r="GV193" s="602"/>
      <c r="GW193" s="602"/>
      <c r="GX193" s="602"/>
      <c r="GY193" s="602"/>
      <c r="GZ193" s="602"/>
      <c r="HA193" s="602"/>
      <c r="HB193" s="602"/>
      <c r="HC193" s="602"/>
      <c r="HD193" s="602"/>
      <c r="HE193" s="602"/>
      <c r="HF193" s="602"/>
      <c r="HG193" s="602"/>
      <c r="HH193" s="602"/>
      <c r="HI193" s="602"/>
      <c r="HJ193" s="602"/>
      <c r="HK193" s="602"/>
      <c r="HL193" s="602"/>
      <c r="HM193" s="602"/>
      <c r="HN193" s="602"/>
      <c r="HO193" s="602"/>
      <c r="HP193" s="602"/>
      <c r="HQ193" s="602"/>
      <c r="HR193" s="602"/>
      <c r="HS193" s="602"/>
      <c r="HT193" s="602"/>
      <c r="HU193" s="602"/>
      <c r="HV193" s="602"/>
      <c r="HW193" s="602"/>
      <c r="HX193" s="602"/>
      <c r="HY193" s="602"/>
      <c r="HZ193" s="602"/>
      <c r="IA193" s="602"/>
      <c r="IB193" s="602"/>
      <c r="IC193" s="602"/>
      <c r="ID193" s="602"/>
      <c r="IE193" s="602"/>
      <c r="IF193" s="602"/>
      <c r="IG193" s="602"/>
      <c r="IH193" s="602"/>
      <c r="II193" s="602"/>
      <c r="IJ193" s="602"/>
      <c r="IK193" s="602"/>
      <c r="IL193" s="602"/>
      <c r="IM193" s="602"/>
      <c r="IN193" s="602"/>
      <c r="IO193" s="602"/>
      <c r="IP193" s="602"/>
      <c r="IQ193" s="602"/>
      <c r="IR193" s="602"/>
      <c r="IS193" s="602"/>
      <c r="IT193" s="602"/>
      <c r="IU193" s="602"/>
      <c r="IV193" s="602"/>
    </row>
    <row r="194" spans="1:256" s="572" customFormat="1" ht="11.25">
      <c r="A194" s="528"/>
      <c r="B194" s="545" t="s">
        <v>1393</v>
      </c>
      <c r="C194" s="547" t="s">
        <v>1136</v>
      </c>
      <c r="D194" s="548">
        <v>21</v>
      </c>
      <c r="E194" s="891"/>
      <c r="F194" s="481">
        <f t="shared" ref="F194:F199" si="0">D194*E194</f>
        <v>0</v>
      </c>
      <c r="G194" s="618"/>
      <c r="H194" s="619"/>
      <c r="I194" s="620"/>
    </row>
    <row r="195" spans="1:256" s="572" customFormat="1" ht="11.25">
      <c r="A195" s="528"/>
      <c r="B195" s="545" t="s">
        <v>1383</v>
      </c>
      <c r="C195" s="547" t="s">
        <v>1136</v>
      </c>
      <c r="D195" s="548">
        <v>8</v>
      </c>
      <c r="E195" s="891"/>
      <c r="F195" s="481">
        <f>D195*E195</f>
        <v>0</v>
      </c>
      <c r="G195" s="618"/>
      <c r="H195" s="619"/>
      <c r="I195" s="620"/>
    </row>
    <row r="196" spans="1:256" s="572" customFormat="1" ht="11.25">
      <c r="A196" s="528"/>
      <c r="B196" s="545" t="s">
        <v>1384</v>
      </c>
      <c r="C196" s="547" t="s">
        <v>1136</v>
      </c>
      <c r="D196" s="548">
        <v>12</v>
      </c>
      <c r="E196" s="891"/>
      <c r="F196" s="481">
        <f t="shared" si="0"/>
        <v>0</v>
      </c>
      <c r="G196" s="618"/>
      <c r="H196" s="619"/>
      <c r="I196" s="620"/>
    </row>
    <row r="197" spans="1:256" s="572" customFormat="1" ht="11.25">
      <c r="A197" s="528"/>
      <c r="B197" s="545" t="s">
        <v>1394</v>
      </c>
      <c r="C197" s="547" t="s">
        <v>1136</v>
      </c>
      <c r="D197" s="548">
        <v>7</v>
      </c>
      <c r="E197" s="891"/>
      <c r="F197" s="481">
        <f t="shared" si="0"/>
        <v>0</v>
      </c>
      <c r="G197" s="618"/>
      <c r="H197" s="619"/>
      <c r="I197" s="620"/>
    </row>
    <row r="198" spans="1:256" s="572" customFormat="1" ht="11.25">
      <c r="A198" s="528"/>
      <c r="B198" s="545" t="s">
        <v>1395</v>
      </c>
      <c r="C198" s="547" t="s">
        <v>1136</v>
      </c>
      <c r="D198" s="548">
        <v>7</v>
      </c>
      <c r="E198" s="891"/>
      <c r="F198" s="481">
        <f t="shared" si="0"/>
        <v>0</v>
      </c>
      <c r="G198" s="618"/>
      <c r="H198" s="619"/>
      <c r="I198" s="620"/>
    </row>
    <row r="199" spans="1:256" s="572" customFormat="1" ht="11.25">
      <c r="A199" s="528"/>
      <c r="B199" s="545" t="s">
        <v>1396</v>
      </c>
      <c r="C199" s="547" t="s">
        <v>1136</v>
      </c>
      <c r="D199" s="548">
        <v>2</v>
      </c>
      <c r="E199" s="891"/>
      <c r="F199" s="481">
        <f t="shared" si="0"/>
        <v>0</v>
      </c>
      <c r="G199" s="618"/>
      <c r="H199" s="619"/>
      <c r="I199" s="620"/>
    </row>
    <row r="200" spans="1:256" s="572" customFormat="1" ht="11.25">
      <c r="A200" s="528"/>
      <c r="B200" s="545"/>
      <c r="C200" s="547"/>
      <c r="D200" s="548"/>
      <c r="E200" s="481"/>
      <c r="F200" s="481"/>
      <c r="G200" s="618"/>
      <c r="H200" s="619"/>
      <c r="I200" s="620"/>
    </row>
    <row r="201" spans="1:256" s="602" customFormat="1" ht="11.25">
      <c r="A201" s="621" t="s">
        <v>55</v>
      </c>
      <c r="B201" s="612" t="s">
        <v>1397</v>
      </c>
      <c r="C201" s="547"/>
      <c r="D201" s="622"/>
      <c r="E201" s="606"/>
      <c r="F201" s="606"/>
      <c r="G201" s="623"/>
      <c r="H201" s="624"/>
    </row>
    <row r="202" spans="1:256" s="602" customFormat="1" ht="22.5">
      <c r="A202" s="621"/>
      <c r="B202" s="545" t="s">
        <v>1398</v>
      </c>
      <c r="C202" s="547"/>
      <c r="D202" s="622"/>
      <c r="E202" s="606"/>
      <c r="F202" s="606"/>
      <c r="G202" s="623"/>
      <c r="H202" s="624"/>
    </row>
    <row r="203" spans="1:256" s="602" customFormat="1" ht="11.25" customHeight="1">
      <c r="A203" s="621"/>
      <c r="B203" s="545" t="s">
        <v>1395</v>
      </c>
      <c r="C203" s="547" t="s">
        <v>1136</v>
      </c>
      <c r="D203" s="622">
        <v>2</v>
      </c>
      <c r="E203" s="893"/>
      <c r="F203" s="606">
        <f>D203*E203</f>
        <v>0</v>
      </c>
      <c r="G203" s="611"/>
    </row>
    <row r="204" spans="1:256" s="602" customFormat="1" ht="11.25">
      <c r="A204" s="621"/>
      <c r="B204" s="545" t="s">
        <v>1396</v>
      </c>
      <c r="C204" s="547" t="s">
        <v>1136</v>
      </c>
      <c r="D204" s="622">
        <v>2</v>
      </c>
      <c r="E204" s="893"/>
      <c r="F204" s="606">
        <f>D204*E204</f>
        <v>0</v>
      </c>
    </row>
    <row r="205" spans="1:256" s="602" customFormat="1" ht="11.25">
      <c r="A205" s="621"/>
      <c r="B205" s="545"/>
      <c r="C205" s="547"/>
      <c r="D205" s="622"/>
      <c r="E205" s="606"/>
      <c r="F205" s="606"/>
    </row>
    <row r="206" spans="1:256" s="572" customFormat="1" ht="11.25">
      <c r="A206" s="546" t="s">
        <v>57</v>
      </c>
      <c r="B206" s="603" t="s">
        <v>1399</v>
      </c>
      <c r="C206" s="625"/>
      <c r="D206" s="626"/>
      <c r="E206" s="627"/>
      <c r="F206" s="627"/>
      <c r="G206" s="628"/>
      <c r="H206" s="623"/>
      <c r="I206" s="623"/>
      <c r="J206" s="529"/>
      <c r="K206" s="529"/>
      <c r="L206" s="529"/>
      <c r="M206" s="529"/>
      <c r="N206" s="529"/>
      <c r="O206" s="529"/>
      <c r="P206" s="529"/>
      <c r="Q206" s="529"/>
      <c r="R206" s="529"/>
      <c r="S206" s="529"/>
      <c r="T206" s="529"/>
      <c r="U206" s="529"/>
      <c r="V206" s="529"/>
      <c r="W206" s="529"/>
      <c r="X206" s="529"/>
      <c r="Y206" s="529"/>
      <c r="Z206" s="529"/>
      <c r="AA206" s="529"/>
      <c r="AB206" s="529"/>
      <c r="AC206" s="529"/>
      <c r="AD206" s="529"/>
      <c r="AE206" s="529"/>
      <c r="AF206" s="529"/>
      <c r="AG206" s="529"/>
      <c r="AH206" s="529"/>
      <c r="AI206" s="529"/>
      <c r="AJ206" s="529"/>
      <c r="AK206" s="529"/>
      <c r="AL206" s="529"/>
      <c r="AM206" s="529"/>
      <c r="AN206" s="529"/>
      <c r="AO206" s="529"/>
      <c r="AP206" s="529"/>
      <c r="AQ206" s="529"/>
      <c r="AR206" s="529"/>
      <c r="AS206" s="529"/>
      <c r="AT206" s="529"/>
      <c r="AU206" s="529"/>
      <c r="AV206" s="529"/>
      <c r="AW206" s="529"/>
      <c r="AX206" s="529"/>
      <c r="AY206" s="529"/>
      <c r="AZ206" s="529"/>
      <c r="BA206" s="529"/>
      <c r="BB206" s="529"/>
      <c r="BC206" s="529"/>
      <c r="BD206" s="529"/>
      <c r="BE206" s="529"/>
      <c r="BF206" s="529"/>
      <c r="BG206" s="529"/>
      <c r="BH206" s="529"/>
      <c r="BI206" s="529"/>
      <c r="BJ206" s="529"/>
      <c r="BK206" s="529"/>
      <c r="BL206" s="529"/>
      <c r="BM206" s="529"/>
      <c r="BN206" s="529"/>
      <c r="BO206" s="529"/>
      <c r="BP206" s="529"/>
      <c r="BQ206" s="529"/>
      <c r="BR206" s="529"/>
      <c r="BS206" s="529"/>
      <c r="BT206" s="529"/>
      <c r="BU206" s="529"/>
      <c r="BV206" s="529"/>
      <c r="BW206" s="529"/>
      <c r="BX206" s="529"/>
      <c r="BY206" s="529"/>
      <c r="BZ206" s="529"/>
      <c r="CA206" s="529"/>
      <c r="CB206" s="529"/>
      <c r="CC206" s="529"/>
      <c r="CD206" s="529"/>
      <c r="CE206" s="529"/>
      <c r="CF206" s="529"/>
      <c r="CG206" s="529"/>
      <c r="CH206" s="529"/>
      <c r="CI206" s="529"/>
      <c r="CJ206" s="529"/>
      <c r="CK206" s="529"/>
      <c r="CL206" s="529"/>
      <c r="CM206" s="529"/>
      <c r="CN206" s="529"/>
      <c r="CO206" s="529"/>
      <c r="CP206" s="529"/>
      <c r="CQ206" s="529"/>
      <c r="CR206" s="529"/>
      <c r="CS206" s="529"/>
      <c r="CT206" s="529"/>
      <c r="CU206" s="529"/>
      <c r="CV206" s="529"/>
      <c r="CW206" s="529"/>
      <c r="CX206" s="529"/>
      <c r="CY206" s="529"/>
      <c r="CZ206" s="529"/>
      <c r="DA206" s="529"/>
      <c r="DB206" s="529"/>
      <c r="DC206" s="529"/>
      <c r="DD206" s="529"/>
      <c r="DE206" s="529"/>
      <c r="DF206" s="529"/>
      <c r="DG206" s="529"/>
      <c r="DH206" s="529"/>
      <c r="DI206" s="529"/>
      <c r="DJ206" s="529"/>
      <c r="DK206" s="529"/>
      <c r="DL206" s="529"/>
      <c r="DM206" s="529"/>
      <c r="DN206" s="529"/>
      <c r="DO206" s="529"/>
      <c r="DP206" s="529"/>
      <c r="DQ206" s="529"/>
      <c r="DR206" s="529"/>
      <c r="DS206" s="529"/>
      <c r="DT206" s="529"/>
      <c r="DU206" s="529"/>
      <c r="DV206" s="529"/>
      <c r="DW206" s="529"/>
      <c r="DX206" s="529"/>
      <c r="DY206" s="529"/>
      <c r="DZ206" s="529"/>
      <c r="EA206" s="529"/>
      <c r="EB206" s="529"/>
      <c r="EC206" s="529"/>
      <c r="ED206" s="529"/>
      <c r="EE206" s="529"/>
      <c r="EF206" s="529"/>
      <c r="EG206" s="529"/>
      <c r="EH206" s="529"/>
      <c r="EI206" s="529"/>
      <c r="EJ206" s="529"/>
      <c r="EK206" s="529"/>
      <c r="EL206" s="529"/>
      <c r="EM206" s="529"/>
      <c r="EN206" s="529"/>
      <c r="EO206" s="529"/>
      <c r="EP206" s="529"/>
      <c r="EQ206" s="529"/>
      <c r="ER206" s="529"/>
      <c r="ES206" s="529"/>
      <c r="ET206" s="529"/>
      <c r="EU206" s="529"/>
      <c r="EV206" s="529"/>
      <c r="EW206" s="529"/>
      <c r="EX206" s="529"/>
      <c r="EY206" s="529"/>
      <c r="EZ206" s="529"/>
      <c r="FA206" s="529"/>
      <c r="FB206" s="529"/>
      <c r="FC206" s="529"/>
      <c r="FD206" s="529"/>
      <c r="FE206" s="529"/>
      <c r="FF206" s="529"/>
      <c r="FG206" s="529"/>
      <c r="FH206" s="529"/>
      <c r="FI206" s="529"/>
      <c r="FJ206" s="529"/>
      <c r="FK206" s="529"/>
      <c r="FL206" s="529"/>
      <c r="FM206" s="529"/>
      <c r="FN206" s="529"/>
      <c r="FO206" s="529"/>
      <c r="FP206" s="529"/>
      <c r="FQ206" s="529"/>
      <c r="FR206" s="529"/>
      <c r="FS206" s="529"/>
      <c r="FT206" s="529"/>
      <c r="FU206" s="529"/>
      <c r="FV206" s="529"/>
      <c r="FW206" s="529"/>
      <c r="FX206" s="529"/>
      <c r="FY206" s="529"/>
      <c r="FZ206" s="529"/>
      <c r="GA206" s="529"/>
      <c r="GB206" s="529"/>
      <c r="GC206" s="529"/>
      <c r="GD206" s="529"/>
      <c r="GE206" s="529"/>
      <c r="GF206" s="529"/>
      <c r="GG206" s="529"/>
      <c r="GH206" s="529"/>
      <c r="GI206" s="529"/>
      <c r="GJ206" s="529"/>
      <c r="GK206" s="529"/>
      <c r="GL206" s="529"/>
      <c r="GM206" s="529"/>
      <c r="GN206" s="529"/>
      <c r="GO206" s="529"/>
      <c r="GP206" s="529"/>
      <c r="GQ206" s="529"/>
      <c r="GR206" s="529"/>
      <c r="GS206" s="529"/>
      <c r="GT206" s="529"/>
      <c r="GU206" s="529"/>
      <c r="GV206" s="529"/>
      <c r="GW206" s="529"/>
      <c r="GX206" s="529"/>
      <c r="GY206" s="529"/>
      <c r="GZ206" s="529"/>
      <c r="HA206" s="529"/>
      <c r="HB206" s="529"/>
      <c r="HC206" s="529"/>
      <c r="HD206" s="529"/>
      <c r="HE206" s="529"/>
      <c r="HF206" s="529"/>
      <c r="HG206" s="529"/>
      <c r="HH206" s="529"/>
      <c r="HI206" s="529"/>
      <c r="HJ206" s="529"/>
      <c r="HK206" s="529"/>
      <c r="HL206" s="529"/>
      <c r="HM206" s="529"/>
      <c r="HN206" s="529"/>
      <c r="HO206" s="529"/>
      <c r="HP206" s="529"/>
      <c r="HQ206" s="529"/>
      <c r="HR206" s="529"/>
      <c r="HS206" s="529"/>
      <c r="HT206" s="529"/>
      <c r="HU206" s="529"/>
      <c r="HV206" s="529"/>
      <c r="HW206" s="529"/>
      <c r="HX206" s="529"/>
      <c r="HY206" s="529"/>
      <c r="HZ206" s="529"/>
      <c r="IA206" s="529"/>
      <c r="IB206" s="529"/>
      <c r="IC206" s="529"/>
      <c r="ID206" s="529"/>
      <c r="IE206" s="529"/>
      <c r="IF206" s="529"/>
      <c r="IG206" s="529"/>
      <c r="IH206" s="529"/>
      <c r="II206" s="529"/>
      <c r="IJ206" s="529"/>
      <c r="IK206" s="529"/>
      <c r="IL206" s="529"/>
      <c r="IM206" s="529"/>
      <c r="IN206" s="529"/>
      <c r="IO206" s="529"/>
      <c r="IP206" s="529"/>
      <c r="IQ206" s="529"/>
      <c r="IR206" s="529"/>
      <c r="IS206" s="529"/>
      <c r="IT206" s="529"/>
      <c r="IU206" s="529"/>
      <c r="IV206" s="529"/>
    </row>
    <row r="207" spans="1:256" s="572" customFormat="1" ht="71.25" customHeight="1">
      <c r="A207" s="528"/>
      <c r="B207" s="529" t="s">
        <v>1400</v>
      </c>
      <c r="C207" s="629"/>
      <c r="D207" s="630"/>
      <c r="E207" s="631"/>
      <c r="F207" s="627"/>
      <c r="G207" s="628"/>
      <c r="H207" s="623"/>
      <c r="I207" s="623"/>
      <c r="J207" s="602"/>
      <c r="K207" s="602"/>
      <c r="L207" s="602"/>
      <c r="M207" s="602"/>
      <c r="N207" s="602"/>
      <c r="O207" s="602"/>
      <c r="P207" s="602"/>
      <c r="Q207" s="602"/>
      <c r="R207" s="602"/>
      <c r="S207" s="602"/>
      <c r="T207" s="602"/>
      <c r="U207" s="602"/>
      <c r="V207" s="602"/>
      <c r="W207" s="602"/>
      <c r="X207" s="602"/>
      <c r="Y207" s="602"/>
      <c r="Z207" s="602"/>
      <c r="AA207" s="602"/>
      <c r="AB207" s="602"/>
      <c r="AC207" s="602"/>
      <c r="AD207" s="602"/>
      <c r="AE207" s="602"/>
      <c r="AF207" s="602"/>
      <c r="AG207" s="602"/>
      <c r="AH207" s="602"/>
      <c r="AI207" s="602"/>
      <c r="AJ207" s="602"/>
      <c r="AK207" s="602"/>
      <c r="AL207" s="602"/>
      <c r="AM207" s="602"/>
      <c r="AN207" s="602"/>
      <c r="AO207" s="602"/>
      <c r="AP207" s="602"/>
      <c r="AQ207" s="602"/>
      <c r="AR207" s="602"/>
      <c r="AS207" s="602"/>
      <c r="AT207" s="602"/>
      <c r="AU207" s="602"/>
      <c r="AV207" s="602"/>
      <c r="AW207" s="602"/>
      <c r="AX207" s="602"/>
      <c r="AY207" s="602"/>
      <c r="AZ207" s="602"/>
      <c r="BA207" s="602"/>
      <c r="BB207" s="602"/>
      <c r="BC207" s="602"/>
      <c r="BD207" s="602"/>
      <c r="BE207" s="602"/>
      <c r="BF207" s="602"/>
      <c r="BG207" s="602"/>
      <c r="BH207" s="602"/>
      <c r="BI207" s="602"/>
      <c r="BJ207" s="602"/>
      <c r="BK207" s="602"/>
      <c r="BL207" s="602"/>
      <c r="BM207" s="602"/>
      <c r="BN207" s="602"/>
      <c r="BO207" s="602"/>
      <c r="BP207" s="602"/>
      <c r="BQ207" s="602"/>
      <c r="BR207" s="602"/>
      <c r="BS207" s="602"/>
      <c r="BT207" s="602"/>
      <c r="BU207" s="602"/>
      <c r="BV207" s="602"/>
      <c r="BW207" s="602"/>
      <c r="BX207" s="602"/>
      <c r="BY207" s="602"/>
      <c r="BZ207" s="602"/>
      <c r="CA207" s="602"/>
      <c r="CB207" s="602"/>
      <c r="CC207" s="602"/>
      <c r="CD207" s="602"/>
      <c r="CE207" s="602"/>
      <c r="CF207" s="602"/>
      <c r="CG207" s="602"/>
      <c r="CH207" s="602"/>
      <c r="CI207" s="602"/>
      <c r="CJ207" s="602"/>
      <c r="CK207" s="602"/>
      <c r="CL207" s="602"/>
      <c r="CM207" s="602"/>
      <c r="CN207" s="602"/>
      <c r="CO207" s="602"/>
      <c r="CP207" s="602"/>
      <c r="CQ207" s="602"/>
      <c r="CR207" s="602"/>
      <c r="CS207" s="602"/>
      <c r="CT207" s="602"/>
      <c r="CU207" s="602"/>
      <c r="CV207" s="602"/>
      <c r="CW207" s="602"/>
      <c r="CX207" s="602"/>
      <c r="CY207" s="602"/>
      <c r="CZ207" s="602"/>
      <c r="DA207" s="602"/>
      <c r="DB207" s="602"/>
      <c r="DC207" s="602"/>
      <c r="DD207" s="602"/>
      <c r="DE207" s="602"/>
      <c r="DF207" s="602"/>
      <c r="DG207" s="602"/>
      <c r="DH207" s="602"/>
      <c r="DI207" s="602"/>
      <c r="DJ207" s="602"/>
      <c r="DK207" s="602"/>
      <c r="DL207" s="602"/>
      <c r="DM207" s="602"/>
      <c r="DN207" s="602"/>
      <c r="DO207" s="602"/>
      <c r="DP207" s="602"/>
      <c r="DQ207" s="602"/>
      <c r="DR207" s="602"/>
      <c r="DS207" s="602"/>
      <c r="DT207" s="602"/>
      <c r="DU207" s="602"/>
      <c r="DV207" s="602"/>
      <c r="DW207" s="602"/>
      <c r="DX207" s="602"/>
      <c r="DY207" s="602"/>
      <c r="DZ207" s="602"/>
      <c r="EA207" s="602"/>
      <c r="EB207" s="602"/>
      <c r="EC207" s="602"/>
      <c r="ED207" s="602"/>
      <c r="EE207" s="602"/>
      <c r="EF207" s="602"/>
      <c r="EG207" s="602"/>
      <c r="EH207" s="602"/>
      <c r="EI207" s="602"/>
      <c r="EJ207" s="602"/>
      <c r="EK207" s="602"/>
      <c r="EL207" s="602"/>
      <c r="EM207" s="602"/>
      <c r="EN207" s="602"/>
      <c r="EO207" s="602"/>
      <c r="EP207" s="602"/>
      <c r="EQ207" s="602"/>
      <c r="ER207" s="602"/>
      <c r="ES207" s="602"/>
      <c r="ET207" s="602"/>
      <c r="EU207" s="602"/>
      <c r="EV207" s="602"/>
      <c r="EW207" s="602"/>
      <c r="EX207" s="602"/>
      <c r="EY207" s="602"/>
      <c r="EZ207" s="602"/>
      <c r="FA207" s="602"/>
      <c r="FB207" s="602"/>
      <c r="FC207" s="602"/>
      <c r="FD207" s="602"/>
      <c r="FE207" s="602"/>
      <c r="FF207" s="602"/>
      <c r="FG207" s="602"/>
      <c r="FH207" s="602"/>
      <c r="FI207" s="602"/>
      <c r="FJ207" s="602"/>
      <c r="FK207" s="602"/>
      <c r="FL207" s="602"/>
      <c r="FM207" s="602"/>
      <c r="FN207" s="602"/>
      <c r="FO207" s="602"/>
      <c r="FP207" s="602"/>
      <c r="FQ207" s="602"/>
      <c r="FR207" s="602"/>
      <c r="FS207" s="602"/>
      <c r="FT207" s="602"/>
      <c r="FU207" s="602"/>
      <c r="FV207" s="602"/>
      <c r="FW207" s="602"/>
      <c r="FX207" s="602"/>
      <c r="FY207" s="602"/>
      <c r="FZ207" s="602"/>
      <c r="GA207" s="602"/>
      <c r="GB207" s="602"/>
      <c r="GC207" s="602"/>
      <c r="GD207" s="602"/>
      <c r="GE207" s="602"/>
      <c r="GF207" s="602"/>
      <c r="GG207" s="602"/>
      <c r="GH207" s="602"/>
      <c r="GI207" s="602"/>
      <c r="GJ207" s="602"/>
      <c r="GK207" s="602"/>
      <c r="GL207" s="602"/>
      <c r="GM207" s="602"/>
      <c r="GN207" s="602"/>
      <c r="GO207" s="602"/>
      <c r="GP207" s="602"/>
      <c r="GQ207" s="602"/>
      <c r="GR207" s="602"/>
      <c r="GS207" s="602"/>
      <c r="GT207" s="602"/>
      <c r="GU207" s="602"/>
      <c r="GV207" s="602"/>
      <c r="GW207" s="602"/>
      <c r="GX207" s="602"/>
      <c r="GY207" s="602"/>
      <c r="GZ207" s="602"/>
      <c r="HA207" s="602"/>
      <c r="HB207" s="602"/>
      <c r="HC207" s="602"/>
      <c r="HD207" s="602"/>
      <c r="HE207" s="602"/>
      <c r="HF207" s="602"/>
      <c r="HG207" s="602"/>
      <c r="HH207" s="602"/>
      <c r="HI207" s="602"/>
      <c r="HJ207" s="602"/>
      <c r="HK207" s="602"/>
      <c r="HL207" s="602"/>
      <c r="HM207" s="602"/>
      <c r="HN207" s="602"/>
      <c r="HO207" s="602"/>
      <c r="HP207" s="602"/>
      <c r="HQ207" s="602"/>
      <c r="HR207" s="602"/>
      <c r="HS207" s="602"/>
      <c r="HT207" s="602"/>
      <c r="HU207" s="602"/>
      <c r="HV207" s="602"/>
      <c r="HW207" s="602"/>
      <c r="HX207" s="602"/>
      <c r="HY207" s="602"/>
      <c r="HZ207" s="602"/>
      <c r="IA207" s="602"/>
      <c r="IB207" s="602"/>
      <c r="IC207" s="602"/>
      <c r="ID207" s="602"/>
      <c r="IE207" s="602"/>
      <c r="IF207" s="602"/>
      <c r="IG207" s="602"/>
      <c r="IH207" s="602"/>
      <c r="II207" s="602"/>
      <c r="IJ207" s="602"/>
      <c r="IK207" s="602"/>
      <c r="IL207" s="602"/>
      <c r="IM207" s="602"/>
      <c r="IN207" s="602"/>
      <c r="IO207" s="602"/>
      <c r="IP207" s="602"/>
      <c r="IQ207" s="602"/>
      <c r="IR207" s="602"/>
      <c r="IS207" s="602"/>
      <c r="IT207" s="602"/>
      <c r="IU207" s="602"/>
      <c r="IV207" s="602"/>
    </row>
    <row r="208" spans="1:256" s="572" customFormat="1" ht="11.25">
      <c r="A208" s="528"/>
      <c r="B208" s="529" t="s">
        <v>1765</v>
      </c>
      <c r="C208" s="629"/>
      <c r="D208" s="630"/>
      <c r="E208" s="631"/>
      <c r="F208" s="627"/>
      <c r="G208" s="628"/>
      <c r="H208" s="623"/>
      <c r="I208" s="623"/>
      <c r="J208" s="602"/>
      <c r="K208" s="602"/>
      <c r="L208" s="602"/>
      <c r="M208" s="602"/>
      <c r="N208" s="602"/>
      <c r="O208" s="602"/>
      <c r="P208" s="602"/>
      <c r="Q208" s="602"/>
      <c r="R208" s="602"/>
      <c r="S208" s="602"/>
      <c r="T208" s="602"/>
      <c r="U208" s="602"/>
      <c r="V208" s="602"/>
      <c r="W208" s="602"/>
      <c r="X208" s="602"/>
      <c r="Y208" s="602"/>
      <c r="Z208" s="602"/>
      <c r="AA208" s="602"/>
      <c r="AB208" s="602"/>
      <c r="AC208" s="602"/>
      <c r="AD208" s="602"/>
      <c r="AE208" s="602"/>
      <c r="AF208" s="602"/>
      <c r="AG208" s="602"/>
      <c r="AH208" s="602"/>
      <c r="AI208" s="602"/>
      <c r="AJ208" s="602"/>
      <c r="AK208" s="602"/>
      <c r="AL208" s="602"/>
      <c r="AM208" s="602"/>
      <c r="AN208" s="602"/>
      <c r="AO208" s="602"/>
      <c r="AP208" s="602"/>
      <c r="AQ208" s="602"/>
      <c r="AR208" s="602"/>
      <c r="AS208" s="602"/>
      <c r="AT208" s="602"/>
      <c r="AU208" s="602"/>
      <c r="AV208" s="602"/>
      <c r="AW208" s="602"/>
      <c r="AX208" s="602"/>
      <c r="AY208" s="602"/>
      <c r="AZ208" s="602"/>
      <c r="BA208" s="602"/>
      <c r="BB208" s="602"/>
      <c r="BC208" s="602"/>
      <c r="BD208" s="602"/>
      <c r="BE208" s="602"/>
      <c r="BF208" s="602"/>
      <c r="BG208" s="602"/>
      <c r="BH208" s="602"/>
      <c r="BI208" s="602"/>
      <c r="BJ208" s="602"/>
      <c r="BK208" s="602"/>
      <c r="BL208" s="602"/>
      <c r="BM208" s="602"/>
      <c r="BN208" s="602"/>
      <c r="BO208" s="602"/>
      <c r="BP208" s="602"/>
      <c r="BQ208" s="602"/>
      <c r="BR208" s="602"/>
      <c r="BS208" s="602"/>
      <c r="BT208" s="602"/>
      <c r="BU208" s="602"/>
      <c r="BV208" s="602"/>
      <c r="BW208" s="602"/>
      <c r="BX208" s="602"/>
      <c r="BY208" s="602"/>
      <c r="BZ208" s="602"/>
      <c r="CA208" s="602"/>
      <c r="CB208" s="602"/>
      <c r="CC208" s="602"/>
      <c r="CD208" s="602"/>
      <c r="CE208" s="602"/>
      <c r="CF208" s="602"/>
      <c r="CG208" s="602"/>
      <c r="CH208" s="602"/>
      <c r="CI208" s="602"/>
      <c r="CJ208" s="602"/>
      <c r="CK208" s="602"/>
      <c r="CL208" s="602"/>
      <c r="CM208" s="602"/>
      <c r="CN208" s="602"/>
      <c r="CO208" s="602"/>
      <c r="CP208" s="602"/>
      <c r="CQ208" s="602"/>
      <c r="CR208" s="602"/>
      <c r="CS208" s="602"/>
      <c r="CT208" s="602"/>
      <c r="CU208" s="602"/>
      <c r="CV208" s="602"/>
      <c r="CW208" s="602"/>
      <c r="CX208" s="602"/>
      <c r="CY208" s="602"/>
      <c r="CZ208" s="602"/>
      <c r="DA208" s="602"/>
      <c r="DB208" s="602"/>
      <c r="DC208" s="602"/>
      <c r="DD208" s="602"/>
      <c r="DE208" s="602"/>
      <c r="DF208" s="602"/>
      <c r="DG208" s="602"/>
      <c r="DH208" s="602"/>
      <c r="DI208" s="602"/>
      <c r="DJ208" s="602"/>
      <c r="DK208" s="602"/>
      <c r="DL208" s="602"/>
      <c r="DM208" s="602"/>
      <c r="DN208" s="602"/>
      <c r="DO208" s="602"/>
      <c r="DP208" s="602"/>
      <c r="DQ208" s="602"/>
      <c r="DR208" s="602"/>
      <c r="DS208" s="602"/>
      <c r="DT208" s="602"/>
      <c r="DU208" s="602"/>
      <c r="DV208" s="602"/>
      <c r="DW208" s="602"/>
      <c r="DX208" s="602"/>
      <c r="DY208" s="602"/>
      <c r="DZ208" s="602"/>
      <c r="EA208" s="602"/>
      <c r="EB208" s="602"/>
      <c r="EC208" s="602"/>
      <c r="ED208" s="602"/>
      <c r="EE208" s="602"/>
      <c r="EF208" s="602"/>
      <c r="EG208" s="602"/>
      <c r="EH208" s="602"/>
      <c r="EI208" s="602"/>
      <c r="EJ208" s="602"/>
      <c r="EK208" s="602"/>
      <c r="EL208" s="602"/>
      <c r="EM208" s="602"/>
      <c r="EN208" s="602"/>
      <c r="EO208" s="602"/>
      <c r="EP208" s="602"/>
      <c r="EQ208" s="602"/>
      <c r="ER208" s="602"/>
      <c r="ES208" s="602"/>
      <c r="ET208" s="602"/>
      <c r="EU208" s="602"/>
      <c r="EV208" s="602"/>
      <c r="EW208" s="602"/>
      <c r="EX208" s="602"/>
      <c r="EY208" s="602"/>
      <c r="EZ208" s="602"/>
      <c r="FA208" s="602"/>
      <c r="FB208" s="602"/>
      <c r="FC208" s="602"/>
      <c r="FD208" s="602"/>
      <c r="FE208" s="602"/>
      <c r="FF208" s="602"/>
      <c r="FG208" s="602"/>
      <c r="FH208" s="602"/>
      <c r="FI208" s="602"/>
      <c r="FJ208" s="602"/>
      <c r="FK208" s="602"/>
      <c r="FL208" s="602"/>
      <c r="FM208" s="602"/>
      <c r="FN208" s="602"/>
      <c r="FO208" s="602"/>
      <c r="FP208" s="602"/>
      <c r="FQ208" s="602"/>
      <c r="FR208" s="602"/>
      <c r="FS208" s="602"/>
      <c r="FT208" s="602"/>
      <c r="FU208" s="602"/>
      <c r="FV208" s="602"/>
      <c r="FW208" s="602"/>
      <c r="FX208" s="602"/>
      <c r="FY208" s="602"/>
      <c r="FZ208" s="602"/>
      <c r="GA208" s="602"/>
      <c r="GB208" s="602"/>
      <c r="GC208" s="602"/>
      <c r="GD208" s="602"/>
      <c r="GE208" s="602"/>
      <c r="GF208" s="602"/>
      <c r="GG208" s="602"/>
      <c r="GH208" s="602"/>
      <c r="GI208" s="602"/>
      <c r="GJ208" s="602"/>
      <c r="GK208" s="602"/>
      <c r="GL208" s="602"/>
      <c r="GM208" s="602"/>
      <c r="GN208" s="602"/>
      <c r="GO208" s="602"/>
      <c r="GP208" s="602"/>
      <c r="GQ208" s="602"/>
      <c r="GR208" s="602"/>
      <c r="GS208" s="602"/>
      <c r="GT208" s="602"/>
      <c r="GU208" s="602"/>
      <c r="GV208" s="602"/>
      <c r="GW208" s="602"/>
      <c r="GX208" s="602"/>
      <c r="GY208" s="602"/>
      <c r="GZ208" s="602"/>
      <c r="HA208" s="602"/>
      <c r="HB208" s="602"/>
      <c r="HC208" s="602"/>
      <c r="HD208" s="602"/>
      <c r="HE208" s="602"/>
      <c r="HF208" s="602"/>
      <c r="HG208" s="602"/>
      <c r="HH208" s="602"/>
      <c r="HI208" s="602"/>
      <c r="HJ208" s="602"/>
      <c r="HK208" s="602"/>
      <c r="HL208" s="602"/>
      <c r="HM208" s="602"/>
      <c r="HN208" s="602"/>
      <c r="HO208" s="602"/>
      <c r="HP208" s="602"/>
      <c r="HQ208" s="602"/>
      <c r="HR208" s="602"/>
      <c r="HS208" s="602"/>
      <c r="HT208" s="602"/>
      <c r="HU208" s="602"/>
      <c r="HV208" s="602"/>
      <c r="HW208" s="602"/>
      <c r="HX208" s="602"/>
      <c r="HY208" s="602"/>
      <c r="HZ208" s="602"/>
      <c r="IA208" s="602"/>
      <c r="IB208" s="602"/>
      <c r="IC208" s="602"/>
      <c r="ID208" s="602"/>
      <c r="IE208" s="602"/>
      <c r="IF208" s="602"/>
      <c r="IG208" s="602"/>
      <c r="IH208" s="602"/>
      <c r="II208" s="602"/>
      <c r="IJ208" s="602"/>
      <c r="IK208" s="602"/>
      <c r="IL208" s="602"/>
      <c r="IM208" s="602"/>
      <c r="IN208" s="602"/>
      <c r="IO208" s="602"/>
      <c r="IP208" s="602"/>
      <c r="IQ208" s="602"/>
      <c r="IR208" s="602"/>
      <c r="IS208" s="602"/>
      <c r="IT208" s="602"/>
      <c r="IU208" s="602"/>
      <c r="IV208" s="602"/>
    </row>
    <row r="209" spans="1:256" s="572" customFormat="1" ht="11.25">
      <c r="A209" s="528"/>
      <c r="B209" s="529" t="s">
        <v>1401</v>
      </c>
      <c r="C209" s="629"/>
      <c r="D209" s="630"/>
      <c r="E209" s="631"/>
      <c r="F209" s="627"/>
      <c r="G209" s="628"/>
      <c r="H209" s="623"/>
      <c r="I209" s="623"/>
      <c r="J209" s="602"/>
      <c r="K209" s="602"/>
      <c r="L209" s="602"/>
      <c r="M209" s="602"/>
      <c r="N209" s="602"/>
      <c r="O209" s="602"/>
      <c r="P209" s="602"/>
      <c r="Q209" s="602"/>
      <c r="R209" s="602"/>
      <c r="S209" s="602"/>
      <c r="T209" s="602"/>
      <c r="U209" s="602"/>
      <c r="V209" s="602"/>
      <c r="W209" s="602"/>
      <c r="X209" s="602"/>
      <c r="Y209" s="602"/>
      <c r="Z209" s="602"/>
      <c r="AA209" s="602"/>
      <c r="AB209" s="602"/>
      <c r="AC209" s="602"/>
      <c r="AD209" s="602"/>
      <c r="AE209" s="602"/>
      <c r="AF209" s="602"/>
      <c r="AG209" s="602"/>
      <c r="AH209" s="602"/>
      <c r="AI209" s="602"/>
      <c r="AJ209" s="602"/>
      <c r="AK209" s="602"/>
      <c r="AL209" s="602"/>
      <c r="AM209" s="602"/>
      <c r="AN209" s="602"/>
      <c r="AO209" s="602"/>
      <c r="AP209" s="602"/>
      <c r="AQ209" s="602"/>
      <c r="AR209" s="602"/>
      <c r="AS209" s="602"/>
      <c r="AT209" s="602"/>
      <c r="AU209" s="602"/>
      <c r="AV209" s="602"/>
      <c r="AW209" s="602"/>
      <c r="AX209" s="602"/>
      <c r="AY209" s="602"/>
      <c r="AZ209" s="602"/>
      <c r="BA209" s="602"/>
      <c r="BB209" s="602"/>
      <c r="BC209" s="602"/>
      <c r="BD209" s="602"/>
      <c r="BE209" s="602"/>
      <c r="BF209" s="602"/>
      <c r="BG209" s="602"/>
      <c r="BH209" s="602"/>
      <c r="BI209" s="602"/>
      <c r="BJ209" s="602"/>
      <c r="BK209" s="602"/>
      <c r="BL209" s="602"/>
      <c r="BM209" s="602"/>
      <c r="BN209" s="602"/>
      <c r="BO209" s="602"/>
      <c r="BP209" s="602"/>
      <c r="BQ209" s="602"/>
      <c r="BR209" s="602"/>
      <c r="BS209" s="602"/>
      <c r="BT209" s="602"/>
      <c r="BU209" s="602"/>
      <c r="BV209" s="602"/>
      <c r="BW209" s="602"/>
      <c r="BX209" s="602"/>
      <c r="BY209" s="602"/>
      <c r="BZ209" s="602"/>
      <c r="CA209" s="602"/>
      <c r="CB209" s="602"/>
      <c r="CC209" s="602"/>
      <c r="CD209" s="602"/>
      <c r="CE209" s="602"/>
      <c r="CF209" s="602"/>
      <c r="CG209" s="602"/>
      <c r="CH209" s="602"/>
      <c r="CI209" s="602"/>
      <c r="CJ209" s="602"/>
      <c r="CK209" s="602"/>
      <c r="CL209" s="602"/>
      <c r="CM209" s="602"/>
      <c r="CN209" s="602"/>
      <c r="CO209" s="602"/>
      <c r="CP209" s="602"/>
      <c r="CQ209" s="602"/>
      <c r="CR209" s="602"/>
      <c r="CS209" s="602"/>
      <c r="CT209" s="602"/>
      <c r="CU209" s="602"/>
      <c r="CV209" s="602"/>
      <c r="CW209" s="602"/>
      <c r="CX209" s="602"/>
      <c r="CY209" s="602"/>
      <c r="CZ209" s="602"/>
      <c r="DA209" s="602"/>
      <c r="DB209" s="602"/>
      <c r="DC209" s="602"/>
      <c r="DD209" s="602"/>
      <c r="DE209" s="602"/>
      <c r="DF209" s="602"/>
      <c r="DG209" s="602"/>
      <c r="DH209" s="602"/>
      <c r="DI209" s="602"/>
      <c r="DJ209" s="602"/>
      <c r="DK209" s="602"/>
      <c r="DL209" s="602"/>
      <c r="DM209" s="602"/>
      <c r="DN209" s="602"/>
      <c r="DO209" s="602"/>
      <c r="DP209" s="602"/>
      <c r="DQ209" s="602"/>
      <c r="DR209" s="602"/>
      <c r="DS209" s="602"/>
      <c r="DT209" s="602"/>
      <c r="DU209" s="602"/>
      <c r="DV209" s="602"/>
      <c r="DW209" s="602"/>
      <c r="DX209" s="602"/>
      <c r="DY209" s="602"/>
      <c r="DZ209" s="602"/>
      <c r="EA209" s="602"/>
      <c r="EB209" s="602"/>
      <c r="EC209" s="602"/>
      <c r="ED209" s="602"/>
      <c r="EE209" s="602"/>
      <c r="EF209" s="602"/>
      <c r="EG209" s="602"/>
      <c r="EH209" s="602"/>
      <c r="EI209" s="602"/>
      <c r="EJ209" s="602"/>
      <c r="EK209" s="602"/>
      <c r="EL209" s="602"/>
      <c r="EM209" s="602"/>
      <c r="EN209" s="602"/>
      <c r="EO209" s="602"/>
      <c r="EP209" s="602"/>
      <c r="EQ209" s="602"/>
      <c r="ER209" s="602"/>
      <c r="ES209" s="602"/>
      <c r="ET209" s="602"/>
      <c r="EU209" s="602"/>
      <c r="EV209" s="602"/>
      <c r="EW209" s="602"/>
      <c r="EX209" s="602"/>
      <c r="EY209" s="602"/>
      <c r="EZ209" s="602"/>
      <c r="FA209" s="602"/>
      <c r="FB209" s="602"/>
      <c r="FC209" s="602"/>
      <c r="FD209" s="602"/>
      <c r="FE209" s="602"/>
      <c r="FF209" s="602"/>
      <c r="FG209" s="602"/>
      <c r="FH209" s="602"/>
      <c r="FI209" s="602"/>
      <c r="FJ209" s="602"/>
      <c r="FK209" s="602"/>
      <c r="FL209" s="602"/>
      <c r="FM209" s="602"/>
      <c r="FN209" s="602"/>
      <c r="FO209" s="602"/>
      <c r="FP209" s="602"/>
      <c r="FQ209" s="602"/>
      <c r="FR209" s="602"/>
      <c r="FS209" s="602"/>
      <c r="FT209" s="602"/>
      <c r="FU209" s="602"/>
      <c r="FV209" s="602"/>
      <c r="FW209" s="602"/>
      <c r="FX209" s="602"/>
      <c r="FY209" s="602"/>
      <c r="FZ209" s="602"/>
      <c r="GA209" s="602"/>
      <c r="GB209" s="602"/>
      <c r="GC209" s="602"/>
      <c r="GD209" s="602"/>
      <c r="GE209" s="602"/>
      <c r="GF209" s="602"/>
      <c r="GG209" s="602"/>
      <c r="GH209" s="602"/>
      <c r="GI209" s="602"/>
      <c r="GJ209" s="602"/>
      <c r="GK209" s="602"/>
      <c r="GL209" s="602"/>
      <c r="GM209" s="602"/>
      <c r="GN209" s="602"/>
      <c r="GO209" s="602"/>
      <c r="GP209" s="602"/>
      <c r="GQ209" s="602"/>
      <c r="GR209" s="602"/>
      <c r="GS209" s="602"/>
      <c r="GT209" s="602"/>
      <c r="GU209" s="602"/>
      <c r="GV209" s="602"/>
      <c r="GW209" s="602"/>
      <c r="GX209" s="602"/>
      <c r="GY209" s="602"/>
      <c r="GZ209" s="602"/>
      <c r="HA209" s="602"/>
      <c r="HB209" s="602"/>
      <c r="HC209" s="602"/>
      <c r="HD209" s="602"/>
      <c r="HE209" s="602"/>
      <c r="HF209" s="602"/>
      <c r="HG209" s="602"/>
      <c r="HH209" s="602"/>
      <c r="HI209" s="602"/>
      <c r="HJ209" s="602"/>
      <c r="HK209" s="602"/>
      <c r="HL209" s="602"/>
      <c r="HM209" s="602"/>
      <c r="HN209" s="602"/>
      <c r="HO209" s="602"/>
      <c r="HP209" s="602"/>
      <c r="HQ209" s="602"/>
      <c r="HR209" s="602"/>
      <c r="HS209" s="602"/>
      <c r="HT209" s="602"/>
      <c r="HU209" s="602"/>
      <c r="HV209" s="602"/>
      <c r="HW209" s="602"/>
      <c r="HX209" s="602"/>
      <c r="HY209" s="602"/>
      <c r="HZ209" s="602"/>
      <c r="IA209" s="602"/>
      <c r="IB209" s="602"/>
      <c r="IC209" s="602"/>
      <c r="ID209" s="602"/>
      <c r="IE209" s="602"/>
      <c r="IF209" s="602"/>
      <c r="IG209" s="602"/>
      <c r="IH209" s="602"/>
      <c r="II209" s="602"/>
      <c r="IJ209" s="602"/>
      <c r="IK209" s="602"/>
      <c r="IL209" s="602"/>
      <c r="IM209" s="602"/>
      <c r="IN209" s="602"/>
      <c r="IO209" s="602"/>
      <c r="IP209" s="602"/>
      <c r="IQ209" s="602"/>
      <c r="IR209" s="602"/>
      <c r="IS209" s="602"/>
      <c r="IT209" s="602"/>
      <c r="IU209" s="602"/>
      <c r="IV209" s="602"/>
    </row>
    <row r="210" spans="1:256" s="572" customFormat="1" ht="11.25">
      <c r="A210" s="528"/>
      <c r="B210" s="529" t="s">
        <v>1402</v>
      </c>
      <c r="C210" s="629" t="s">
        <v>1136</v>
      </c>
      <c r="D210" s="630">
        <v>1</v>
      </c>
      <c r="E210" s="891"/>
      <c r="F210" s="481">
        <f>D210*E210</f>
        <v>0</v>
      </c>
      <c r="G210" s="628"/>
      <c r="H210" s="623"/>
      <c r="I210" s="623"/>
      <c r="J210" s="602"/>
      <c r="K210" s="602"/>
      <c r="L210" s="602"/>
      <c r="M210" s="602"/>
      <c r="N210" s="602"/>
      <c r="O210" s="602"/>
      <c r="P210" s="602"/>
      <c r="Q210" s="602"/>
      <c r="R210" s="602"/>
      <c r="S210" s="602"/>
      <c r="T210" s="602"/>
      <c r="U210" s="602"/>
      <c r="V210" s="602"/>
      <c r="W210" s="602"/>
      <c r="X210" s="602"/>
      <c r="Y210" s="602"/>
      <c r="Z210" s="602"/>
      <c r="AA210" s="602"/>
      <c r="AB210" s="602"/>
      <c r="AC210" s="602"/>
      <c r="AD210" s="602"/>
      <c r="AE210" s="602"/>
      <c r="AF210" s="602"/>
      <c r="AG210" s="602"/>
      <c r="AH210" s="602"/>
      <c r="AI210" s="602"/>
      <c r="AJ210" s="602"/>
      <c r="AK210" s="602"/>
      <c r="AL210" s="602"/>
      <c r="AM210" s="602"/>
      <c r="AN210" s="602"/>
      <c r="AO210" s="602"/>
      <c r="AP210" s="602"/>
      <c r="AQ210" s="602"/>
      <c r="AR210" s="602"/>
      <c r="AS210" s="602"/>
      <c r="AT210" s="602"/>
      <c r="AU210" s="602"/>
      <c r="AV210" s="602"/>
      <c r="AW210" s="602"/>
      <c r="AX210" s="602"/>
      <c r="AY210" s="602"/>
      <c r="AZ210" s="602"/>
      <c r="BA210" s="602"/>
      <c r="BB210" s="602"/>
      <c r="BC210" s="602"/>
      <c r="BD210" s="602"/>
      <c r="BE210" s="602"/>
      <c r="BF210" s="602"/>
      <c r="BG210" s="602"/>
      <c r="BH210" s="602"/>
      <c r="BI210" s="602"/>
      <c r="BJ210" s="602"/>
      <c r="BK210" s="602"/>
      <c r="BL210" s="602"/>
      <c r="BM210" s="602"/>
      <c r="BN210" s="602"/>
      <c r="BO210" s="602"/>
      <c r="BP210" s="602"/>
      <c r="BQ210" s="602"/>
      <c r="BR210" s="602"/>
      <c r="BS210" s="602"/>
      <c r="BT210" s="602"/>
      <c r="BU210" s="602"/>
      <c r="BV210" s="602"/>
      <c r="BW210" s="602"/>
      <c r="BX210" s="602"/>
      <c r="BY210" s="602"/>
      <c r="BZ210" s="602"/>
      <c r="CA210" s="602"/>
      <c r="CB210" s="602"/>
      <c r="CC210" s="602"/>
      <c r="CD210" s="602"/>
      <c r="CE210" s="602"/>
      <c r="CF210" s="602"/>
      <c r="CG210" s="602"/>
      <c r="CH210" s="602"/>
      <c r="CI210" s="602"/>
      <c r="CJ210" s="602"/>
      <c r="CK210" s="602"/>
      <c r="CL210" s="602"/>
      <c r="CM210" s="602"/>
      <c r="CN210" s="602"/>
      <c r="CO210" s="602"/>
      <c r="CP210" s="602"/>
      <c r="CQ210" s="602"/>
      <c r="CR210" s="602"/>
      <c r="CS210" s="602"/>
      <c r="CT210" s="602"/>
      <c r="CU210" s="602"/>
      <c r="CV210" s="602"/>
      <c r="CW210" s="602"/>
      <c r="CX210" s="602"/>
      <c r="CY210" s="602"/>
      <c r="CZ210" s="602"/>
      <c r="DA210" s="602"/>
      <c r="DB210" s="602"/>
      <c r="DC210" s="602"/>
      <c r="DD210" s="602"/>
      <c r="DE210" s="602"/>
      <c r="DF210" s="602"/>
      <c r="DG210" s="602"/>
      <c r="DH210" s="602"/>
      <c r="DI210" s="602"/>
      <c r="DJ210" s="602"/>
      <c r="DK210" s="602"/>
      <c r="DL210" s="602"/>
      <c r="DM210" s="602"/>
      <c r="DN210" s="602"/>
      <c r="DO210" s="602"/>
      <c r="DP210" s="602"/>
      <c r="DQ210" s="602"/>
      <c r="DR210" s="602"/>
      <c r="DS210" s="602"/>
      <c r="DT210" s="602"/>
      <c r="DU210" s="602"/>
      <c r="DV210" s="602"/>
      <c r="DW210" s="602"/>
      <c r="DX210" s="602"/>
      <c r="DY210" s="602"/>
      <c r="DZ210" s="602"/>
      <c r="EA210" s="602"/>
      <c r="EB210" s="602"/>
      <c r="EC210" s="602"/>
      <c r="ED210" s="602"/>
      <c r="EE210" s="602"/>
      <c r="EF210" s="602"/>
      <c r="EG210" s="602"/>
      <c r="EH210" s="602"/>
      <c r="EI210" s="602"/>
      <c r="EJ210" s="602"/>
      <c r="EK210" s="602"/>
      <c r="EL210" s="602"/>
      <c r="EM210" s="602"/>
      <c r="EN210" s="602"/>
      <c r="EO210" s="602"/>
      <c r="EP210" s="602"/>
      <c r="EQ210" s="602"/>
      <c r="ER210" s="602"/>
      <c r="ES210" s="602"/>
      <c r="ET210" s="602"/>
      <c r="EU210" s="602"/>
      <c r="EV210" s="602"/>
      <c r="EW210" s="602"/>
      <c r="EX210" s="602"/>
      <c r="EY210" s="602"/>
      <c r="EZ210" s="602"/>
      <c r="FA210" s="602"/>
      <c r="FB210" s="602"/>
      <c r="FC210" s="602"/>
      <c r="FD210" s="602"/>
      <c r="FE210" s="602"/>
      <c r="FF210" s="602"/>
      <c r="FG210" s="602"/>
      <c r="FH210" s="602"/>
      <c r="FI210" s="602"/>
      <c r="FJ210" s="602"/>
      <c r="FK210" s="602"/>
      <c r="FL210" s="602"/>
      <c r="FM210" s="602"/>
      <c r="FN210" s="602"/>
      <c r="FO210" s="602"/>
      <c r="FP210" s="602"/>
      <c r="FQ210" s="602"/>
      <c r="FR210" s="602"/>
      <c r="FS210" s="602"/>
      <c r="FT210" s="602"/>
      <c r="FU210" s="602"/>
      <c r="FV210" s="602"/>
      <c r="FW210" s="602"/>
      <c r="FX210" s="602"/>
      <c r="FY210" s="602"/>
      <c r="FZ210" s="602"/>
      <c r="GA210" s="602"/>
      <c r="GB210" s="602"/>
      <c r="GC210" s="602"/>
      <c r="GD210" s="602"/>
      <c r="GE210" s="602"/>
      <c r="GF210" s="602"/>
      <c r="GG210" s="602"/>
      <c r="GH210" s="602"/>
      <c r="GI210" s="602"/>
      <c r="GJ210" s="602"/>
      <c r="GK210" s="602"/>
      <c r="GL210" s="602"/>
      <c r="GM210" s="602"/>
      <c r="GN210" s="602"/>
      <c r="GO210" s="602"/>
      <c r="GP210" s="602"/>
      <c r="GQ210" s="602"/>
      <c r="GR210" s="602"/>
      <c r="GS210" s="602"/>
      <c r="GT210" s="602"/>
      <c r="GU210" s="602"/>
      <c r="GV210" s="602"/>
      <c r="GW210" s="602"/>
      <c r="GX210" s="602"/>
      <c r="GY210" s="602"/>
      <c r="GZ210" s="602"/>
      <c r="HA210" s="602"/>
      <c r="HB210" s="602"/>
      <c r="HC210" s="602"/>
      <c r="HD210" s="602"/>
      <c r="HE210" s="602"/>
      <c r="HF210" s="602"/>
      <c r="HG210" s="602"/>
      <c r="HH210" s="602"/>
      <c r="HI210" s="602"/>
      <c r="HJ210" s="602"/>
      <c r="HK210" s="602"/>
      <c r="HL210" s="602"/>
      <c r="HM210" s="602"/>
      <c r="HN210" s="602"/>
      <c r="HO210" s="602"/>
      <c r="HP210" s="602"/>
      <c r="HQ210" s="602"/>
      <c r="HR210" s="602"/>
      <c r="HS210" s="602"/>
      <c r="HT210" s="602"/>
      <c r="HU210" s="602"/>
      <c r="HV210" s="602"/>
      <c r="HW210" s="602"/>
      <c r="HX210" s="602"/>
      <c r="HY210" s="602"/>
      <c r="HZ210" s="602"/>
      <c r="IA210" s="602"/>
      <c r="IB210" s="602"/>
      <c r="IC210" s="602"/>
      <c r="ID210" s="602"/>
      <c r="IE210" s="602"/>
      <c r="IF210" s="602"/>
      <c r="IG210" s="602"/>
      <c r="IH210" s="602"/>
      <c r="II210" s="602"/>
      <c r="IJ210" s="602"/>
      <c r="IK210" s="602"/>
      <c r="IL210" s="602"/>
      <c r="IM210" s="602"/>
      <c r="IN210" s="602"/>
      <c r="IO210" s="602"/>
      <c r="IP210" s="602"/>
      <c r="IQ210" s="602"/>
      <c r="IR210" s="602"/>
      <c r="IS210" s="602"/>
      <c r="IT210" s="602"/>
      <c r="IU210" s="602"/>
      <c r="IV210" s="602"/>
    </row>
    <row r="211" spans="1:256" s="602" customFormat="1" ht="11.25">
      <c r="A211" s="621"/>
      <c r="B211" s="545"/>
      <c r="C211" s="547"/>
      <c r="D211" s="622"/>
      <c r="E211" s="606"/>
      <c r="F211" s="606"/>
    </row>
    <row r="212" spans="1:256" s="529" customFormat="1" ht="11.25">
      <c r="A212" s="546" t="s">
        <v>59</v>
      </c>
      <c r="B212" s="603" t="s">
        <v>1403</v>
      </c>
      <c r="C212" s="625"/>
      <c r="D212" s="626"/>
      <c r="E212" s="627"/>
      <c r="F212" s="627"/>
      <c r="G212" s="623"/>
    </row>
    <row r="213" spans="1:256" s="602" customFormat="1" ht="108" customHeight="1">
      <c r="A213" s="528"/>
      <c r="B213" s="529" t="s">
        <v>1404</v>
      </c>
      <c r="C213" s="629"/>
      <c r="D213" s="630"/>
      <c r="E213" s="631"/>
      <c r="F213" s="627"/>
      <c r="G213" s="623"/>
    </row>
    <row r="214" spans="1:256" s="602" customFormat="1" ht="22.5">
      <c r="A214" s="528"/>
      <c r="B214" s="529" t="s">
        <v>1766</v>
      </c>
      <c r="C214" s="629" t="s">
        <v>1136</v>
      </c>
      <c r="D214" s="630">
        <v>4</v>
      </c>
      <c r="E214" s="891"/>
      <c r="F214" s="481">
        <f>D214*E214</f>
        <v>0</v>
      </c>
      <c r="G214" s="623"/>
    </row>
    <row r="215" spans="1:256" s="572" customFormat="1" ht="11.25">
      <c r="A215" s="528"/>
      <c r="B215" s="529"/>
      <c r="C215" s="629"/>
      <c r="D215" s="630"/>
      <c r="E215" s="481"/>
      <c r="F215" s="481"/>
      <c r="G215" s="628"/>
      <c r="H215" s="623"/>
      <c r="I215" s="623"/>
      <c r="J215" s="602"/>
      <c r="K215" s="602"/>
      <c r="L215" s="602"/>
      <c r="M215" s="602"/>
      <c r="N215" s="602"/>
      <c r="O215" s="602"/>
      <c r="P215" s="602"/>
      <c r="Q215" s="602"/>
      <c r="R215" s="602"/>
      <c r="S215" s="602"/>
      <c r="T215" s="602"/>
      <c r="U215" s="602"/>
      <c r="V215" s="602"/>
      <c r="W215" s="602"/>
      <c r="X215" s="602"/>
      <c r="Y215" s="602"/>
      <c r="Z215" s="602"/>
      <c r="AA215" s="602"/>
      <c r="AB215" s="602"/>
      <c r="AC215" s="602"/>
      <c r="AD215" s="602"/>
      <c r="AE215" s="602"/>
      <c r="AF215" s="602"/>
      <c r="AG215" s="602"/>
      <c r="AH215" s="602"/>
      <c r="AI215" s="602"/>
      <c r="AJ215" s="602"/>
      <c r="AK215" s="602"/>
      <c r="AL215" s="602"/>
      <c r="AM215" s="602"/>
      <c r="AN215" s="602"/>
      <c r="AO215" s="602"/>
      <c r="AP215" s="602"/>
      <c r="AQ215" s="602"/>
      <c r="AR215" s="602"/>
      <c r="AS215" s="602"/>
      <c r="AT215" s="602"/>
      <c r="AU215" s="602"/>
      <c r="AV215" s="602"/>
      <c r="AW215" s="602"/>
      <c r="AX215" s="602"/>
      <c r="AY215" s="602"/>
      <c r="AZ215" s="602"/>
      <c r="BA215" s="602"/>
      <c r="BB215" s="602"/>
      <c r="BC215" s="602"/>
      <c r="BD215" s="602"/>
      <c r="BE215" s="602"/>
      <c r="BF215" s="602"/>
      <c r="BG215" s="602"/>
      <c r="BH215" s="602"/>
      <c r="BI215" s="602"/>
      <c r="BJ215" s="602"/>
      <c r="BK215" s="602"/>
      <c r="BL215" s="602"/>
      <c r="BM215" s="602"/>
      <c r="BN215" s="602"/>
      <c r="BO215" s="602"/>
      <c r="BP215" s="602"/>
      <c r="BQ215" s="602"/>
      <c r="BR215" s="602"/>
      <c r="BS215" s="602"/>
      <c r="BT215" s="602"/>
      <c r="BU215" s="602"/>
      <c r="BV215" s="602"/>
      <c r="BW215" s="602"/>
      <c r="BX215" s="602"/>
      <c r="BY215" s="602"/>
      <c r="BZ215" s="602"/>
      <c r="CA215" s="602"/>
      <c r="CB215" s="602"/>
      <c r="CC215" s="602"/>
      <c r="CD215" s="602"/>
      <c r="CE215" s="602"/>
      <c r="CF215" s="602"/>
      <c r="CG215" s="602"/>
      <c r="CH215" s="602"/>
      <c r="CI215" s="602"/>
      <c r="CJ215" s="602"/>
      <c r="CK215" s="602"/>
      <c r="CL215" s="602"/>
      <c r="CM215" s="602"/>
      <c r="CN215" s="602"/>
      <c r="CO215" s="602"/>
      <c r="CP215" s="602"/>
      <c r="CQ215" s="602"/>
      <c r="CR215" s="602"/>
      <c r="CS215" s="602"/>
      <c r="CT215" s="602"/>
      <c r="CU215" s="602"/>
      <c r="CV215" s="602"/>
      <c r="CW215" s="602"/>
      <c r="CX215" s="602"/>
      <c r="CY215" s="602"/>
      <c r="CZ215" s="602"/>
      <c r="DA215" s="602"/>
      <c r="DB215" s="602"/>
      <c r="DC215" s="602"/>
      <c r="DD215" s="602"/>
      <c r="DE215" s="602"/>
      <c r="DF215" s="602"/>
      <c r="DG215" s="602"/>
      <c r="DH215" s="602"/>
      <c r="DI215" s="602"/>
      <c r="DJ215" s="602"/>
      <c r="DK215" s="602"/>
      <c r="DL215" s="602"/>
      <c r="DM215" s="602"/>
      <c r="DN215" s="602"/>
      <c r="DO215" s="602"/>
      <c r="DP215" s="602"/>
      <c r="DQ215" s="602"/>
      <c r="DR215" s="602"/>
      <c r="DS215" s="602"/>
      <c r="DT215" s="602"/>
      <c r="DU215" s="602"/>
      <c r="DV215" s="602"/>
      <c r="DW215" s="602"/>
      <c r="DX215" s="602"/>
      <c r="DY215" s="602"/>
      <c r="DZ215" s="602"/>
      <c r="EA215" s="602"/>
      <c r="EB215" s="602"/>
      <c r="EC215" s="602"/>
      <c r="ED215" s="602"/>
      <c r="EE215" s="602"/>
      <c r="EF215" s="602"/>
      <c r="EG215" s="602"/>
      <c r="EH215" s="602"/>
      <c r="EI215" s="602"/>
      <c r="EJ215" s="602"/>
      <c r="EK215" s="602"/>
      <c r="EL215" s="602"/>
      <c r="EM215" s="602"/>
      <c r="EN215" s="602"/>
      <c r="EO215" s="602"/>
      <c r="EP215" s="602"/>
      <c r="EQ215" s="602"/>
      <c r="ER215" s="602"/>
      <c r="ES215" s="602"/>
      <c r="ET215" s="602"/>
      <c r="EU215" s="602"/>
      <c r="EV215" s="602"/>
      <c r="EW215" s="602"/>
      <c r="EX215" s="602"/>
      <c r="EY215" s="602"/>
      <c r="EZ215" s="602"/>
      <c r="FA215" s="602"/>
      <c r="FB215" s="602"/>
      <c r="FC215" s="602"/>
      <c r="FD215" s="602"/>
      <c r="FE215" s="602"/>
      <c r="FF215" s="602"/>
      <c r="FG215" s="602"/>
      <c r="FH215" s="602"/>
      <c r="FI215" s="602"/>
      <c r="FJ215" s="602"/>
      <c r="FK215" s="602"/>
      <c r="FL215" s="602"/>
      <c r="FM215" s="602"/>
      <c r="FN215" s="602"/>
      <c r="FO215" s="602"/>
      <c r="FP215" s="602"/>
      <c r="FQ215" s="602"/>
      <c r="FR215" s="602"/>
      <c r="FS215" s="602"/>
      <c r="FT215" s="602"/>
      <c r="FU215" s="602"/>
      <c r="FV215" s="602"/>
      <c r="FW215" s="602"/>
      <c r="FX215" s="602"/>
      <c r="FY215" s="602"/>
      <c r="FZ215" s="602"/>
      <c r="GA215" s="602"/>
      <c r="GB215" s="602"/>
      <c r="GC215" s="602"/>
      <c r="GD215" s="602"/>
      <c r="GE215" s="602"/>
      <c r="GF215" s="602"/>
      <c r="GG215" s="602"/>
      <c r="GH215" s="602"/>
      <c r="GI215" s="602"/>
      <c r="GJ215" s="602"/>
      <c r="GK215" s="602"/>
      <c r="GL215" s="602"/>
      <c r="GM215" s="602"/>
      <c r="GN215" s="602"/>
      <c r="GO215" s="602"/>
      <c r="GP215" s="602"/>
      <c r="GQ215" s="602"/>
      <c r="GR215" s="602"/>
      <c r="GS215" s="602"/>
      <c r="GT215" s="602"/>
      <c r="GU215" s="602"/>
      <c r="GV215" s="602"/>
      <c r="GW215" s="602"/>
      <c r="GX215" s="602"/>
      <c r="GY215" s="602"/>
      <c r="GZ215" s="602"/>
      <c r="HA215" s="602"/>
      <c r="HB215" s="602"/>
      <c r="HC215" s="602"/>
      <c r="HD215" s="602"/>
      <c r="HE215" s="602"/>
      <c r="HF215" s="602"/>
      <c r="HG215" s="602"/>
      <c r="HH215" s="602"/>
      <c r="HI215" s="602"/>
      <c r="HJ215" s="602"/>
      <c r="HK215" s="602"/>
      <c r="HL215" s="602"/>
      <c r="HM215" s="602"/>
      <c r="HN215" s="602"/>
      <c r="HO215" s="602"/>
      <c r="HP215" s="602"/>
      <c r="HQ215" s="602"/>
      <c r="HR215" s="602"/>
      <c r="HS215" s="602"/>
      <c r="HT215" s="602"/>
      <c r="HU215" s="602"/>
      <c r="HV215" s="602"/>
      <c r="HW215" s="602"/>
      <c r="HX215" s="602"/>
      <c r="HY215" s="602"/>
      <c r="HZ215" s="602"/>
      <c r="IA215" s="602"/>
      <c r="IB215" s="602"/>
      <c r="IC215" s="602"/>
      <c r="ID215" s="602"/>
      <c r="IE215" s="602"/>
      <c r="IF215" s="602"/>
      <c r="IG215" s="602"/>
      <c r="IH215" s="602"/>
      <c r="II215" s="602"/>
      <c r="IJ215" s="602"/>
      <c r="IK215" s="602"/>
      <c r="IL215" s="602"/>
      <c r="IM215" s="602"/>
      <c r="IN215" s="602"/>
      <c r="IO215" s="602"/>
      <c r="IP215" s="602"/>
      <c r="IQ215" s="602"/>
      <c r="IR215" s="602"/>
      <c r="IS215" s="602"/>
      <c r="IT215" s="602"/>
      <c r="IU215" s="602"/>
      <c r="IV215" s="602"/>
    </row>
    <row r="216" spans="1:256" s="572" customFormat="1" ht="11.25">
      <c r="A216" s="549" t="s">
        <v>61</v>
      </c>
      <c r="B216" s="632" t="s">
        <v>1405</v>
      </c>
      <c r="C216" s="544"/>
      <c r="D216" s="633"/>
      <c r="E216" s="533"/>
      <c r="F216" s="532"/>
      <c r="G216" s="534"/>
      <c r="H216" s="534"/>
      <c r="I216" s="534"/>
      <c r="J216" s="534"/>
      <c r="K216" s="534"/>
      <c r="L216" s="534"/>
      <c r="M216" s="534"/>
      <c r="N216" s="534"/>
      <c r="O216" s="534"/>
      <c r="P216" s="534"/>
      <c r="Q216" s="534"/>
      <c r="R216" s="534"/>
      <c r="S216" s="534"/>
      <c r="T216" s="534"/>
      <c r="U216" s="534"/>
      <c r="V216" s="534"/>
      <c r="W216" s="534"/>
      <c r="X216" s="534"/>
      <c r="Y216" s="534"/>
      <c r="Z216" s="534"/>
      <c r="AA216" s="534"/>
      <c r="AB216" s="534"/>
      <c r="AC216" s="534"/>
      <c r="AD216" s="534"/>
      <c r="AE216" s="534"/>
      <c r="AF216" s="534"/>
      <c r="AG216" s="534"/>
      <c r="AH216" s="534"/>
      <c r="AI216" s="534"/>
      <c r="AJ216" s="534"/>
      <c r="AK216" s="534"/>
      <c r="AL216" s="534"/>
      <c r="AM216" s="534"/>
      <c r="AN216" s="534"/>
      <c r="AO216" s="534"/>
      <c r="AP216" s="534"/>
      <c r="AQ216" s="534"/>
      <c r="AR216" s="534"/>
      <c r="AS216" s="534"/>
      <c r="AT216" s="534"/>
      <c r="AU216" s="534"/>
      <c r="AV216" s="534"/>
      <c r="AW216" s="534"/>
      <c r="AX216" s="534"/>
      <c r="AY216" s="534"/>
      <c r="AZ216" s="534"/>
      <c r="BA216" s="534"/>
      <c r="BB216" s="534"/>
      <c r="BC216" s="534"/>
      <c r="BD216" s="534"/>
      <c r="BE216" s="534"/>
      <c r="BF216" s="534"/>
      <c r="BG216" s="534"/>
      <c r="BH216" s="534"/>
      <c r="BI216" s="534"/>
      <c r="BJ216" s="534"/>
      <c r="BK216" s="534"/>
      <c r="BL216" s="534"/>
      <c r="BM216" s="534"/>
      <c r="BN216" s="534"/>
      <c r="BO216" s="534"/>
      <c r="BP216" s="534"/>
      <c r="BQ216" s="534"/>
      <c r="BR216" s="534"/>
      <c r="BS216" s="534"/>
      <c r="BT216" s="534"/>
      <c r="BU216" s="534"/>
      <c r="BV216" s="534"/>
      <c r="BW216" s="534"/>
      <c r="BX216" s="534"/>
      <c r="BY216" s="534"/>
      <c r="BZ216" s="534"/>
      <c r="CA216" s="534"/>
      <c r="CB216" s="534"/>
      <c r="CC216" s="534"/>
      <c r="CD216" s="534"/>
      <c r="CE216" s="534"/>
      <c r="CF216" s="534"/>
      <c r="CG216" s="534"/>
      <c r="CH216" s="534"/>
      <c r="CI216" s="534"/>
      <c r="CJ216" s="534"/>
      <c r="CK216" s="534"/>
      <c r="CL216" s="534"/>
      <c r="CM216" s="534"/>
      <c r="CN216" s="534"/>
      <c r="CO216" s="534"/>
      <c r="CP216" s="534"/>
      <c r="CQ216" s="534"/>
      <c r="CR216" s="534"/>
      <c r="CS216" s="534"/>
      <c r="CT216" s="534"/>
      <c r="CU216" s="534"/>
      <c r="CV216" s="534"/>
      <c r="CW216" s="534"/>
      <c r="CX216" s="534"/>
      <c r="CY216" s="534"/>
      <c r="CZ216" s="534"/>
      <c r="DA216" s="534"/>
      <c r="DB216" s="534"/>
      <c r="DC216" s="534"/>
      <c r="DD216" s="534"/>
      <c r="DE216" s="534"/>
      <c r="DF216" s="534"/>
      <c r="DG216" s="534"/>
      <c r="DH216" s="534"/>
      <c r="DI216" s="534"/>
      <c r="DJ216" s="534"/>
      <c r="DK216" s="534"/>
      <c r="DL216" s="534"/>
      <c r="DM216" s="534"/>
      <c r="DN216" s="534"/>
      <c r="DO216" s="534"/>
      <c r="DP216" s="534"/>
      <c r="DQ216" s="534"/>
      <c r="DR216" s="534"/>
      <c r="DS216" s="534"/>
      <c r="DT216" s="534"/>
      <c r="DU216" s="534"/>
      <c r="DV216" s="534"/>
      <c r="DW216" s="534"/>
      <c r="DX216" s="534"/>
      <c r="DY216" s="534"/>
      <c r="DZ216" s="534"/>
      <c r="EA216" s="534"/>
      <c r="EB216" s="534"/>
      <c r="EC216" s="534"/>
      <c r="ED216" s="534"/>
      <c r="EE216" s="534"/>
      <c r="EF216" s="534"/>
      <c r="EG216" s="534"/>
      <c r="EH216" s="534"/>
      <c r="EI216" s="534"/>
      <c r="EJ216" s="534"/>
      <c r="EK216" s="534"/>
      <c r="EL216" s="534"/>
      <c r="EM216" s="534"/>
      <c r="EN216" s="534"/>
      <c r="EO216" s="534"/>
      <c r="EP216" s="534"/>
      <c r="EQ216" s="534"/>
      <c r="ER216" s="534"/>
      <c r="ES216" s="534"/>
      <c r="ET216" s="534"/>
      <c r="EU216" s="534"/>
      <c r="EV216" s="534"/>
      <c r="EW216" s="534"/>
      <c r="EX216" s="534"/>
      <c r="EY216" s="534"/>
      <c r="EZ216" s="534"/>
      <c r="FA216" s="534"/>
      <c r="FB216" s="534"/>
      <c r="FC216" s="534"/>
      <c r="FD216" s="534"/>
      <c r="FE216" s="534"/>
      <c r="FF216" s="534"/>
      <c r="FG216" s="534"/>
      <c r="FH216" s="534"/>
      <c r="FI216" s="534"/>
      <c r="FJ216" s="534"/>
      <c r="FK216" s="534"/>
      <c r="FL216" s="534"/>
      <c r="FM216" s="534"/>
      <c r="FN216" s="534"/>
      <c r="FO216" s="534"/>
      <c r="FP216" s="534"/>
      <c r="FQ216" s="534"/>
      <c r="FR216" s="534"/>
      <c r="FS216" s="534"/>
      <c r="FT216" s="534"/>
      <c r="FU216" s="534"/>
      <c r="FV216" s="534"/>
      <c r="FW216" s="534"/>
      <c r="FX216" s="534"/>
      <c r="FY216" s="534"/>
      <c r="FZ216" s="534"/>
      <c r="GA216" s="534"/>
      <c r="GB216" s="534"/>
      <c r="GC216" s="534"/>
      <c r="GD216" s="534"/>
      <c r="GE216" s="534"/>
      <c r="GF216" s="534"/>
      <c r="GG216" s="534"/>
      <c r="GH216" s="534"/>
      <c r="GI216" s="534"/>
      <c r="GJ216" s="534"/>
      <c r="GK216" s="534"/>
      <c r="GL216" s="534"/>
      <c r="GM216" s="534"/>
      <c r="GN216" s="534"/>
      <c r="GO216" s="534"/>
      <c r="GP216" s="534"/>
      <c r="GQ216" s="534"/>
      <c r="GR216" s="534"/>
      <c r="GS216" s="534"/>
      <c r="GT216" s="534"/>
      <c r="GU216" s="534"/>
      <c r="GV216" s="534"/>
      <c r="GW216" s="534"/>
      <c r="GX216" s="534"/>
      <c r="GY216" s="534"/>
      <c r="GZ216" s="534"/>
      <c r="HA216" s="534"/>
      <c r="HB216" s="534"/>
      <c r="HC216" s="534"/>
      <c r="HD216" s="534"/>
      <c r="HE216" s="534"/>
      <c r="HF216" s="534"/>
      <c r="HG216" s="534"/>
      <c r="HH216" s="534"/>
      <c r="HI216" s="534"/>
      <c r="HJ216" s="534"/>
      <c r="HK216" s="534"/>
      <c r="HL216" s="534"/>
      <c r="HM216" s="534"/>
      <c r="HN216" s="534"/>
      <c r="HO216" s="534"/>
      <c r="HP216" s="534"/>
      <c r="HQ216" s="534"/>
      <c r="HR216" s="534"/>
      <c r="HS216" s="534"/>
      <c r="HT216" s="534"/>
      <c r="HU216" s="534"/>
      <c r="HV216" s="534"/>
      <c r="HW216" s="534"/>
      <c r="HX216" s="534"/>
      <c r="HY216" s="534"/>
      <c r="HZ216" s="534"/>
      <c r="IA216" s="534"/>
      <c r="IB216" s="534"/>
      <c r="IC216" s="534"/>
      <c r="ID216" s="534"/>
      <c r="IE216" s="534"/>
      <c r="IF216" s="534"/>
      <c r="IG216" s="534"/>
      <c r="IH216" s="534"/>
      <c r="II216" s="534"/>
      <c r="IJ216" s="534"/>
      <c r="IK216" s="534"/>
      <c r="IL216" s="534"/>
      <c r="IM216" s="534"/>
      <c r="IN216" s="534"/>
      <c r="IO216" s="534"/>
      <c r="IP216" s="534"/>
      <c r="IQ216" s="534"/>
      <c r="IR216" s="534"/>
      <c r="IS216" s="534"/>
      <c r="IT216" s="534"/>
      <c r="IU216" s="534"/>
      <c r="IV216" s="534"/>
    </row>
    <row r="217" spans="1:256" s="572" customFormat="1" ht="22.5">
      <c r="A217" s="549"/>
      <c r="B217" s="598" t="s">
        <v>1406</v>
      </c>
      <c r="C217" s="544"/>
      <c r="D217" s="633"/>
      <c r="E217" s="533"/>
      <c r="F217" s="533"/>
      <c r="G217" s="534"/>
      <c r="H217" s="534"/>
      <c r="I217" s="534"/>
      <c r="J217" s="534"/>
      <c r="K217" s="534"/>
      <c r="L217" s="534"/>
      <c r="M217" s="534"/>
      <c r="N217" s="534"/>
      <c r="O217" s="534"/>
      <c r="P217" s="534"/>
      <c r="Q217" s="534"/>
      <c r="R217" s="534"/>
      <c r="S217" s="534"/>
      <c r="T217" s="534"/>
      <c r="U217" s="534"/>
      <c r="V217" s="534"/>
      <c r="W217" s="534"/>
      <c r="X217" s="534"/>
      <c r="Y217" s="534"/>
      <c r="Z217" s="534"/>
      <c r="AA217" s="534"/>
      <c r="AB217" s="534"/>
      <c r="AC217" s="534"/>
      <c r="AD217" s="534"/>
      <c r="AE217" s="534"/>
      <c r="AF217" s="534"/>
      <c r="AG217" s="534"/>
      <c r="AH217" s="534"/>
      <c r="AI217" s="534"/>
      <c r="AJ217" s="534"/>
      <c r="AK217" s="534"/>
      <c r="AL217" s="534"/>
      <c r="AM217" s="534"/>
      <c r="AN217" s="534"/>
      <c r="AO217" s="534"/>
      <c r="AP217" s="534"/>
      <c r="AQ217" s="534"/>
      <c r="AR217" s="534"/>
      <c r="AS217" s="534"/>
      <c r="AT217" s="534"/>
      <c r="AU217" s="534"/>
      <c r="AV217" s="534"/>
      <c r="AW217" s="534"/>
      <c r="AX217" s="534"/>
      <c r="AY217" s="534"/>
      <c r="AZ217" s="534"/>
      <c r="BA217" s="534"/>
      <c r="BB217" s="534"/>
      <c r="BC217" s="534"/>
      <c r="BD217" s="534"/>
      <c r="BE217" s="534"/>
      <c r="BF217" s="534"/>
      <c r="BG217" s="534"/>
      <c r="BH217" s="534"/>
      <c r="BI217" s="534"/>
      <c r="BJ217" s="534"/>
      <c r="BK217" s="534"/>
      <c r="BL217" s="534"/>
      <c r="BM217" s="534"/>
      <c r="BN217" s="534"/>
      <c r="BO217" s="534"/>
      <c r="BP217" s="534"/>
      <c r="BQ217" s="534"/>
      <c r="BR217" s="534"/>
      <c r="BS217" s="534"/>
      <c r="BT217" s="534"/>
      <c r="BU217" s="534"/>
      <c r="BV217" s="534"/>
      <c r="BW217" s="534"/>
      <c r="BX217" s="534"/>
      <c r="BY217" s="534"/>
      <c r="BZ217" s="534"/>
      <c r="CA217" s="534"/>
      <c r="CB217" s="534"/>
      <c r="CC217" s="534"/>
      <c r="CD217" s="534"/>
      <c r="CE217" s="534"/>
      <c r="CF217" s="534"/>
      <c r="CG217" s="534"/>
      <c r="CH217" s="534"/>
      <c r="CI217" s="534"/>
      <c r="CJ217" s="534"/>
      <c r="CK217" s="534"/>
      <c r="CL217" s="534"/>
      <c r="CM217" s="534"/>
      <c r="CN217" s="534"/>
      <c r="CO217" s="534"/>
      <c r="CP217" s="534"/>
      <c r="CQ217" s="534"/>
      <c r="CR217" s="534"/>
      <c r="CS217" s="534"/>
      <c r="CT217" s="534"/>
      <c r="CU217" s="534"/>
      <c r="CV217" s="534"/>
      <c r="CW217" s="534"/>
      <c r="CX217" s="534"/>
      <c r="CY217" s="534"/>
      <c r="CZ217" s="534"/>
      <c r="DA217" s="534"/>
      <c r="DB217" s="534"/>
      <c r="DC217" s="534"/>
      <c r="DD217" s="534"/>
      <c r="DE217" s="534"/>
      <c r="DF217" s="534"/>
      <c r="DG217" s="534"/>
      <c r="DH217" s="534"/>
      <c r="DI217" s="534"/>
      <c r="DJ217" s="534"/>
      <c r="DK217" s="534"/>
      <c r="DL217" s="534"/>
      <c r="DM217" s="534"/>
      <c r="DN217" s="534"/>
      <c r="DO217" s="534"/>
      <c r="DP217" s="534"/>
      <c r="DQ217" s="534"/>
      <c r="DR217" s="534"/>
      <c r="DS217" s="534"/>
      <c r="DT217" s="534"/>
      <c r="DU217" s="534"/>
      <c r="DV217" s="534"/>
      <c r="DW217" s="534"/>
      <c r="DX217" s="534"/>
      <c r="DY217" s="534"/>
      <c r="DZ217" s="534"/>
      <c r="EA217" s="534"/>
      <c r="EB217" s="534"/>
      <c r="EC217" s="534"/>
      <c r="ED217" s="534"/>
      <c r="EE217" s="534"/>
      <c r="EF217" s="534"/>
      <c r="EG217" s="534"/>
      <c r="EH217" s="534"/>
      <c r="EI217" s="534"/>
      <c r="EJ217" s="534"/>
      <c r="EK217" s="534"/>
      <c r="EL217" s="534"/>
      <c r="EM217" s="534"/>
      <c r="EN217" s="534"/>
      <c r="EO217" s="534"/>
      <c r="EP217" s="534"/>
      <c r="EQ217" s="534"/>
      <c r="ER217" s="534"/>
      <c r="ES217" s="534"/>
      <c r="ET217" s="534"/>
      <c r="EU217" s="534"/>
      <c r="EV217" s="534"/>
      <c r="EW217" s="534"/>
      <c r="EX217" s="534"/>
      <c r="EY217" s="534"/>
      <c r="EZ217" s="534"/>
      <c r="FA217" s="534"/>
      <c r="FB217" s="534"/>
      <c r="FC217" s="534"/>
      <c r="FD217" s="534"/>
      <c r="FE217" s="534"/>
      <c r="FF217" s="534"/>
      <c r="FG217" s="534"/>
      <c r="FH217" s="534"/>
      <c r="FI217" s="534"/>
      <c r="FJ217" s="534"/>
      <c r="FK217" s="534"/>
      <c r="FL217" s="534"/>
      <c r="FM217" s="534"/>
      <c r="FN217" s="534"/>
      <c r="FO217" s="534"/>
      <c r="FP217" s="534"/>
      <c r="FQ217" s="534"/>
      <c r="FR217" s="534"/>
      <c r="FS217" s="534"/>
      <c r="FT217" s="534"/>
      <c r="FU217" s="534"/>
      <c r="FV217" s="534"/>
      <c r="FW217" s="534"/>
      <c r="FX217" s="534"/>
      <c r="FY217" s="534"/>
      <c r="FZ217" s="534"/>
      <c r="GA217" s="534"/>
      <c r="GB217" s="534"/>
      <c r="GC217" s="534"/>
      <c r="GD217" s="534"/>
      <c r="GE217" s="534"/>
      <c r="GF217" s="534"/>
      <c r="GG217" s="534"/>
      <c r="GH217" s="534"/>
      <c r="GI217" s="534"/>
      <c r="GJ217" s="534"/>
      <c r="GK217" s="534"/>
      <c r="GL217" s="534"/>
      <c r="GM217" s="534"/>
      <c r="GN217" s="534"/>
      <c r="GO217" s="534"/>
      <c r="GP217" s="534"/>
      <c r="GQ217" s="534"/>
      <c r="GR217" s="534"/>
      <c r="GS217" s="534"/>
      <c r="GT217" s="534"/>
      <c r="GU217" s="534"/>
      <c r="GV217" s="534"/>
      <c r="GW217" s="534"/>
      <c r="GX217" s="534"/>
      <c r="GY217" s="534"/>
      <c r="GZ217" s="534"/>
      <c r="HA217" s="534"/>
      <c r="HB217" s="534"/>
      <c r="HC217" s="534"/>
      <c r="HD217" s="534"/>
      <c r="HE217" s="534"/>
      <c r="HF217" s="534"/>
      <c r="HG217" s="534"/>
      <c r="HH217" s="534"/>
      <c r="HI217" s="534"/>
      <c r="HJ217" s="534"/>
      <c r="HK217" s="534"/>
      <c r="HL217" s="534"/>
      <c r="HM217" s="534"/>
      <c r="HN217" s="534"/>
      <c r="HO217" s="534"/>
      <c r="HP217" s="534"/>
      <c r="HQ217" s="534"/>
      <c r="HR217" s="534"/>
      <c r="HS217" s="534"/>
      <c r="HT217" s="534"/>
      <c r="HU217" s="534"/>
      <c r="HV217" s="534"/>
      <c r="HW217" s="534"/>
      <c r="HX217" s="534"/>
      <c r="HY217" s="534"/>
      <c r="HZ217" s="534"/>
      <c r="IA217" s="534"/>
      <c r="IB217" s="534"/>
      <c r="IC217" s="534"/>
      <c r="ID217" s="534"/>
      <c r="IE217" s="534"/>
      <c r="IF217" s="534"/>
      <c r="IG217" s="534"/>
      <c r="IH217" s="534"/>
      <c r="II217" s="534"/>
      <c r="IJ217" s="534"/>
      <c r="IK217" s="534"/>
      <c r="IL217" s="534"/>
      <c r="IM217" s="534"/>
      <c r="IN217" s="534"/>
      <c r="IO217" s="534"/>
      <c r="IP217" s="534"/>
      <c r="IQ217" s="534"/>
      <c r="IR217" s="534"/>
      <c r="IS217" s="534"/>
      <c r="IT217" s="534"/>
      <c r="IU217" s="534"/>
      <c r="IV217" s="534"/>
    </row>
    <row r="218" spans="1:256" s="572" customFormat="1" ht="11.25">
      <c r="A218" s="549"/>
      <c r="B218" s="598" t="s">
        <v>1407</v>
      </c>
      <c r="C218" s="544" t="s">
        <v>1136</v>
      </c>
      <c r="D218" s="633">
        <v>4</v>
      </c>
      <c r="E218" s="894"/>
      <c r="F218" s="385">
        <f>E218*D218</f>
        <v>0</v>
      </c>
      <c r="G218" s="534"/>
      <c r="H218" s="534"/>
      <c r="I218" s="534"/>
      <c r="J218" s="534"/>
      <c r="K218" s="534"/>
      <c r="L218" s="534"/>
      <c r="M218" s="534"/>
      <c r="N218" s="534"/>
      <c r="O218" s="534"/>
      <c r="P218" s="534"/>
      <c r="Q218" s="534"/>
      <c r="R218" s="534"/>
      <c r="S218" s="534"/>
      <c r="T218" s="534"/>
      <c r="U218" s="534"/>
      <c r="V218" s="534"/>
      <c r="W218" s="534"/>
      <c r="X218" s="534"/>
      <c r="Y218" s="534"/>
      <c r="Z218" s="534"/>
      <c r="AA218" s="534"/>
      <c r="AB218" s="534"/>
      <c r="AC218" s="534"/>
      <c r="AD218" s="534"/>
      <c r="AE218" s="534"/>
      <c r="AF218" s="534"/>
      <c r="AG218" s="534"/>
      <c r="AH218" s="534"/>
      <c r="AI218" s="534"/>
      <c r="AJ218" s="534"/>
      <c r="AK218" s="534"/>
      <c r="AL218" s="534"/>
      <c r="AM218" s="534"/>
      <c r="AN218" s="534"/>
      <c r="AO218" s="534"/>
      <c r="AP218" s="534"/>
      <c r="AQ218" s="534"/>
      <c r="AR218" s="534"/>
      <c r="AS218" s="534"/>
      <c r="AT218" s="534"/>
      <c r="AU218" s="534"/>
      <c r="AV218" s="534"/>
      <c r="AW218" s="534"/>
      <c r="AX218" s="534"/>
      <c r="AY218" s="534"/>
      <c r="AZ218" s="534"/>
      <c r="BA218" s="534"/>
      <c r="BB218" s="534"/>
      <c r="BC218" s="534"/>
      <c r="BD218" s="534"/>
      <c r="BE218" s="534"/>
      <c r="BF218" s="534"/>
      <c r="BG218" s="534"/>
      <c r="BH218" s="534"/>
      <c r="BI218" s="534"/>
      <c r="BJ218" s="534"/>
      <c r="BK218" s="534"/>
      <c r="BL218" s="534"/>
      <c r="BM218" s="534"/>
      <c r="BN218" s="534"/>
      <c r="BO218" s="534"/>
      <c r="BP218" s="534"/>
      <c r="BQ218" s="534"/>
      <c r="BR218" s="534"/>
      <c r="BS218" s="534"/>
      <c r="BT218" s="534"/>
      <c r="BU218" s="534"/>
      <c r="BV218" s="534"/>
      <c r="BW218" s="534"/>
      <c r="BX218" s="534"/>
      <c r="BY218" s="534"/>
      <c r="BZ218" s="534"/>
      <c r="CA218" s="534"/>
      <c r="CB218" s="534"/>
      <c r="CC218" s="534"/>
      <c r="CD218" s="534"/>
      <c r="CE218" s="534"/>
      <c r="CF218" s="534"/>
      <c r="CG218" s="534"/>
      <c r="CH218" s="534"/>
      <c r="CI218" s="534"/>
      <c r="CJ218" s="534"/>
      <c r="CK218" s="534"/>
      <c r="CL218" s="534"/>
      <c r="CM218" s="534"/>
      <c r="CN218" s="534"/>
      <c r="CO218" s="534"/>
      <c r="CP218" s="534"/>
      <c r="CQ218" s="534"/>
      <c r="CR218" s="534"/>
      <c r="CS218" s="534"/>
      <c r="CT218" s="534"/>
      <c r="CU218" s="534"/>
      <c r="CV218" s="534"/>
      <c r="CW218" s="534"/>
      <c r="CX218" s="534"/>
      <c r="CY218" s="534"/>
      <c r="CZ218" s="534"/>
      <c r="DA218" s="534"/>
      <c r="DB218" s="534"/>
      <c r="DC218" s="534"/>
      <c r="DD218" s="534"/>
      <c r="DE218" s="534"/>
      <c r="DF218" s="534"/>
      <c r="DG218" s="534"/>
      <c r="DH218" s="534"/>
      <c r="DI218" s="534"/>
      <c r="DJ218" s="534"/>
      <c r="DK218" s="534"/>
      <c r="DL218" s="534"/>
      <c r="DM218" s="534"/>
      <c r="DN218" s="534"/>
      <c r="DO218" s="534"/>
      <c r="DP218" s="534"/>
      <c r="DQ218" s="534"/>
      <c r="DR218" s="534"/>
      <c r="DS218" s="534"/>
      <c r="DT218" s="534"/>
      <c r="DU218" s="534"/>
      <c r="DV218" s="534"/>
      <c r="DW218" s="534"/>
      <c r="DX218" s="534"/>
      <c r="DY218" s="534"/>
      <c r="DZ218" s="534"/>
      <c r="EA218" s="534"/>
      <c r="EB218" s="534"/>
      <c r="EC218" s="534"/>
      <c r="ED218" s="534"/>
      <c r="EE218" s="534"/>
      <c r="EF218" s="534"/>
      <c r="EG218" s="534"/>
      <c r="EH218" s="534"/>
      <c r="EI218" s="534"/>
      <c r="EJ218" s="534"/>
      <c r="EK218" s="534"/>
      <c r="EL218" s="534"/>
      <c r="EM218" s="534"/>
      <c r="EN218" s="534"/>
      <c r="EO218" s="534"/>
      <c r="EP218" s="534"/>
      <c r="EQ218" s="534"/>
      <c r="ER218" s="534"/>
      <c r="ES218" s="534"/>
      <c r="ET218" s="534"/>
      <c r="EU218" s="534"/>
      <c r="EV218" s="534"/>
      <c r="EW218" s="534"/>
      <c r="EX218" s="534"/>
      <c r="EY218" s="534"/>
      <c r="EZ218" s="534"/>
      <c r="FA218" s="534"/>
      <c r="FB218" s="534"/>
      <c r="FC218" s="534"/>
      <c r="FD218" s="534"/>
      <c r="FE218" s="534"/>
      <c r="FF218" s="534"/>
      <c r="FG218" s="534"/>
      <c r="FH218" s="534"/>
      <c r="FI218" s="534"/>
      <c r="FJ218" s="534"/>
      <c r="FK218" s="534"/>
      <c r="FL218" s="534"/>
      <c r="FM218" s="534"/>
      <c r="FN218" s="534"/>
      <c r="FO218" s="534"/>
      <c r="FP218" s="534"/>
      <c r="FQ218" s="534"/>
      <c r="FR218" s="534"/>
      <c r="FS218" s="534"/>
      <c r="FT218" s="534"/>
      <c r="FU218" s="534"/>
      <c r="FV218" s="534"/>
      <c r="FW218" s="534"/>
      <c r="FX218" s="534"/>
      <c r="FY218" s="534"/>
      <c r="FZ218" s="534"/>
      <c r="GA218" s="534"/>
      <c r="GB218" s="534"/>
      <c r="GC218" s="534"/>
      <c r="GD218" s="534"/>
      <c r="GE218" s="534"/>
      <c r="GF218" s="534"/>
      <c r="GG218" s="534"/>
      <c r="GH218" s="534"/>
      <c r="GI218" s="534"/>
      <c r="GJ218" s="534"/>
      <c r="GK218" s="534"/>
      <c r="GL218" s="534"/>
      <c r="GM218" s="534"/>
      <c r="GN218" s="534"/>
      <c r="GO218" s="534"/>
      <c r="GP218" s="534"/>
      <c r="GQ218" s="534"/>
      <c r="GR218" s="534"/>
      <c r="GS218" s="534"/>
      <c r="GT218" s="534"/>
      <c r="GU218" s="534"/>
      <c r="GV218" s="534"/>
      <c r="GW218" s="534"/>
      <c r="GX218" s="534"/>
      <c r="GY218" s="534"/>
      <c r="GZ218" s="534"/>
      <c r="HA218" s="534"/>
      <c r="HB218" s="534"/>
      <c r="HC218" s="534"/>
      <c r="HD218" s="534"/>
      <c r="HE218" s="534"/>
      <c r="HF218" s="534"/>
      <c r="HG218" s="534"/>
      <c r="HH218" s="534"/>
      <c r="HI218" s="534"/>
      <c r="HJ218" s="534"/>
      <c r="HK218" s="534"/>
      <c r="HL218" s="534"/>
      <c r="HM218" s="534"/>
      <c r="HN218" s="534"/>
      <c r="HO218" s="534"/>
      <c r="HP218" s="534"/>
      <c r="HQ218" s="534"/>
      <c r="HR218" s="534"/>
      <c r="HS218" s="534"/>
      <c r="HT218" s="534"/>
      <c r="HU218" s="534"/>
      <c r="HV218" s="534"/>
      <c r="HW218" s="534"/>
      <c r="HX218" s="534"/>
      <c r="HY218" s="534"/>
      <c r="HZ218" s="534"/>
      <c r="IA218" s="534"/>
      <c r="IB218" s="534"/>
      <c r="IC218" s="534"/>
      <c r="ID218" s="534"/>
      <c r="IE218" s="534"/>
      <c r="IF218" s="534"/>
      <c r="IG218" s="534"/>
      <c r="IH218" s="534"/>
      <c r="II218" s="534"/>
      <c r="IJ218" s="534"/>
      <c r="IK218" s="534"/>
      <c r="IL218" s="534"/>
      <c r="IM218" s="534"/>
      <c r="IN218" s="534"/>
      <c r="IO218" s="534"/>
      <c r="IP218" s="534"/>
      <c r="IQ218" s="534"/>
      <c r="IR218" s="534"/>
      <c r="IS218" s="534"/>
      <c r="IT218" s="534"/>
      <c r="IU218" s="534"/>
      <c r="IV218" s="534"/>
    </row>
    <row r="219" spans="1:256" s="572" customFormat="1" ht="11.25">
      <c r="A219" s="549"/>
      <c r="B219" s="598" t="s">
        <v>1408</v>
      </c>
      <c r="C219" s="544" t="s">
        <v>1136</v>
      </c>
      <c r="D219" s="633">
        <v>25</v>
      </c>
      <c r="E219" s="894"/>
      <c r="F219" s="385">
        <f>E219*D219</f>
        <v>0</v>
      </c>
      <c r="G219" s="534"/>
      <c r="H219" s="534"/>
      <c r="I219" s="534"/>
      <c r="J219" s="534"/>
      <c r="K219" s="534"/>
      <c r="L219" s="534"/>
      <c r="M219" s="534"/>
      <c r="N219" s="534"/>
      <c r="O219" s="534"/>
      <c r="P219" s="534"/>
      <c r="Q219" s="534"/>
      <c r="R219" s="534"/>
      <c r="S219" s="534"/>
      <c r="T219" s="534"/>
      <c r="U219" s="534"/>
      <c r="V219" s="534"/>
      <c r="W219" s="534"/>
      <c r="X219" s="534"/>
      <c r="Y219" s="534"/>
      <c r="Z219" s="534"/>
      <c r="AA219" s="534"/>
      <c r="AB219" s="534"/>
      <c r="AC219" s="534"/>
      <c r="AD219" s="534"/>
      <c r="AE219" s="534"/>
      <c r="AF219" s="534"/>
      <c r="AG219" s="534"/>
      <c r="AH219" s="534"/>
      <c r="AI219" s="534"/>
      <c r="AJ219" s="534"/>
      <c r="AK219" s="534"/>
      <c r="AL219" s="534"/>
      <c r="AM219" s="534"/>
      <c r="AN219" s="534"/>
      <c r="AO219" s="534"/>
      <c r="AP219" s="534"/>
      <c r="AQ219" s="534"/>
      <c r="AR219" s="534"/>
      <c r="AS219" s="534"/>
      <c r="AT219" s="534"/>
      <c r="AU219" s="534"/>
      <c r="AV219" s="534"/>
      <c r="AW219" s="534"/>
      <c r="AX219" s="534"/>
      <c r="AY219" s="534"/>
      <c r="AZ219" s="534"/>
      <c r="BA219" s="534"/>
      <c r="BB219" s="534"/>
      <c r="BC219" s="534"/>
      <c r="BD219" s="534"/>
      <c r="BE219" s="534"/>
      <c r="BF219" s="534"/>
      <c r="BG219" s="534"/>
      <c r="BH219" s="534"/>
      <c r="BI219" s="534"/>
      <c r="BJ219" s="534"/>
      <c r="BK219" s="534"/>
      <c r="BL219" s="534"/>
      <c r="BM219" s="534"/>
      <c r="BN219" s="534"/>
      <c r="BO219" s="534"/>
      <c r="BP219" s="534"/>
      <c r="BQ219" s="534"/>
      <c r="BR219" s="534"/>
      <c r="BS219" s="534"/>
      <c r="BT219" s="534"/>
      <c r="BU219" s="534"/>
      <c r="BV219" s="534"/>
      <c r="BW219" s="534"/>
      <c r="BX219" s="534"/>
      <c r="BY219" s="534"/>
      <c r="BZ219" s="534"/>
      <c r="CA219" s="534"/>
      <c r="CB219" s="534"/>
      <c r="CC219" s="534"/>
      <c r="CD219" s="534"/>
      <c r="CE219" s="534"/>
      <c r="CF219" s="534"/>
      <c r="CG219" s="534"/>
      <c r="CH219" s="534"/>
      <c r="CI219" s="534"/>
      <c r="CJ219" s="534"/>
      <c r="CK219" s="534"/>
      <c r="CL219" s="534"/>
      <c r="CM219" s="534"/>
      <c r="CN219" s="534"/>
      <c r="CO219" s="534"/>
      <c r="CP219" s="534"/>
      <c r="CQ219" s="534"/>
      <c r="CR219" s="534"/>
      <c r="CS219" s="534"/>
      <c r="CT219" s="534"/>
      <c r="CU219" s="534"/>
      <c r="CV219" s="534"/>
      <c r="CW219" s="534"/>
      <c r="CX219" s="534"/>
      <c r="CY219" s="534"/>
      <c r="CZ219" s="534"/>
      <c r="DA219" s="534"/>
      <c r="DB219" s="534"/>
      <c r="DC219" s="534"/>
      <c r="DD219" s="534"/>
      <c r="DE219" s="534"/>
      <c r="DF219" s="534"/>
      <c r="DG219" s="534"/>
      <c r="DH219" s="534"/>
      <c r="DI219" s="534"/>
      <c r="DJ219" s="534"/>
      <c r="DK219" s="534"/>
      <c r="DL219" s="534"/>
      <c r="DM219" s="534"/>
      <c r="DN219" s="534"/>
      <c r="DO219" s="534"/>
      <c r="DP219" s="534"/>
      <c r="DQ219" s="534"/>
      <c r="DR219" s="534"/>
      <c r="DS219" s="534"/>
      <c r="DT219" s="534"/>
      <c r="DU219" s="534"/>
      <c r="DV219" s="534"/>
      <c r="DW219" s="534"/>
      <c r="DX219" s="534"/>
      <c r="DY219" s="534"/>
      <c r="DZ219" s="534"/>
      <c r="EA219" s="534"/>
      <c r="EB219" s="534"/>
      <c r="EC219" s="534"/>
      <c r="ED219" s="534"/>
      <c r="EE219" s="534"/>
      <c r="EF219" s="534"/>
      <c r="EG219" s="534"/>
      <c r="EH219" s="534"/>
      <c r="EI219" s="534"/>
      <c r="EJ219" s="534"/>
      <c r="EK219" s="534"/>
      <c r="EL219" s="534"/>
      <c r="EM219" s="534"/>
      <c r="EN219" s="534"/>
      <c r="EO219" s="534"/>
      <c r="EP219" s="534"/>
      <c r="EQ219" s="534"/>
      <c r="ER219" s="534"/>
      <c r="ES219" s="534"/>
      <c r="ET219" s="534"/>
      <c r="EU219" s="534"/>
      <c r="EV219" s="534"/>
      <c r="EW219" s="534"/>
      <c r="EX219" s="534"/>
      <c r="EY219" s="534"/>
      <c r="EZ219" s="534"/>
      <c r="FA219" s="534"/>
      <c r="FB219" s="534"/>
      <c r="FC219" s="534"/>
      <c r="FD219" s="534"/>
      <c r="FE219" s="534"/>
      <c r="FF219" s="534"/>
      <c r="FG219" s="534"/>
      <c r="FH219" s="534"/>
      <c r="FI219" s="534"/>
      <c r="FJ219" s="534"/>
      <c r="FK219" s="534"/>
      <c r="FL219" s="534"/>
      <c r="FM219" s="534"/>
      <c r="FN219" s="534"/>
      <c r="FO219" s="534"/>
      <c r="FP219" s="534"/>
      <c r="FQ219" s="534"/>
      <c r="FR219" s="534"/>
      <c r="FS219" s="534"/>
      <c r="FT219" s="534"/>
      <c r="FU219" s="534"/>
      <c r="FV219" s="534"/>
      <c r="FW219" s="534"/>
      <c r="FX219" s="534"/>
      <c r="FY219" s="534"/>
      <c r="FZ219" s="534"/>
      <c r="GA219" s="534"/>
      <c r="GB219" s="534"/>
      <c r="GC219" s="534"/>
      <c r="GD219" s="534"/>
      <c r="GE219" s="534"/>
      <c r="GF219" s="534"/>
      <c r="GG219" s="534"/>
      <c r="GH219" s="534"/>
      <c r="GI219" s="534"/>
      <c r="GJ219" s="534"/>
      <c r="GK219" s="534"/>
      <c r="GL219" s="534"/>
      <c r="GM219" s="534"/>
      <c r="GN219" s="534"/>
      <c r="GO219" s="534"/>
      <c r="GP219" s="534"/>
      <c r="GQ219" s="534"/>
      <c r="GR219" s="534"/>
      <c r="GS219" s="534"/>
      <c r="GT219" s="534"/>
      <c r="GU219" s="534"/>
      <c r="GV219" s="534"/>
      <c r="GW219" s="534"/>
      <c r="GX219" s="534"/>
      <c r="GY219" s="534"/>
      <c r="GZ219" s="534"/>
      <c r="HA219" s="534"/>
      <c r="HB219" s="534"/>
      <c r="HC219" s="534"/>
      <c r="HD219" s="534"/>
      <c r="HE219" s="534"/>
      <c r="HF219" s="534"/>
      <c r="HG219" s="534"/>
      <c r="HH219" s="534"/>
      <c r="HI219" s="534"/>
      <c r="HJ219" s="534"/>
      <c r="HK219" s="534"/>
      <c r="HL219" s="534"/>
      <c r="HM219" s="534"/>
      <c r="HN219" s="534"/>
      <c r="HO219" s="534"/>
      <c r="HP219" s="534"/>
      <c r="HQ219" s="534"/>
      <c r="HR219" s="534"/>
      <c r="HS219" s="534"/>
      <c r="HT219" s="534"/>
      <c r="HU219" s="534"/>
      <c r="HV219" s="534"/>
      <c r="HW219" s="534"/>
      <c r="HX219" s="534"/>
      <c r="HY219" s="534"/>
      <c r="HZ219" s="534"/>
      <c r="IA219" s="534"/>
      <c r="IB219" s="534"/>
      <c r="IC219" s="534"/>
      <c r="ID219" s="534"/>
      <c r="IE219" s="534"/>
      <c r="IF219" s="534"/>
      <c r="IG219" s="534"/>
      <c r="IH219" s="534"/>
      <c r="II219" s="534"/>
      <c r="IJ219" s="534"/>
      <c r="IK219" s="534"/>
      <c r="IL219" s="534"/>
      <c r="IM219" s="534"/>
      <c r="IN219" s="534"/>
      <c r="IO219" s="534"/>
      <c r="IP219" s="534"/>
      <c r="IQ219" s="534"/>
      <c r="IR219" s="534"/>
      <c r="IS219" s="534"/>
      <c r="IT219" s="534"/>
      <c r="IU219" s="534"/>
      <c r="IV219" s="534"/>
    </row>
    <row r="220" spans="1:256" s="572" customFormat="1" ht="11.25">
      <c r="A220" s="549"/>
      <c r="B220" s="598" t="s">
        <v>1409</v>
      </c>
      <c r="C220" s="544" t="s">
        <v>1136</v>
      </c>
      <c r="D220" s="633">
        <v>8</v>
      </c>
      <c r="E220" s="894"/>
      <c r="F220" s="385">
        <f>E220*D220</f>
        <v>0</v>
      </c>
      <c r="G220" s="534"/>
      <c r="H220" s="534"/>
      <c r="I220" s="534"/>
      <c r="J220" s="534"/>
      <c r="K220" s="534"/>
      <c r="L220" s="534"/>
      <c r="M220" s="534"/>
      <c r="N220" s="534"/>
      <c r="O220" s="534"/>
      <c r="P220" s="534"/>
      <c r="Q220" s="534"/>
      <c r="R220" s="534"/>
      <c r="S220" s="534"/>
      <c r="T220" s="534"/>
      <c r="U220" s="534"/>
      <c r="V220" s="534"/>
      <c r="W220" s="534"/>
      <c r="X220" s="534"/>
      <c r="Y220" s="534"/>
      <c r="Z220" s="534"/>
      <c r="AA220" s="534"/>
      <c r="AB220" s="534"/>
      <c r="AC220" s="534"/>
      <c r="AD220" s="534"/>
      <c r="AE220" s="534"/>
      <c r="AF220" s="534"/>
      <c r="AG220" s="534"/>
      <c r="AH220" s="534"/>
      <c r="AI220" s="534"/>
      <c r="AJ220" s="534"/>
      <c r="AK220" s="534"/>
      <c r="AL220" s="534"/>
      <c r="AM220" s="534"/>
      <c r="AN220" s="534"/>
      <c r="AO220" s="534"/>
      <c r="AP220" s="534"/>
      <c r="AQ220" s="534"/>
      <c r="AR220" s="534"/>
      <c r="AS220" s="534"/>
      <c r="AT220" s="534"/>
      <c r="AU220" s="534"/>
      <c r="AV220" s="534"/>
      <c r="AW220" s="534"/>
      <c r="AX220" s="534"/>
      <c r="AY220" s="534"/>
      <c r="AZ220" s="534"/>
      <c r="BA220" s="534"/>
      <c r="BB220" s="534"/>
      <c r="BC220" s="534"/>
      <c r="BD220" s="534"/>
      <c r="BE220" s="534"/>
      <c r="BF220" s="534"/>
      <c r="BG220" s="534"/>
      <c r="BH220" s="534"/>
      <c r="BI220" s="534"/>
      <c r="BJ220" s="534"/>
      <c r="BK220" s="534"/>
      <c r="BL220" s="534"/>
      <c r="BM220" s="534"/>
      <c r="BN220" s="534"/>
      <c r="BO220" s="534"/>
      <c r="BP220" s="534"/>
      <c r="BQ220" s="534"/>
      <c r="BR220" s="534"/>
      <c r="BS220" s="534"/>
      <c r="BT220" s="534"/>
      <c r="BU220" s="534"/>
      <c r="BV220" s="534"/>
      <c r="BW220" s="534"/>
      <c r="BX220" s="534"/>
      <c r="BY220" s="534"/>
      <c r="BZ220" s="534"/>
      <c r="CA220" s="534"/>
      <c r="CB220" s="534"/>
      <c r="CC220" s="534"/>
      <c r="CD220" s="534"/>
      <c r="CE220" s="534"/>
      <c r="CF220" s="534"/>
      <c r="CG220" s="534"/>
      <c r="CH220" s="534"/>
      <c r="CI220" s="534"/>
      <c r="CJ220" s="534"/>
      <c r="CK220" s="534"/>
      <c r="CL220" s="534"/>
      <c r="CM220" s="534"/>
      <c r="CN220" s="534"/>
      <c r="CO220" s="534"/>
      <c r="CP220" s="534"/>
      <c r="CQ220" s="534"/>
      <c r="CR220" s="534"/>
      <c r="CS220" s="534"/>
      <c r="CT220" s="534"/>
      <c r="CU220" s="534"/>
      <c r="CV220" s="534"/>
      <c r="CW220" s="534"/>
      <c r="CX220" s="534"/>
      <c r="CY220" s="534"/>
      <c r="CZ220" s="534"/>
      <c r="DA220" s="534"/>
      <c r="DB220" s="534"/>
      <c r="DC220" s="534"/>
      <c r="DD220" s="534"/>
      <c r="DE220" s="534"/>
      <c r="DF220" s="534"/>
      <c r="DG220" s="534"/>
      <c r="DH220" s="534"/>
      <c r="DI220" s="534"/>
      <c r="DJ220" s="534"/>
      <c r="DK220" s="534"/>
      <c r="DL220" s="534"/>
      <c r="DM220" s="534"/>
      <c r="DN220" s="534"/>
      <c r="DO220" s="534"/>
      <c r="DP220" s="534"/>
      <c r="DQ220" s="534"/>
      <c r="DR220" s="534"/>
      <c r="DS220" s="534"/>
      <c r="DT220" s="534"/>
      <c r="DU220" s="534"/>
      <c r="DV220" s="534"/>
      <c r="DW220" s="534"/>
      <c r="DX220" s="534"/>
      <c r="DY220" s="534"/>
      <c r="DZ220" s="534"/>
      <c r="EA220" s="534"/>
      <c r="EB220" s="534"/>
      <c r="EC220" s="534"/>
      <c r="ED220" s="534"/>
      <c r="EE220" s="534"/>
      <c r="EF220" s="534"/>
      <c r="EG220" s="534"/>
      <c r="EH220" s="534"/>
      <c r="EI220" s="534"/>
      <c r="EJ220" s="534"/>
      <c r="EK220" s="534"/>
      <c r="EL220" s="534"/>
      <c r="EM220" s="534"/>
      <c r="EN220" s="534"/>
      <c r="EO220" s="534"/>
      <c r="EP220" s="534"/>
      <c r="EQ220" s="534"/>
      <c r="ER220" s="534"/>
      <c r="ES220" s="534"/>
      <c r="ET220" s="534"/>
      <c r="EU220" s="534"/>
      <c r="EV220" s="534"/>
      <c r="EW220" s="534"/>
      <c r="EX220" s="534"/>
      <c r="EY220" s="534"/>
      <c r="EZ220" s="534"/>
      <c r="FA220" s="534"/>
      <c r="FB220" s="534"/>
      <c r="FC220" s="534"/>
      <c r="FD220" s="534"/>
      <c r="FE220" s="534"/>
      <c r="FF220" s="534"/>
      <c r="FG220" s="534"/>
      <c r="FH220" s="534"/>
      <c r="FI220" s="534"/>
      <c r="FJ220" s="534"/>
      <c r="FK220" s="534"/>
      <c r="FL220" s="534"/>
      <c r="FM220" s="534"/>
      <c r="FN220" s="534"/>
      <c r="FO220" s="534"/>
      <c r="FP220" s="534"/>
      <c r="FQ220" s="534"/>
      <c r="FR220" s="534"/>
      <c r="FS220" s="534"/>
      <c r="FT220" s="534"/>
      <c r="FU220" s="534"/>
      <c r="FV220" s="534"/>
      <c r="FW220" s="534"/>
      <c r="FX220" s="534"/>
      <c r="FY220" s="534"/>
      <c r="FZ220" s="534"/>
      <c r="GA220" s="534"/>
      <c r="GB220" s="534"/>
      <c r="GC220" s="534"/>
      <c r="GD220" s="534"/>
      <c r="GE220" s="534"/>
      <c r="GF220" s="534"/>
      <c r="GG220" s="534"/>
      <c r="GH220" s="534"/>
      <c r="GI220" s="534"/>
      <c r="GJ220" s="534"/>
      <c r="GK220" s="534"/>
      <c r="GL220" s="534"/>
      <c r="GM220" s="534"/>
      <c r="GN220" s="534"/>
      <c r="GO220" s="534"/>
      <c r="GP220" s="534"/>
      <c r="GQ220" s="534"/>
      <c r="GR220" s="534"/>
      <c r="GS220" s="534"/>
      <c r="GT220" s="534"/>
      <c r="GU220" s="534"/>
      <c r="GV220" s="534"/>
      <c r="GW220" s="534"/>
      <c r="GX220" s="534"/>
      <c r="GY220" s="534"/>
      <c r="GZ220" s="534"/>
      <c r="HA220" s="534"/>
      <c r="HB220" s="534"/>
      <c r="HC220" s="534"/>
      <c r="HD220" s="534"/>
      <c r="HE220" s="534"/>
      <c r="HF220" s="534"/>
      <c r="HG220" s="534"/>
      <c r="HH220" s="534"/>
      <c r="HI220" s="534"/>
      <c r="HJ220" s="534"/>
      <c r="HK220" s="534"/>
      <c r="HL220" s="534"/>
      <c r="HM220" s="534"/>
      <c r="HN220" s="534"/>
      <c r="HO220" s="534"/>
      <c r="HP220" s="534"/>
      <c r="HQ220" s="534"/>
      <c r="HR220" s="534"/>
      <c r="HS220" s="534"/>
      <c r="HT220" s="534"/>
      <c r="HU220" s="534"/>
      <c r="HV220" s="534"/>
      <c r="HW220" s="534"/>
      <c r="HX220" s="534"/>
      <c r="HY220" s="534"/>
      <c r="HZ220" s="534"/>
      <c r="IA220" s="534"/>
      <c r="IB220" s="534"/>
      <c r="IC220" s="534"/>
      <c r="ID220" s="534"/>
      <c r="IE220" s="534"/>
      <c r="IF220" s="534"/>
      <c r="IG220" s="534"/>
      <c r="IH220" s="534"/>
      <c r="II220" s="534"/>
      <c r="IJ220" s="534"/>
      <c r="IK220" s="534"/>
      <c r="IL220" s="534"/>
      <c r="IM220" s="534"/>
      <c r="IN220" s="534"/>
      <c r="IO220" s="534"/>
      <c r="IP220" s="534"/>
      <c r="IQ220" s="534"/>
      <c r="IR220" s="534"/>
      <c r="IS220" s="534"/>
      <c r="IT220" s="534"/>
      <c r="IU220" s="534"/>
      <c r="IV220" s="534"/>
    </row>
    <row r="221" spans="1:256" s="572" customFormat="1" ht="11.25">
      <c r="A221" s="549"/>
      <c r="B221" s="598" t="s">
        <v>1410</v>
      </c>
      <c r="C221" s="544" t="s">
        <v>1136</v>
      </c>
      <c r="D221" s="633">
        <v>2</v>
      </c>
      <c r="E221" s="894"/>
      <c r="F221" s="385">
        <f>E221*D221</f>
        <v>0</v>
      </c>
      <c r="G221" s="534"/>
      <c r="H221" s="534"/>
      <c r="I221" s="534"/>
      <c r="J221" s="534"/>
      <c r="K221" s="534"/>
      <c r="L221" s="534"/>
      <c r="M221" s="534"/>
      <c r="N221" s="534"/>
      <c r="O221" s="534"/>
      <c r="P221" s="534"/>
      <c r="Q221" s="534"/>
      <c r="R221" s="534"/>
      <c r="S221" s="534"/>
      <c r="T221" s="534"/>
      <c r="U221" s="534"/>
      <c r="V221" s="534"/>
      <c r="W221" s="534"/>
      <c r="X221" s="534"/>
      <c r="Y221" s="534"/>
      <c r="Z221" s="534"/>
      <c r="AA221" s="534"/>
      <c r="AB221" s="534"/>
      <c r="AC221" s="534"/>
      <c r="AD221" s="534"/>
      <c r="AE221" s="534"/>
      <c r="AF221" s="534"/>
      <c r="AG221" s="534"/>
      <c r="AH221" s="534"/>
      <c r="AI221" s="534"/>
      <c r="AJ221" s="534"/>
      <c r="AK221" s="534"/>
      <c r="AL221" s="534"/>
      <c r="AM221" s="534"/>
      <c r="AN221" s="534"/>
      <c r="AO221" s="534"/>
      <c r="AP221" s="534"/>
      <c r="AQ221" s="534"/>
      <c r="AR221" s="534"/>
      <c r="AS221" s="534"/>
      <c r="AT221" s="534"/>
      <c r="AU221" s="534"/>
      <c r="AV221" s="534"/>
      <c r="AW221" s="534"/>
      <c r="AX221" s="534"/>
      <c r="AY221" s="534"/>
      <c r="AZ221" s="534"/>
      <c r="BA221" s="534"/>
      <c r="BB221" s="534"/>
      <c r="BC221" s="534"/>
      <c r="BD221" s="534"/>
      <c r="BE221" s="534"/>
      <c r="BF221" s="534"/>
      <c r="BG221" s="534"/>
      <c r="BH221" s="534"/>
      <c r="BI221" s="534"/>
      <c r="BJ221" s="534"/>
      <c r="BK221" s="534"/>
      <c r="BL221" s="534"/>
      <c r="BM221" s="534"/>
      <c r="BN221" s="534"/>
      <c r="BO221" s="534"/>
      <c r="BP221" s="534"/>
      <c r="BQ221" s="534"/>
      <c r="BR221" s="534"/>
      <c r="BS221" s="534"/>
      <c r="BT221" s="534"/>
      <c r="BU221" s="534"/>
      <c r="BV221" s="534"/>
      <c r="BW221" s="534"/>
      <c r="BX221" s="534"/>
      <c r="BY221" s="534"/>
      <c r="BZ221" s="534"/>
      <c r="CA221" s="534"/>
      <c r="CB221" s="534"/>
      <c r="CC221" s="534"/>
      <c r="CD221" s="534"/>
      <c r="CE221" s="534"/>
      <c r="CF221" s="534"/>
      <c r="CG221" s="534"/>
      <c r="CH221" s="534"/>
      <c r="CI221" s="534"/>
      <c r="CJ221" s="534"/>
      <c r="CK221" s="534"/>
      <c r="CL221" s="534"/>
      <c r="CM221" s="534"/>
      <c r="CN221" s="534"/>
      <c r="CO221" s="534"/>
      <c r="CP221" s="534"/>
      <c r="CQ221" s="534"/>
      <c r="CR221" s="534"/>
      <c r="CS221" s="534"/>
      <c r="CT221" s="534"/>
      <c r="CU221" s="534"/>
      <c r="CV221" s="534"/>
      <c r="CW221" s="534"/>
      <c r="CX221" s="534"/>
      <c r="CY221" s="534"/>
      <c r="CZ221" s="534"/>
      <c r="DA221" s="534"/>
      <c r="DB221" s="534"/>
      <c r="DC221" s="534"/>
      <c r="DD221" s="534"/>
      <c r="DE221" s="534"/>
      <c r="DF221" s="534"/>
      <c r="DG221" s="534"/>
      <c r="DH221" s="534"/>
      <c r="DI221" s="534"/>
      <c r="DJ221" s="534"/>
      <c r="DK221" s="534"/>
      <c r="DL221" s="534"/>
      <c r="DM221" s="534"/>
      <c r="DN221" s="534"/>
      <c r="DO221" s="534"/>
      <c r="DP221" s="534"/>
      <c r="DQ221" s="534"/>
      <c r="DR221" s="534"/>
      <c r="DS221" s="534"/>
      <c r="DT221" s="534"/>
      <c r="DU221" s="534"/>
      <c r="DV221" s="534"/>
      <c r="DW221" s="534"/>
      <c r="DX221" s="534"/>
      <c r="DY221" s="534"/>
      <c r="DZ221" s="534"/>
      <c r="EA221" s="534"/>
      <c r="EB221" s="534"/>
      <c r="EC221" s="534"/>
      <c r="ED221" s="534"/>
      <c r="EE221" s="534"/>
      <c r="EF221" s="534"/>
      <c r="EG221" s="534"/>
      <c r="EH221" s="534"/>
      <c r="EI221" s="534"/>
      <c r="EJ221" s="534"/>
      <c r="EK221" s="534"/>
      <c r="EL221" s="534"/>
      <c r="EM221" s="534"/>
      <c r="EN221" s="534"/>
      <c r="EO221" s="534"/>
      <c r="EP221" s="534"/>
      <c r="EQ221" s="534"/>
      <c r="ER221" s="534"/>
      <c r="ES221" s="534"/>
      <c r="ET221" s="534"/>
      <c r="EU221" s="534"/>
      <c r="EV221" s="534"/>
      <c r="EW221" s="534"/>
      <c r="EX221" s="534"/>
      <c r="EY221" s="534"/>
      <c r="EZ221" s="534"/>
      <c r="FA221" s="534"/>
      <c r="FB221" s="534"/>
      <c r="FC221" s="534"/>
      <c r="FD221" s="534"/>
      <c r="FE221" s="534"/>
      <c r="FF221" s="534"/>
      <c r="FG221" s="534"/>
      <c r="FH221" s="534"/>
      <c r="FI221" s="534"/>
      <c r="FJ221" s="534"/>
      <c r="FK221" s="534"/>
      <c r="FL221" s="534"/>
      <c r="FM221" s="534"/>
      <c r="FN221" s="534"/>
      <c r="FO221" s="534"/>
      <c r="FP221" s="534"/>
      <c r="FQ221" s="534"/>
      <c r="FR221" s="534"/>
      <c r="FS221" s="534"/>
      <c r="FT221" s="534"/>
      <c r="FU221" s="534"/>
      <c r="FV221" s="534"/>
      <c r="FW221" s="534"/>
      <c r="FX221" s="534"/>
      <c r="FY221" s="534"/>
      <c r="FZ221" s="534"/>
      <c r="GA221" s="534"/>
      <c r="GB221" s="534"/>
      <c r="GC221" s="534"/>
      <c r="GD221" s="534"/>
      <c r="GE221" s="534"/>
      <c r="GF221" s="534"/>
      <c r="GG221" s="534"/>
      <c r="GH221" s="534"/>
      <c r="GI221" s="534"/>
      <c r="GJ221" s="534"/>
      <c r="GK221" s="534"/>
      <c r="GL221" s="534"/>
      <c r="GM221" s="534"/>
      <c r="GN221" s="534"/>
      <c r="GO221" s="534"/>
      <c r="GP221" s="534"/>
      <c r="GQ221" s="534"/>
      <c r="GR221" s="534"/>
      <c r="GS221" s="534"/>
      <c r="GT221" s="534"/>
      <c r="GU221" s="534"/>
      <c r="GV221" s="534"/>
      <c r="GW221" s="534"/>
      <c r="GX221" s="534"/>
      <c r="GY221" s="534"/>
      <c r="GZ221" s="534"/>
      <c r="HA221" s="534"/>
      <c r="HB221" s="534"/>
      <c r="HC221" s="534"/>
      <c r="HD221" s="534"/>
      <c r="HE221" s="534"/>
      <c r="HF221" s="534"/>
      <c r="HG221" s="534"/>
      <c r="HH221" s="534"/>
      <c r="HI221" s="534"/>
      <c r="HJ221" s="534"/>
      <c r="HK221" s="534"/>
      <c r="HL221" s="534"/>
      <c r="HM221" s="534"/>
      <c r="HN221" s="534"/>
      <c r="HO221" s="534"/>
      <c r="HP221" s="534"/>
      <c r="HQ221" s="534"/>
      <c r="HR221" s="534"/>
      <c r="HS221" s="534"/>
      <c r="HT221" s="534"/>
      <c r="HU221" s="534"/>
      <c r="HV221" s="534"/>
      <c r="HW221" s="534"/>
      <c r="HX221" s="534"/>
      <c r="HY221" s="534"/>
      <c r="HZ221" s="534"/>
      <c r="IA221" s="534"/>
      <c r="IB221" s="534"/>
      <c r="IC221" s="534"/>
      <c r="ID221" s="534"/>
      <c r="IE221" s="534"/>
      <c r="IF221" s="534"/>
      <c r="IG221" s="534"/>
      <c r="IH221" s="534"/>
      <c r="II221" s="534"/>
      <c r="IJ221" s="534"/>
      <c r="IK221" s="534"/>
      <c r="IL221" s="534"/>
      <c r="IM221" s="534"/>
      <c r="IN221" s="534"/>
      <c r="IO221" s="534"/>
      <c r="IP221" s="534"/>
      <c r="IQ221" s="534"/>
      <c r="IR221" s="534"/>
      <c r="IS221" s="534"/>
      <c r="IT221" s="534"/>
      <c r="IU221" s="534"/>
      <c r="IV221" s="534"/>
    </row>
    <row r="222" spans="1:256" s="572" customFormat="1" ht="11.25">
      <c r="A222" s="549"/>
      <c r="B222" s="598" t="s">
        <v>1411</v>
      </c>
      <c r="C222" s="544" t="s">
        <v>1136</v>
      </c>
      <c r="D222" s="633">
        <v>6</v>
      </c>
      <c r="E222" s="894"/>
      <c r="F222" s="385">
        <f>E222*D222</f>
        <v>0</v>
      </c>
      <c r="G222" s="534"/>
      <c r="H222" s="534"/>
      <c r="I222" s="534"/>
      <c r="J222" s="534"/>
      <c r="K222" s="534"/>
      <c r="L222" s="534"/>
      <c r="M222" s="534"/>
      <c r="N222" s="534"/>
      <c r="O222" s="534"/>
      <c r="P222" s="534"/>
      <c r="Q222" s="534"/>
      <c r="R222" s="534"/>
      <c r="S222" s="534"/>
      <c r="T222" s="534"/>
      <c r="U222" s="534"/>
      <c r="V222" s="534"/>
      <c r="W222" s="534"/>
      <c r="X222" s="534"/>
      <c r="Y222" s="534"/>
      <c r="Z222" s="534"/>
      <c r="AA222" s="534"/>
      <c r="AB222" s="534"/>
      <c r="AC222" s="534"/>
      <c r="AD222" s="534"/>
      <c r="AE222" s="534"/>
      <c r="AF222" s="534"/>
      <c r="AG222" s="534"/>
      <c r="AH222" s="534"/>
      <c r="AI222" s="534"/>
      <c r="AJ222" s="534"/>
      <c r="AK222" s="534"/>
      <c r="AL222" s="534"/>
      <c r="AM222" s="534"/>
      <c r="AN222" s="534"/>
      <c r="AO222" s="534"/>
      <c r="AP222" s="534"/>
      <c r="AQ222" s="534"/>
      <c r="AR222" s="534"/>
      <c r="AS222" s="534"/>
      <c r="AT222" s="534"/>
      <c r="AU222" s="534"/>
      <c r="AV222" s="534"/>
      <c r="AW222" s="534"/>
      <c r="AX222" s="534"/>
      <c r="AY222" s="534"/>
      <c r="AZ222" s="534"/>
      <c r="BA222" s="534"/>
      <c r="BB222" s="534"/>
      <c r="BC222" s="534"/>
      <c r="BD222" s="534"/>
      <c r="BE222" s="534"/>
      <c r="BF222" s="534"/>
      <c r="BG222" s="534"/>
      <c r="BH222" s="534"/>
      <c r="BI222" s="534"/>
      <c r="BJ222" s="534"/>
      <c r="BK222" s="534"/>
      <c r="BL222" s="534"/>
      <c r="BM222" s="534"/>
      <c r="BN222" s="534"/>
      <c r="BO222" s="534"/>
      <c r="BP222" s="534"/>
      <c r="BQ222" s="534"/>
      <c r="BR222" s="534"/>
      <c r="BS222" s="534"/>
      <c r="BT222" s="534"/>
      <c r="BU222" s="534"/>
      <c r="BV222" s="534"/>
      <c r="BW222" s="534"/>
      <c r="BX222" s="534"/>
      <c r="BY222" s="534"/>
      <c r="BZ222" s="534"/>
      <c r="CA222" s="534"/>
      <c r="CB222" s="534"/>
      <c r="CC222" s="534"/>
      <c r="CD222" s="534"/>
      <c r="CE222" s="534"/>
      <c r="CF222" s="534"/>
      <c r="CG222" s="534"/>
      <c r="CH222" s="534"/>
      <c r="CI222" s="534"/>
      <c r="CJ222" s="534"/>
      <c r="CK222" s="534"/>
      <c r="CL222" s="534"/>
      <c r="CM222" s="534"/>
      <c r="CN222" s="534"/>
      <c r="CO222" s="534"/>
      <c r="CP222" s="534"/>
      <c r="CQ222" s="534"/>
      <c r="CR222" s="534"/>
      <c r="CS222" s="534"/>
      <c r="CT222" s="534"/>
      <c r="CU222" s="534"/>
      <c r="CV222" s="534"/>
      <c r="CW222" s="534"/>
      <c r="CX222" s="534"/>
      <c r="CY222" s="534"/>
      <c r="CZ222" s="534"/>
      <c r="DA222" s="534"/>
      <c r="DB222" s="534"/>
      <c r="DC222" s="534"/>
      <c r="DD222" s="534"/>
      <c r="DE222" s="534"/>
      <c r="DF222" s="534"/>
      <c r="DG222" s="534"/>
      <c r="DH222" s="534"/>
      <c r="DI222" s="534"/>
      <c r="DJ222" s="534"/>
      <c r="DK222" s="534"/>
      <c r="DL222" s="534"/>
      <c r="DM222" s="534"/>
      <c r="DN222" s="534"/>
      <c r="DO222" s="534"/>
      <c r="DP222" s="534"/>
      <c r="DQ222" s="534"/>
      <c r="DR222" s="534"/>
      <c r="DS222" s="534"/>
      <c r="DT222" s="534"/>
      <c r="DU222" s="534"/>
      <c r="DV222" s="534"/>
      <c r="DW222" s="534"/>
      <c r="DX222" s="534"/>
      <c r="DY222" s="534"/>
      <c r="DZ222" s="534"/>
      <c r="EA222" s="534"/>
      <c r="EB222" s="534"/>
      <c r="EC222" s="534"/>
      <c r="ED222" s="534"/>
      <c r="EE222" s="534"/>
      <c r="EF222" s="534"/>
      <c r="EG222" s="534"/>
      <c r="EH222" s="534"/>
      <c r="EI222" s="534"/>
      <c r="EJ222" s="534"/>
      <c r="EK222" s="534"/>
      <c r="EL222" s="534"/>
      <c r="EM222" s="534"/>
      <c r="EN222" s="534"/>
      <c r="EO222" s="534"/>
      <c r="EP222" s="534"/>
      <c r="EQ222" s="534"/>
      <c r="ER222" s="534"/>
      <c r="ES222" s="534"/>
      <c r="ET222" s="534"/>
      <c r="EU222" s="534"/>
      <c r="EV222" s="534"/>
      <c r="EW222" s="534"/>
      <c r="EX222" s="534"/>
      <c r="EY222" s="534"/>
      <c r="EZ222" s="534"/>
      <c r="FA222" s="534"/>
      <c r="FB222" s="534"/>
      <c r="FC222" s="534"/>
      <c r="FD222" s="534"/>
      <c r="FE222" s="534"/>
      <c r="FF222" s="534"/>
      <c r="FG222" s="534"/>
      <c r="FH222" s="534"/>
      <c r="FI222" s="534"/>
      <c r="FJ222" s="534"/>
      <c r="FK222" s="534"/>
      <c r="FL222" s="534"/>
      <c r="FM222" s="534"/>
      <c r="FN222" s="534"/>
      <c r="FO222" s="534"/>
      <c r="FP222" s="534"/>
      <c r="FQ222" s="534"/>
      <c r="FR222" s="534"/>
      <c r="FS222" s="534"/>
      <c r="FT222" s="534"/>
      <c r="FU222" s="534"/>
      <c r="FV222" s="534"/>
      <c r="FW222" s="534"/>
      <c r="FX222" s="534"/>
      <c r="FY222" s="534"/>
      <c r="FZ222" s="534"/>
      <c r="GA222" s="534"/>
      <c r="GB222" s="534"/>
      <c r="GC222" s="534"/>
      <c r="GD222" s="534"/>
      <c r="GE222" s="534"/>
      <c r="GF222" s="534"/>
      <c r="GG222" s="534"/>
      <c r="GH222" s="534"/>
      <c r="GI222" s="534"/>
      <c r="GJ222" s="534"/>
      <c r="GK222" s="534"/>
      <c r="GL222" s="534"/>
      <c r="GM222" s="534"/>
      <c r="GN222" s="534"/>
      <c r="GO222" s="534"/>
      <c r="GP222" s="534"/>
      <c r="GQ222" s="534"/>
      <c r="GR222" s="534"/>
      <c r="GS222" s="534"/>
      <c r="GT222" s="534"/>
      <c r="GU222" s="534"/>
      <c r="GV222" s="534"/>
      <c r="GW222" s="534"/>
      <c r="GX222" s="534"/>
      <c r="GY222" s="534"/>
      <c r="GZ222" s="534"/>
      <c r="HA222" s="534"/>
      <c r="HB222" s="534"/>
      <c r="HC222" s="534"/>
      <c r="HD222" s="534"/>
      <c r="HE222" s="534"/>
      <c r="HF222" s="534"/>
      <c r="HG222" s="534"/>
      <c r="HH222" s="534"/>
      <c r="HI222" s="534"/>
      <c r="HJ222" s="534"/>
      <c r="HK222" s="534"/>
      <c r="HL222" s="534"/>
      <c r="HM222" s="534"/>
      <c r="HN222" s="534"/>
      <c r="HO222" s="534"/>
      <c r="HP222" s="534"/>
      <c r="HQ222" s="534"/>
      <c r="HR222" s="534"/>
      <c r="HS222" s="534"/>
      <c r="HT222" s="534"/>
      <c r="HU222" s="534"/>
      <c r="HV222" s="534"/>
      <c r="HW222" s="534"/>
      <c r="HX222" s="534"/>
      <c r="HY222" s="534"/>
      <c r="HZ222" s="534"/>
      <c r="IA222" s="534"/>
      <c r="IB222" s="534"/>
      <c r="IC222" s="534"/>
      <c r="ID222" s="534"/>
      <c r="IE222" s="534"/>
      <c r="IF222" s="534"/>
      <c r="IG222" s="534"/>
      <c r="IH222" s="534"/>
      <c r="II222" s="534"/>
      <c r="IJ222" s="534"/>
      <c r="IK222" s="534"/>
      <c r="IL222" s="534"/>
      <c r="IM222" s="534"/>
      <c r="IN222" s="534"/>
      <c r="IO222" s="534"/>
      <c r="IP222" s="534"/>
      <c r="IQ222" s="534"/>
      <c r="IR222" s="534"/>
      <c r="IS222" s="534"/>
      <c r="IT222" s="534"/>
      <c r="IU222" s="534"/>
      <c r="IV222" s="534"/>
    </row>
    <row r="223" spans="1:256" s="572" customFormat="1" ht="11.25">
      <c r="A223" s="528"/>
      <c r="B223" s="612"/>
      <c r="C223" s="547"/>
      <c r="D223" s="548"/>
      <c r="E223" s="481"/>
      <c r="F223" s="481"/>
      <c r="G223" s="602"/>
      <c r="H223" s="602"/>
      <c r="I223" s="602"/>
      <c r="J223" s="602"/>
      <c r="K223" s="602"/>
      <c r="L223" s="602"/>
      <c r="M223" s="602"/>
      <c r="N223" s="602"/>
      <c r="O223" s="602"/>
      <c r="P223" s="602"/>
      <c r="Q223" s="602"/>
      <c r="R223" s="602"/>
      <c r="S223" s="602"/>
      <c r="T223" s="602"/>
      <c r="U223" s="602"/>
      <c r="V223" s="602"/>
      <c r="W223" s="602"/>
      <c r="X223" s="602"/>
      <c r="Y223" s="602"/>
      <c r="Z223" s="602"/>
      <c r="AA223" s="602"/>
      <c r="AB223" s="602"/>
      <c r="AC223" s="602"/>
      <c r="AD223" s="602"/>
      <c r="AE223" s="602"/>
      <c r="AF223" s="602"/>
      <c r="AG223" s="602"/>
      <c r="AH223" s="602"/>
      <c r="AI223" s="602"/>
      <c r="AJ223" s="602"/>
      <c r="AK223" s="602"/>
      <c r="AL223" s="602"/>
      <c r="AM223" s="602"/>
      <c r="AN223" s="602"/>
      <c r="AO223" s="602"/>
      <c r="AP223" s="602"/>
      <c r="AQ223" s="602"/>
      <c r="AR223" s="602"/>
      <c r="AS223" s="602"/>
      <c r="AT223" s="602"/>
      <c r="AU223" s="602"/>
      <c r="AV223" s="602"/>
      <c r="AW223" s="602"/>
      <c r="AX223" s="602"/>
      <c r="AY223" s="602"/>
      <c r="AZ223" s="602"/>
      <c r="BA223" s="602"/>
      <c r="BB223" s="602"/>
      <c r="BC223" s="602"/>
      <c r="BD223" s="602"/>
      <c r="BE223" s="602"/>
      <c r="BF223" s="602"/>
      <c r="BG223" s="602"/>
      <c r="BH223" s="602"/>
      <c r="BI223" s="602"/>
      <c r="BJ223" s="602"/>
      <c r="BK223" s="602"/>
      <c r="BL223" s="602"/>
      <c r="BM223" s="602"/>
      <c r="BN223" s="602"/>
      <c r="BO223" s="602"/>
      <c r="BP223" s="602"/>
      <c r="BQ223" s="602"/>
      <c r="BR223" s="602"/>
      <c r="BS223" s="602"/>
      <c r="BT223" s="602"/>
      <c r="BU223" s="602"/>
      <c r="BV223" s="602"/>
      <c r="BW223" s="602"/>
      <c r="BX223" s="602"/>
      <c r="BY223" s="602"/>
      <c r="BZ223" s="602"/>
      <c r="CA223" s="602"/>
      <c r="CB223" s="602"/>
      <c r="CC223" s="602"/>
      <c r="CD223" s="602"/>
      <c r="CE223" s="602"/>
      <c r="CF223" s="602"/>
      <c r="CG223" s="602"/>
      <c r="CH223" s="602"/>
      <c r="CI223" s="602"/>
      <c r="CJ223" s="602"/>
      <c r="CK223" s="602"/>
      <c r="CL223" s="602"/>
      <c r="CM223" s="602"/>
      <c r="CN223" s="602"/>
      <c r="CO223" s="602"/>
      <c r="CP223" s="602"/>
      <c r="CQ223" s="602"/>
      <c r="CR223" s="602"/>
      <c r="CS223" s="602"/>
      <c r="CT223" s="602"/>
      <c r="CU223" s="602"/>
      <c r="CV223" s="602"/>
      <c r="CW223" s="602"/>
      <c r="CX223" s="602"/>
      <c r="CY223" s="602"/>
      <c r="CZ223" s="602"/>
      <c r="DA223" s="602"/>
      <c r="DB223" s="602"/>
      <c r="DC223" s="602"/>
      <c r="DD223" s="602"/>
      <c r="DE223" s="602"/>
      <c r="DF223" s="602"/>
      <c r="DG223" s="602"/>
      <c r="DH223" s="602"/>
      <c r="DI223" s="602"/>
      <c r="DJ223" s="602"/>
      <c r="DK223" s="602"/>
      <c r="DL223" s="602"/>
      <c r="DM223" s="602"/>
      <c r="DN223" s="602"/>
      <c r="DO223" s="602"/>
      <c r="DP223" s="602"/>
      <c r="DQ223" s="602"/>
      <c r="DR223" s="602"/>
      <c r="DS223" s="602"/>
      <c r="DT223" s="602"/>
      <c r="DU223" s="602"/>
      <c r="DV223" s="602"/>
      <c r="DW223" s="602"/>
      <c r="DX223" s="602"/>
      <c r="DY223" s="602"/>
      <c r="DZ223" s="602"/>
      <c r="EA223" s="602"/>
      <c r="EB223" s="602"/>
      <c r="EC223" s="602"/>
      <c r="ED223" s="602"/>
      <c r="EE223" s="602"/>
      <c r="EF223" s="602"/>
      <c r="EG223" s="602"/>
      <c r="EH223" s="602"/>
      <c r="EI223" s="602"/>
      <c r="EJ223" s="602"/>
      <c r="EK223" s="602"/>
      <c r="EL223" s="602"/>
      <c r="EM223" s="602"/>
      <c r="EN223" s="602"/>
      <c r="EO223" s="602"/>
      <c r="EP223" s="602"/>
      <c r="EQ223" s="602"/>
      <c r="ER223" s="602"/>
      <c r="ES223" s="602"/>
      <c r="ET223" s="602"/>
      <c r="EU223" s="602"/>
      <c r="EV223" s="602"/>
      <c r="EW223" s="602"/>
      <c r="EX223" s="602"/>
      <c r="EY223" s="602"/>
      <c r="EZ223" s="602"/>
      <c r="FA223" s="602"/>
      <c r="FB223" s="602"/>
      <c r="FC223" s="602"/>
      <c r="FD223" s="602"/>
      <c r="FE223" s="602"/>
      <c r="FF223" s="602"/>
      <c r="FG223" s="602"/>
      <c r="FH223" s="602"/>
      <c r="FI223" s="602"/>
      <c r="FJ223" s="602"/>
      <c r="FK223" s="602"/>
      <c r="FL223" s="602"/>
      <c r="FM223" s="602"/>
      <c r="FN223" s="602"/>
      <c r="FO223" s="602"/>
      <c r="FP223" s="602"/>
      <c r="FQ223" s="602"/>
      <c r="FR223" s="602"/>
      <c r="FS223" s="602"/>
      <c r="FT223" s="602"/>
      <c r="FU223" s="602"/>
      <c r="FV223" s="602"/>
      <c r="FW223" s="602"/>
      <c r="FX223" s="602"/>
      <c r="FY223" s="602"/>
      <c r="FZ223" s="602"/>
      <c r="GA223" s="602"/>
      <c r="GB223" s="602"/>
      <c r="GC223" s="602"/>
      <c r="GD223" s="602"/>
      <c r="GE223" s="602"/>
      <c r="GF223" s="602"/>
      <c r="GG223" s="602"/>
      <c r="GH223" s="602"/>
      <c r="GI223" s="602"/>
      <c r="GJ223" s="602"/>
      <c r="GK223" s="602"/>
      <c r="GL223" s="602"/>
      <c r="GM223" s="602"/>
      <c r="GN223" s="602"/>
      <c r="GO223" s="602"/>
      <c r="GP223" s="602"/>
      <c r="GQ223" s="602"/>
      <c r="GR223" s="602"/>
      <c r="GS223" s="602"/>
      <c r="GT223" s="602"/>
      <c r="GU223" s="602"/>
      <c r="GV223" s="602"/>
      <c r="GW223" s="602"/>
      <c r="GX223" s="602"/>
      <c r="GY223" s="602"/>
      <c r="GZ223" s="602"/>
      <c r="HA223" s="602"/>
      <c r="HB223" s="602"/>
      <c r="HC223" s="602"/>
      <c r="HD223" s="602"/>
      <c r="HE223" s="602"/>
      <c r="HF223" s="602"/>
      <c r="HG223" s="602"/>
      <c r="HH223" s="602"/>
      <c r="HI223" s="602"/>
      <c r="HJ223" s="602"/>
      <c r="HK223" s="602"/>
      <c r="HL223" s="602"/>
      <c r="HM223" s="602"/>
      <c r="HN223" s="602"/>
      <c r="HO223" s="602"/>
      <c r="HP223" s="602"/>
      <c r="HQ223" s="602"/>
      <c r="HR223" s="602"/>
      <c r="HS223" s="602"/>
      <c r="HT223" s="602"/>
      <c r="HU223" s="602"/>
      <c r="HV223" s="602"/>
      <c r="HW223" s="602"/>
      <c r="HX223" s="602"/>
      <c r="HY223" s="602"/>
      <c r="HZ223" s="602"/>
      <c r="IA223" s="602"/>
      <c r="IB223" s="602"/>
      <c r="IC223" s="602"/>
      <c r="ID223" s="602"/>
      <c r="IE223" s="602"/>
      <c r="IF223" s="602"/>
      <c r="IG223" s="602"/>
      <c r="IH223" s="602"/>
      <c r="II223" s="602"/>
      <c r="IJ223" s="602"/>
      <c r="IK223" s="602"/>
      <c r="IL223" s="602"/>
      <c r="IM223" s="602"/>
      <c r="IN223" s="602"/>
      <c r="IO223" s="602"/>
      <c r="IP223" s="602"/>
      <c r="IQ223" s="602"/>
      <c r="IR223" s="602"/>
      <c r="IS223" s="602"/>
      <c r="IT223" s="602"/>
      <c r="IU223" s="602"/>
      <c r="IV223" s="602"/>
    </row>
    <row r="224" spans="1:256" s="572" customFormat="1" ht="11.25">
      <c r="A224" s="528" t="s">
        <v>63</v>
      </c>
      <c r="B224" s="612" t="s">
        <v>1412</v>
      </c>
      <c r="C224" s="547"/>
      <c r="D224" s="548"/>
      <c r="E224" s="481"/>
      <c r="F224" s="481"/>
      <c r="G224" s="610"/>
      <c r="H224" s="611"/>
      <c r="I224" s="624"/>
      <c r="J224" s="602"/>
      <c r="K224" s="602"/>
      <c r="L224" s="602"/>
      <c r="M224" s="602"/>
      <c r="N224" s="602"/>
      <c r="O224" s="602"/>
      <c r="P224" s="602"/>
      <c r="Q224" s="602"/>
      <c r="R224" s="602"/>
      <c r="S224" s="602"/>
      <c r="T224" s="602"/>
      <c r="U224" s="602"/>
      <c r="V224" s="602"/>
      <c r="W224" s="602"/>
      <c r="X224" s="602"/>
      <c r="Y224" s="602"/>
      <c r="Z224" s="602"/>
      <c r="AA224" s="602"/>
      <c r="AB224" s="602"/>
      <c r="AC224" s="602"/>
      <c r="AD224" s="602"/>
      <c r="AE224" s="602"/>
      <c r="AF224" s="602"/>
      <c r="AG224" s="602"/>
      <c r="AH224" s="602"/>
      <c r="AI224" s="602"/>
      <c r="AJ224" s="602"/>
      <c r="AK224" s="602"/>
      <c r="AL224" s="602"/>
      <c r="AM224" s="602"/>
      <c r="AN224" s="602"/>
      <c r="AO224" s="602"/>
      <c r="AP224" s="602"/>
      <c r="AQ224" s="602"/>
      <c r="AR224" s="602"/>
      <c r="AS224" s="602"/>
      <c r="AT224" s="602"/>
      <c r="AU224" s="602"/>
      <c r="AV224" s="602"/>
      <c r="AW224" s="602"/>
      <c r="AX224" s="602"/>
      <c r="AY224" s="602"/>
      <c r="AZ224" s="602"/>
      <c r="BA224" s="602"/>
      <c r="BB224" s="602"/>
      <c r="BC224" s="602"/>
      <c r="BD224" s="602"/>
      <c r="BE224" s="602"/>
      <c r="BF224" s="602"/>
      <c r="BG224" s="602"/>
      <c r="BH224" s="602"/>
      <c r="BI224" s="602"/>
      <c r="BJ224" s="602"/>
      <c r="BK224" s="602"/>
      <c r="BL224" s="602"/>
      <c r="BM224" s="602"/>
      <c r="BN224" s="602"/>
      <c r="BO224" s="602"/>
      <c r="BP224" s="602"/>
      <c r="BQ224" s="602"/>
      <c r="BR224" s="602"/>
      <c r="BS224" s="602"/>
      <c r="BT224" s="602"/>
      <c r="BU224" s="602"/>
      <c r="BV224" s="602"/>
      <c r="BW224" s="602"/>
      <c r="BX224" s="602"/>
      <c r="BY224" s="602"/>
      <c r="BZ224" s="602"/>
      <c r="CA224" s="602"/>
      <c r="CB224" s="602"/>
      <c r="CC224" s="602"/>
      <c r="CD224" s="602"/>
      <c r="CE224" s="602"/>
      <c r="CF224" s="602"/>
      <c r="CG224" s="602"/>
      <c r="CH224" s="602"/>
      <c r="CI224" s="602"/>
      <c r="CJ224" s="602"/>
      <c r="CK224" s="602"/>
      <c r="CL224" s="602"/>
      <c r="CM224" s="602"/>
      <c r="CN224" s="602"/>
      <c r="CO224" s="602"/>
      <c r="CP224" s="602"/>
      <c r="CQ224" s="602"/>
      <c r="CR224" s="602"/>
      <c r="CS224" s="602"/>
      <c r="CT224" s="602"/>
      <c r="CU224" s="602"/>
      <c r="CV224" s="602"/>
      <c r="CW224" s="602"/>
      <c r="CX224" s="602"/>
      <c r="CY224" s="602"/>
      <c r="CZ224" s="602"/>
      <c r="DA224" s="602"/>
      <c r="DB224" s="602"/>
      <c r="DC224" s="602"/>
      <c r="DD224" s="602"/>
      <c r="DE224" s="602"/>
      <c r="DF224" s="602"/>
      <c r="DG224" s="602"/>
      <c r="DH224" s="602"/>
      <c r="DI224" s="602"/>
      <c r="DJ224" s="602"/>
      <c r="DK224" s="602"/>
      <c r="DL224" s="602"/>
      <c r="DM224" s="602"/>
      <c r="DN224" s="602"/>
      <c r="DO224" s="602"/>
      <c r="DP224" s="602"/>
      <c r="DQ224" s="602"/>
      <c r="DR224" s="602"/>
      <c r="DS224" s="602"/>
      <c r="DT224" s="602"/>
      <c r="DU224" s="602"/>
      <c r="DV224" s="602"/>
      <c r="DW224" s="602"/>
      <c r="DX224" s="602"/>
      <c r="DY224" s="602"/>
      <c r="DZ224" s="602"/>
      <c r="EA224" s="602"/>
      <c r="EB224" s="602"/>
      <c r="EC224" s="602"/>
      <c r="ED224" s="602"/>
      <c r="EE224" s="602"/>
      <c r="EF224" s="602"/>
      <c r="EG224" s="602"/>
      <c r="EH224" s="602"/>
      <c r="EI224" s="602"/>
      <c r="EJ224" s="602"/>
      <c r="EK224" s="602"/>
      <c r="EL224" s="602"/>
      <c r="EM224" s="602"/>
      <c r="EN224" s="602"/>
      <c r="EO224" s="602"/>
      <c r="EP224" s="602"/>
      <c r="EQ224" s="602"/>
      <c r="ER224" s="602"/>
      <c r="ES224" s="602"/>
      <c r="ET224" s="602"/>
      <c r="EU224" s="602"/>
      <c r="EV224" s="602"/>
      <c r="EW224" s="602"/>
      <c r="EX224" s="602"/>
      <c r="EY224" s="602"/>
      <c r="EZ224" s="602"/>
      <c r="FA224" s="602"/>
      <c r="FB224" s="602"/>
      <c r="FC224" s="602"/>
      <c r="FD224" s="602"/>
      <c r="FE224" s="602"/>
      <c r="FF224" s="602"/>
      <c r="FG224" s="602"/>
      <c r="FH224" s="602"/>
      <c r="FI224" s="602"/>
      <c r="FJ224" s="602"/>
      <c r="FK224" s="602"/>
      <c r="FL224" s="602"/>
      <c r="FM224" s="602"/>
      <c r="FN224" s="602"/>
      <c r="FO224" s="602"/>
      <c r="FP224" s="602"/>
      <c r="FQ224" s="602"/>
      <c r="FR224" s="602"/>
      <c r="FS224" s="602"/>
      <c r="FT224" s="602"/>
      <c r="FU224" s="602"/>
      <c r="FV224" s="602"/>
      <c r="FW224" s="602"/>
      <c r="FX224" s="602"/>
      <c r="FY224" s="602"/>
      <c r="FZ224" s="602"/>
      <c r="GA224" s="602"/>
      <c r="GB224" s="602"/>
      <c r="GC224" s="602"/>
      <c r="GD224" s="602"/>
      <c r="GE224" s="602"/>
      <c r="GF224" s="602"/>
      <c r="GG224" s="602"/>
      <c r="GH224" s="602"/>
      <c r="GI224" s="602"/>
      <c r="GJ224" s="602"/>
      <c r="GK224" s="602"/>
      <c r="GL224" s="602"/>
      <c r="GM224" s="602"/>
      <c r="GN224" s="602"/>
      <c r="GO224" s="602"/>
      <c r="GP224" s="602"/>
      <c r="GQ224" s="602"/>
      <c r="GR224" s="602"/>
      <c r="GS224" s="602"/>
      <c r="GT224" s="602"/>
      <c r="GU224" s="602"/>
      <c r="GV224" s="602"/>
      <c r="GW224" s="602"/>
      <c r="GX224" s="602"/>
      <c r="GY224" s="602"/>
      <c r="GZ224" s="602"/>
      <c r="HA224" s="602"/>
      <c r="HB224" s="602"/>
      <c r="HC224" s="602"/>
      <c r="HD224" s="602"/>
      <c r="HE224" s="602"/>
      <c r="HF224" s="602"/>
      <c r="HG224" s="602"/>
      <c r="HH224" s="602"/>
      <c r="HI224" s="602"/>
      <c r="HJ224" s="602"/>
      <c r="HK224" s="602"/>
      <c r="HL224" s="602"/>
      <c r="HM224" s="602"/>
      <c r="HN224" s="602"/>
      <c r="HO224" s="602"/>
      <c r="HP224" s="602"/>
      <c r="HQ224" s="602"/>
      <c r="HR224" s="602"/>
      <c r="HS224" s="602"/>
      <c r="HT224" s="602"/>
      <c r="HU224" s="602"/>
      <c r="HV224" s="602"/>
      <c r="HW224" s="602"/>
      <c r="HX224" s="602"/>
      <c r="HY224" s="602"/>
      <c r="HZ224" s="602"/>
      <c r="IA224" s="602"/>
      <c r="IB224" s="602"/>
      <c r="IC224" s="602"/>
      <c r="ID224" s="602"/>
      <c r="IE224" s="602"/>
      <c r="IF224" s="602"/>
      <c r="IG224" s="602"/>
      <c r="IH224" s="602"/>
      <c r="II224" s="602"/>
      <c r="IJ224" s="602"/>
      <c r="IK224" s="602"/>
      <c r="IL224" s="602"/>
      <c r="IM224" s="602"/>
      <c r="IN224" s="602"/>
      <c r="IO224" s="602"/>
      <c r="IP224" s="602"/>
      <c r="IQ224" s="602"/>
      <c r="IR224" s="602"/>
      <c r="IS224" s="602"/>
      <c r="IT224" s="602"/>
      <c r="IU224" s="602"/>
      <c r="IV224" s="602"/>
    </row>
    <row r="225" spans="1:256" s="572" customFormat="1" ht="56.25">
      <c r="A225" s="528"/>
      <c r="B225" s="545" t="s">
        <v>1413</v>
      </c>
      <c r="C225" s="547"/>
      <c r="D225" s="548"/>
      <c r="E225" s="481"/>
      <c r="F225" s="481"/>
      <c r="G225" s="610"/>
      <c r="H225" s="611"/>
      <c r="I225" s="624"/>
      <c r="J225" s="602"/>
      <c r="K225" s="602"/>
      <c r="L225" s="602"/>
      <c r="M225" s="602"/>
      <c r="N225" s="602"/>
      <c r="O225" s="602"/>
      <c r="P225" s="602"/>
      <c r="Q225" s="602"/>
      <c r="R225" s="602"/>
      <c r="S225" s="602"/>
      <c r="T225" s="602"/>
      <c r="U225" s="602"/>
      <c r="V225" s="602"/>
      <c r="W225" s="602"/>
      <c r="X225" s="602"/>
      <c r="Y225" s="602"/>
      <c r="Z225" s="602"/>
      <c r="AA225" s="602"/>
      <c r="AB225" s="602"/>
      <c r="AC225" s="602"/>
      <c r="AD225" s="602"/>
      <c r="AE225" s="602"/>
      <c r="AF225" s="602"/>
      <c r="AG225" s="602"/>
      <c r="AH225" s="602"/>
      <c r="AI225" s="602"/>
      <c r="AJ225" s="602"/>
      <c r="AK225" s="602"/>
      <c r="AL225" s="602"/>
      <c r="AM225" s="602"/>
      <c r="AN225" s="602"/>
      <c r="AO225" s="602"/>
      <c r="AP225" s="602"/>
      <c r="AQ225" s="602"/>
      <c r="AR225" s="602"/>
      <c r="AS225" s="602"/>
      <c r="AT225" s="602"/>
      <c r="AU225" s="602"/>
      <c r="AV225" s="602"/>
      <c r="AW225" s="602"/>
      <c r="AX225" s="602"/>
      <c r="AY225" s="602"/>
      <c r="AZ225" s="602"/>
      <c r="BA225" s="602"/>
      <c r="BB225" s="602"/>
      <c r="BC225" s="602"/>
      <c r="BD225" s="602"/>
      <c r="BE225" s="602"/>
      <c r="BF225" s="602"/>
      <c r="BG225" s="602"/>
      <c r="BH225" s="602"/>
      <c r="BI225" s="602"/>
      <c r="BJ225" s="602"/>
      <c r="BK225" s="602"/>
      <c r="BL225" s="602"/>
      <c r="BM225" s="602"/>
      <c r="BN225" s="602"/>
      <c r="BO225" s="602"/>
      <c r="BP225" s="602"/>
      <c r="BQ225" s="602"/>
      <c r="BR225" s="602"/>
      <c r="BS225" s="602"/>
      <c r="BT225" s="602"/>
      <c r="BU225" s="602"/>
      <c r="BV225" s="602"/>
      <c r="BW225" s="602"/>
      <c r="BX225" s="602"/>
      <c r="BY225" s="602"/>
      <c r="BZ225" s="602"/>
      <c r="CA225" s="602"/>
      <c r="CB225" s="602"/>
      <c r="CC225" s="602"/>
      <c r="CD225" s="602"/>
      <c r="CE225" s="602"/>
      <c r="CF225" s="602"/>
      <c r="CG225" s="602"/>
      <c r="CH225" s="602"/>
      <c r="CI225" s="602"/>
      <c r="CJ225" s="602"/>
      <c r="CK225" s="602"/>
      <c r="CL225" s="602"/>
      <c r="CM225" s="602"/>
      <c r="CN225" s="602"/>
      <c r="CO225" s="602"/>
      <c r="CP225" s="602"/>
      <c r="CQ225" s="602"/>
      <c r="CR225" s="602"/>
      <c r="CS225" s="602"/>
      <c r="CT225" s="602"/>
      <c r="CU225" s="602"/>
      <c r="CV225" s="602"/>
      <c r="CW225" s="602"/>
      <c r="CX225" s="602"/>
      <c r="CY225" s="602"/>
      <c r="CZ225" s="602"/>
      <c r="DA225" s="602"/>
      <c r="DB225" s="602"/>
      <c r="DC225" s="602"/>
      <c r="DD225" s="602"/>
      <c r="DE225" s="602"/>
      <c r="DF225" s="602"/>
      <c r="DG225" s="602"/>
      <c r="DH225" s="602"/>
      <c r="DI225" s="602"/>
      <c r="DJ225" s="602"/>
      <c r="DK225" s="602"/>
      <c r="DL225" s="602"/>
      <c r="DM225" s="602"/>
      <c r="DN225" s="602"/>
      <c r="DO225" s="602"/>
      <c r="DP225" s="602"/>
      <c r="DQ225" s="602"/>
      <c r="DR225" s="602"/>
      <c r="DS225" s="602"/>
      <c r="DT225" s="602"/>
      <c r="DU225" s="602"/>
      <c r="DV225" s="602"/>
      <c r="DW225" s="602"/>
      <c r="DX225" s="602"/>
      <c r="DY225" s="602"/>
      <c r="DZ225" s="602"/>
      <c r="EA225" s="602"/>
      <c r="EB225" s="602"/>
      <c r="EC225" s="602"/>
      <c r="ED225" s="602"/>
      <c r="EE225" s="602"/>
      <c r="EF225" s="602"/>
      <c r="EG225" s="602"/>
      <c r="EH225" s="602"/>
      <c r="EI225" s="602"/>
      <c r="EJ225" s="602"/>
      <c r="EK225" s="602"/>
      <c r="EL225" s="602"/>
      <c r="EM225" s="602"/>
      <c r="EN225" s="602"/>
      <c r="EO225" s="602"/>
      <c r="EP225" s="602"/>
      <c r="EQ225" s="602"/>
      <c r="ER225" s="602"/>
      <c r="ES225" s="602"/>
      <c r="ET225" s="602"/>
      <c r="EU225" s="602"/>
      <c r="EV225" s="602"/>
      <c r="EW225" s="602"/>
      <c r="EX225" s="602"/>
      <c r="EY225" s="602"/>
      <c r="EZ225" s="602"/>
      <c r="FA225" s="602"/>
      <c r="FB225" s="602"/>
      <c r="FC225" s="602"/>
      <c r="FD225" s="602"/>
      <c r="FE225" s="602"/>
      <c r="FF225" s="602"/>
      <c r="FG225" s="602"/>
      <c r="FH225" s="602"/>
      <c r="FI225" s="602"/>
      <c r="FJ225" s="602"/>
      <c r="FK225" s="602"/>
      <c r="FL225" s="602"/>
      <c r="FM225" s="602"/>
      <c r="FN225" s="602"/>
      <c r="FO225" s="602"/>
      <c r="FP225" s="602"/>
      <c r="FQ225" s="602"/>
      <c r="FR225" s="602"/>
      <c r="FS225" s="602"/>
      <c r="FT225" s="602"/>
      <c r="FU225" s="602"/>
      <c r="FV225" s="602"/>
      <c r="FW225" s="602"/>
      <c r="FX225" s="602"/>
      <c r="FY225" s="602"/>
      <c r="FZ225" s="602"/>
      <c r="GA225" s="602"/>
      <c r="GB225" s="602"/>
      <c r="GC225" s="602"/>
      <c r="GD225" s="602"/>
      <c r="GE225" s="602"/>
      <c r="GF225" s="602"/>
      <c r="GG225" s="602"/>
      <c r="GH225" s="602"/>
      <c r="GI225" s="602"/>
      <c r="GJ225" s="602"/>
      <c r="GK225" s="602"/>
      <c r="GL225" s="602"/>
      <c r="GM225" s="602"/>
      <c r="GN225" s="602"/>
      <c r="GO225" s="602"/>
      <c r="GP225" s="602"/>
      <c r="GQ225" s="602"/>
      <c r="GR225" s="602"/>
      <c r="GS225" s="602"/>
      <c r="GT225" s="602"/>
      <c r="GU225" s="602"/>
      <c r="GV225" s="602"/>
      <c r="GW225" s="602"/>
      <c r="GX225" s="602"/>
      <c r="GY225" s="602"/>
      <c r="GZ225" s="602"/>
      <c r="HA225" s="602"/>
      <c r="HB225" s="602"/>
      <c r="HC225" s="602"/>
      <c r="HD225" s="602"/>
      <c r="HE225" s="602"/>
      <c r="HF225" s="602"/>
      <c r="HG225" s="602"/>
      <c r="HH225" s="602"/>
      <c r="HI225" s="602"/>
      <c r="HJ225" s="602"/>
      <c r="HK225" s="602"/>
      <c r="HL225" s="602"/>
      <c r="HM225" s="602"/>
      <c r="HN225" s="602"/>
      <c r="HO225" s="602"/>
      <c r="HP225" s="602"/>
      <c r="HQ225" s="602"/>
      <c r="HR225" s="602"/>
      <c r="HS225" s="602"/>
      <c r="HT225" s="602"/>
      <c r="HU225" s="602"/>
      <c r="HV225" s="602"/>
      <c r="HW225" s="602"/>
      <c r="HX225" s="602"/>
      <c r="HY225" s="602"/>
      <c r="HZ225" s="602"/>
      <c r="IA225" s="602"/>
      <c r="IB225" s="602"/>
      <c r="IC225" s="602"/>
      <c r="ID225" s="602"/>
      <c r="IE225" s="602"/>
      <c r="IF225" s="602"/>
      <c r="IG225" s="602"/>
      <c r="IH225" s="602"/>
      <c r="II225" s="602"/>
      <c r="IJ225" s="602"/>
      <c r="IK225" s="602"/>
      <c r="IL225" s="602"/>
      <c r="IM225" s="602"/>
      <c r="IN225" s="602"/>
      <c r="IO225" s="602"/>
      <c r="IP225" s="602"/>
      <c r="IQ225" s="602"/>
      <c r="IR225" s="602"/>
      <c r="IS225" s="602"/>
      <c r="IT225" s="602"/>
      <c r="IU225" s="602"/>
      <c r="IV225" s="602"/>
    </row>
    <row r="226" spans="1:256" s="572" customFormat="1" ht="11.25">
      <c r="A226" s="528"/>
      <c r="B226" s="545" t="s">
        <v>1414</v>
      </c>
      <c r="C226" s="547" t="s">
        <v>890</v>
      </c>
      <c r="D226" s="548">
        <v>12</v>
      </c>
      <c r="E226" s="891"/>
      <c r="F226" s="481">
        <f t="shared" ref="F226:F231" si="1">D226*E226</f>
        <v>0</v>
      </c>
      <c r="G226" s="610"/>
      <c r="H226" s="611"/>
      <c r="I226" s="611"/>
      <c r="J226" s="602"/>
      <c r="K226" s="602"/>
      <c r="L226" s="602"/>
      <c r="M226" s="602"/>
      <c r="N226" s="602"/>
      <c r="O226" s="602"/>
      <c r="P226" s="602"/>
      <c r="Q226" s="602"/>
      <c r="R226" s="602"/>
      <c r="S226" s="602"/>
      <c r="T226" s="602"/>
      <c r="U226" s="602"/>
      <c r="V226" s="602"/>
      <c r="W226" s="602"/>
      <c r="X226" s="602"/>
      <c r="Y226" s="602"/>
      <c r="Z226" s="602"/>
      <c r="AA226" s="602"/>
      <c r="AB226" s="602"/>
      <c r="AC226" s="602"/>
      <c r="AD226" s="602"/>
      <c r="AE226" s="602"/>
      <c r="AF226" s="602"/>
      <c r="AG226" s="602"/>
      <c r="AH226" s="602"/>
      <c r="AI226" s="602"/>
      <c r="AJ226" s="602"/>
      <c r="AK226" s="602"/>
      <c r="AL226" s="602"/>
      <c r="AM226" s="602"/>
      <c r="AN226" s="602"/>
      <c r="AO226" s="602"/>
      <c r="AP226" s="602"/>
      <c r="AQ226" s="602"/>
      <c r="AR226" s="602"/>
      <c r="AS226" s="602"/>
      <c r="AT226" s="602"/>
      <c r="AU226" s="602"/>
      <c r="AV226" s="602"/>
      <c r="AW226" s="602"/>
      <c r="AX226" s="602"/>
      <c r="AY226" s="602"/>
      <c r="AZ226" s="602"/>
      <c r="BA226" s="602"/>
      <c r="BB226" s="602"/>
      <c r="BC226" s="602"/>
      <c r="BD226" s="602"/>
      <c r="BE226" s="602"/>
      <c r="BF226" s="602"/>
      <c r="BG226" s="602"/>
      <c r="BH226" s="602"/>
      <c r="BI226" s="602"/>
      <c r="BJ226" s="602"/>
      <c r="BK226" s="602"/>
      <c r="BL226" s="602"/>
      <c r="BM226" s="602"/>
      <c r="BN226" s="602"/>
      <c r="BO226" s="602"/>
      <c r="BP226" s="602"/>
      <c r="BQ226" s="602"/>
      <c r="BR226" s="602"/>
      <c r="BS226" s="602"/>
      <c r="BT226" s="602"/>
      <c r="BU226" s="602"/>
      <c r="BV226" s="602"/>
      <c r="BW226" s="602"/>
      <c r="BX226" s="602"/>
      <c r="BY226" s="602"/>
      <c r="BZ226" s="602"/>
      <c r="CA226" s="602"/>
      <c r="CB226" s="602"/>
      <c r="CC226" s="602"/>
      <c r="CD226" s="602"/>
      <c r="CE226" s="602"/>
      <c r="CF226" s="602"/>
      <c r="CG226" s="602"/>
      <c r="CH226" s="602"/>
      <c r="CI226" s="602"/>
      <c r="CJ226" s="602"/>
      <c r="CK226" s="602"/>
      <c r="CL226" s="602"/>
      <c r="CM226" s="602"/>
      <c r="CN226" s="602"/>
      <c r="CO226" s="602"/>
      <c r="CP226" s="602"/>
      <c r="CQ226" s="602"/>
      <c r="CR226" s="602"/>
      <c r="CS226" s="602"/>
      <c r="CT226" s="602"/>
      <c r="CU226" s="602"/>
      <c r="CV226" s="602"/>
      <c r="CW226" s="602"/>
      <c r="CX226" s="602"/>
      <c r="CY226" s="602"/>
      <c r="CZ226" s="602"/>
      <c r="DA226" s="602"/>
      <c r="DB226" s="602"/>
      <c r="DC226" s="602"/>
      <c r="DD226" s="602"/>
      <c r="DE226" s="602"/>
      <c r="DF226" s="602"/>
      <c r="DG226" s="602"/>
      <c r="DH226" s="602"/>
      <c r="DI226" s="602"/>
      <c r="DJ226" s="602"/>
      <c r="DK226" s="602"/>
      <c r="DL226" s="602"/>
      <c r="DM226" s="602"/>
      <c r="DN226" s="602"/>
      <c r="DO226" s="602"/>
      <c r="DP226" s="602"/>
      <c r="DQ226" s="602"/>
      <c r="DR226" s="602"/>
      <c r="DS226" s="602"/>
      <c r="DT226" s="602"/>
      <c r="DU226" s="602"/>
      <c r="DV226" s="602"/>
      <c r="DW226" s="602"/>
      <c r="DX226" s="602"/>
      <c r="DY226" s="602"/>
      <c r="DZ226" s="602"/>
      <c r="EA226" s="602"/>
      <c r="EB226" s="602"/>
      <c r="EC226" s="602"/>
      <c r="ED226" s="602"/>
      <c r="EE226" s="602"/>
      <c r="EF226" s="602"/>
      <c r="EG226" s="602"/>
      <c r="EH226" s="602"/>
      <c r="EI226" s="602"/>
      <c r="EJ226" s="602"/>
      <c r="EK226" s="602"/>
      <c r="EL226" s="602"/>
      <c r="EM226" s="602"/>
      <c r="EN226" s="602"/>
      <c r="EO226" s="602"/>
      <c r="EP226" s="602"/>
      <c r="EQ226" s="602"/>
      <c r="ER226" s="602"/>
      <c r="ES226" s="602"/>
      <c r="ET226" s="602"/>
      <c r="EU226" s="602"/>
      <c r="EV226" s="602"/>
      <c r="EW226" s="602"/>
      <c r="EX226" s="602"/>
      <c r="EY226" s="602"/>
      <c r="EZ226" s="602"/>
      <c r="FA226" s="602"/>
      <c r="FB226" s="602"/>
      <c r="FC226" s="602"/>
      <c r="FD226" s="602"/>
      <c r="FE226" s="602"/>
      <c r="FF226" s="602"/>
      <c r="FG226" s="602"/>
      <c r="FH226" s="602"/>
      <c r="FI226" s="602"/>
      <c r="FJ226" s="602"/>
      <c r="FK226" s="602"/>
      <c r="FL226" s="602"/>
      <c r="FM226" s="602"/>
      <c r="FN226" s="602"/>
      <c r="FO226" s="602"/>
      <c r="FP226" s="602"/>
      <c r="FQ226" s="602"/>
      <c r="FR226" s="602"/>
      <c r="FS226" s="602"/>
      <c r="FT226" s="602"/>
      <c r="FU226" s="602"/>
      <c r="FV226" s="602"/>
      <c r="FW226" s="602"/>
      <c r="FX226" s="602"/>
      <c r="FY226" s="602"/>
      <c r="FZ226" s="602"/>
      <c r="GA226" s="602"/>
      <c r="GB226" s="602"/>
      <c r="GC226" s="602"/>
      <c r="GD226" s="602"/>
      <c r="GE226" s="602"/>
      <c r="GF226" s="602"/>
      <c r="GG226" s="602"/>
      <c r="GH226" s="602"/>
      <c r="GI226" s="602"/>
      <c r="GJ226" s="602"/>
      <c r="GK226" s="602"/>
      <c r="GL226" s="602"/>
      <c r="GM226" s="602"/>
      <c r="GN226" s="602"/>
      <c r="GO226" s="602"/>
      <c r="GP226" s="602"/>
      <c r="GQ226" s="602"/>
      <c r="GR226" s="602"/>
      <c r="GS226" s="602"/>
      <c r="GT226" s="602"/>
      <c r="GU226" s="602"/>
      <c r="GV226" s="602"/>
      <c r="GW226" s="602"/>
      <c r="GX226" s="602"/>
      <c r="GY226" s="602"/>
      <c r="GZ226" s="602"/>
      <c r="HA226" s="602"/>
      <c r="HB226" s="602"/>
      <c r="HC226" s="602"/>
      <c r="HD226" s="602"/>
      <c r="HE226" s="602"/>
      <c r="HF226" s="602"/>
      <c r="HG226" s="602"/>
      <c r="HH226" s="602"/>
      <c r="HI226" s="602"/>
      <c r="HJ226" s="602"/>
      <c r="HK226" s="602"/>
      <c r="HL226" s="602"/>
      <c r="HM226" s="602"/>
      <c r="HN226" s="602"/>
      <c r="HO226" s="602"/>
      <c r="HP226" s="602"/>
      <c r="HQ226" s="602"/>
      <c r="HR226" s="602"/>
      <c r="HS226" s="602"/>
      <c r="HT226" s="602"/>
      <c r="HU226" s="602"/>
      <c r="HV226" s="602"/>
      <c r="HW226" s="602"/>
      <c r="HX226" s="602"/>
      <c r="HY226" s="602"/>
      <c r="HZ226" s="602"/>
      <c r="IA226" s="602"/>
      <c r="IB226" s="602"/>
      <c r="IC226" s="602"/>
      <c r="ID226" s="602"/>
      <c r="IE226" s="602"/>
      <c r="IF226" s="602"/>
      <c r="IG226" s="602"/>
      <c r="IH226" s="602"/>
      <c r="II226" s="602"/>
      <c r="IJ226" s="602"/>
      <c r="IK226" s="602"/>
      <c r="IL226" s="602"/>
      <c r="IM226" s="602"/>
      <c r="IN226" s="602"/>
      <c r="IO226" s="602"/>
      <c r="IP226" s="602"/>
      <c r="IQ226" s="602"/>
      <c r="IR226" s="602"/>
      <c r="IS226" s="602"/>
      <c r="IT226" s="602"/>
      <c r="IU226" s="602"/>
      <c r="IV226" s="602"/>
    </row>
    <row r="227" spans="1:256" s="572" customFormat="1" ht="11.25">
      <c r="A227" s="528"/>
      <c r="B227" s="545" t="s">
        <v>1415</v>
      </c>
      <c r="C227" s="547" t="s">
        <v>890</v>
      </c>
      <c r="D227" s="548">
        <v>94</v>
      </c>
      <c r="E227" s="891"/>
      <c r="F227" s="481">
        <f t="shared" si="1"/>
        <v>0</v>
      </c>
      <c r="G227" s="610"/>
      <c r="H227" s="611"/>
      <c r="I227" s="611"/>
      <c r="J227" s="602"/>
      <c r="K227" s="602"/>
      <c r="L227" s="602"/>
      <c r="M227" s="602"/>
      <c r="N227" s="602"/>
      <c r="O227" s="602"/>
      <c r="P227" s="602"/>
      <c r="Q227" s="602"/>
      <c r="R227" s="602"/>
      <c r="S227" s="602"/>
      <c r="T227" s="602"/>
      <c r="U227" s="602"/>
      <c r="V227" s="602"/>
      <c r="W227" s="602"/>
      <c r="X227" s="602"/>
      <c r="Y227" s="602"/>
      <c r="Z227" s="602"/>
      <c r="AA227" s="602"/>
      <c r="AB227" s="602"/>
      <c r="AC227" s="602"/>
      <c r="AD227" s="602"/>
      <c r="AE227" s="602"/>
      <c r="AF227" s="602"/>
      <c r="AG227" s="602"/>
      <c r="AH227" s="602"/>
      <c r="AI227" s="602"/>
      <c r="AJ227" s="602"/>
      <c r="AK227" s="602"/>
      <c r="AL227" s="602"/>
      <c r="AM227" s="602"/>
      <c r="AN227" s="602"/>
      <c r="AO227" s="602"/>
      <c r="AP227" s="602"/>
      <c r="AQ227" s="602"/>
      <c r="AR227" s="602"/>
      <c r="AS227" s="602"/>
      <c r="AT227" s="602"/>
      <c r="AU227" s="602"/>
      <c r="AV227" s="602"/>
      <c r="AW227" s="602"/>
      <c r="AX227" s="602"/>
      <c r="AY227" s="602"/>
      <c r="AZ227" s="602"/>
      <c r="BA227" s="602"/>
      <c r="BB227" s="602"/>
      <c r="BC227" s="602"/>
      <c r="BD227" s="602"/>
      <c r="BE227" s="602"/>
      <c r="BF227" s="602"/>
      <c r="BG227" s="602"/>
      <c r="BH227" s="602"/>
      <c r="BI227" s="602"/>
      <c r="BJ227" s="602"/>
      <c r="BK227" s="602"/>
      <c r="BL227" s="602"/>
      <c r="BM227" s="602"/>
      <c r="BN227" s="602"/>
      <c r="BO227" s="602"/>
      <c r="BP227" s="602"/>
      <c r="BQ227" s="602"/>
      <c r="BR227" s="602"/>
      <c r="BS227" s="602"/>
      <c r="BT227" s="602"/>
      <c r="BU227" s="602"/>
      <c r="BV227" s="602"/>
      <c r="BW227" s="602"/>
      <c r="BX227" s="602"/>
      <c r="BY227" s="602"/>
      <c r="BZ227" s="602"/>
      <c r="CA227" s="602"/>
      <c r="CB227" s="602"/>
      <c r="CC227" s="602"/>
      <c r="CD227" s="602"/>
      <c r="CE227" s="602"/>
      <c r="CF227" s="602"/>
      <c r="CG227" s="602"/>
      <c r="CH227" s="602"/>
      <c r="CI227" s="602"/>
      <c r="CJ227" s="602"/>
      <c r="CK227" s="602"/>
      <c r="CL227" s="602"/>
      <c r="CM227" s="602"/>
      <c r="CN227" s="602"/>
      <c r="CO227" s="602"/>
      <c r="CP227" s="602"/>
      <c r="CQ227" s="602"/>
      <c r="CR227" s="602"/>
      <c r="CS227" s="602"/>
      <c r="CT227" s="602"/>
      <c r="CU227" s="602"/>
      <c r="CV227" s="602"/>
      <c r="CW227" s="602"/>
      <c r="CX227" s="602"/>
      <c r="CY227" s="602"/>
      <c r="CZ227" s="602"/>
      <c r="DA227" s="602"/>
      <c r="DB227" s="602"/>
      <c r="DC227" s="602"/>
      <c r="DD227" s="602"/>
      <c r="DE227" s="602"/>
      <c r="DF227" s="602"/>
      <c r="DG227" s="602"/>
      <c r="DH227" s="602"/>
      <c r="DI227" s="602"/>
      <c r="DJ227" s="602"/>
      <c r="DK227" s="602"/>
      <c r="DL227" s="602"/>
      <c r="DM227" s="602"/>
      <c r="DN227" s="602"/>
      <c r="DO227" s="602"/>
      <c r="DP227" s="602"/>
      <c r="DQ227" s="602"/>
      <c r="DR227" s="602"/>
      <c r="DS227" s="602"/>
      <c r="DT227" s="602"/>
      <c r="DU227" s="602"/>
      <c r="DV227" s="602"/>
      <c r="DW227" s="602"/>
      <c r="DX227" s="602"/>
      <c r="DY227" s="602"/>
      <c r="DZ227" s="602"/>
      <c r="EA227" s="602"/>
      <c r="EB227" s="602"/>
      <c r="EC227" s="602"/>
      <c r="ED227" s="602"/>
      <c r="EE227" s="602"/>
      <c r="EF227" s="602"/>
      <c r="EG227" s="602"/>
      <c r="EH227" s="602"/>
      <c r="EI227" s="602"/>
      <c r="EJ227" s="602"/>
      <c r="EK227" s="602"/>
      <c r="EL227" s="602"/>
      <c r="EM227" s="602"/>
      <c r="EN227" s="602"/>
      <c r="EO227" s="602"/>
      <c r="EP227" s="602"/>
      <c r="EQ227" s="602"/>
      <c r="ER227" s="602"/>
      <c r="ES227" s="602"/>
      <c r="ET227" s="602"/>
      <c r="EU227" s="602"/>
      <c r="EV227" s="602"/>
      <c r="EW227" s="602"/>
      <c r="EX227" s="602"/>
      <c r="EY227" s="602"/>
      <c r="EZ227" s="602"/>
      <c r="FA227" s="602"/>
      <c r="FB227" s="602"/>
      <c r="FC227" s="602"/>
      <c r="FD227" s="602"/>
      <c r="FE227" s="602"/>
      <c r="FF227" s="602"/>
      <c r="FG227" s="602"/>
      <c r="FH227" s="602"/>
      <c r="FI227" s="602"/>
      <c r="FJ227" s="602"/>
      <c r="FK227" s="602"/>
      <c r="FL227" s="602"/>
      <c r="FM227" s="602"/>
      <c r="FN227" s="602"/>
      <c r="FO227" s="602"/>
      <c r="FP227" s="602"/>
      <c r="FQ227" s="602"/>
      <c r="FR227" s="602"/>
      <c r="FS227" s="602"/>
      <c r="FT227" s="602"/>
      <c r="FU227" s="602"/>
      <c r="FV227" s="602"/>
      <c r="FW227" s="602"/>
      <c r="FX227" s="602"/>
      <c r="FY227" s="602"/>
      <c r="FZ227" s="602"/>
      <c r="GA227" s="602"/>
      <c r="GB227" s="602"/>
      <c r="GC227" s="602"/>
      <c r="GD227" s="602"/>
      <c r="GE227" s="602"/>
      <c r="GF227" s="602"/>
      <c r="GG227" s="602"/>
      <c r="GH227" s="602"/>
      <c r="GI227" s="602"/>
      <c r="GJ227" s="602"/>
      <c r="GK227" s="602"/>
      <c r="GL227" s="602"/>
      <c r="GM227" s="602"/>
      <c r="GN227" s="602"/>
      <c r="GO227" s="602"/>
      <c r="GP227" s="602"/>
      <c r="GQ227" s="602"/>
      <c r="GR227" s="602"/>
      <c r="GS227" s="602"/>
      <c r="GT227" s="602"/>
      <c r="GU227" s="602"/>
      <c r="GV227" s="602"/>
      <c r="GW227" s="602"/>
      <c r="GX227" s="602"/>
      <c r="GY227" s="602"/>
      <c r="GZ227" s="602"/>
      <c r="HA227" s="602"/>
      <c r="HB227" s="602"/>
      <c r="HC227" s="602"/>
      <c r="HD227" s="602"/>
      <c r="HE227" s="602"/>
      <c r="HF227" s="602"/>
      <c r="HG227" s="602"/>
      <c r="HH227" s="602"/>
      <c r="HI227" s="602"/>
      <c r="HJ227" s="602"/>
      <c r="HK227" s="602"/>
      <c r="HL227" s="602"/>
      <c r="HM227" s="602"/>
      <c r="HN227" s="602"/>
      <c r="HO227" s="602"/>
      <c r="HP227" s="602"/>
      <c r="HQ227" s="602"/>
      <c r="HR227" s="602"/>
      <c r="HS227" s="602"/>
      <c r="HT227" s="602"/>
      <c r="HU227" s="602"/>
      <c r="HV227" s="602"/>
      <c r="HW227" s="602"/>
      <c r="HX227" s="602"/>
      <c r="HY227" s="602"/>
      <c r="HZ227" s="602"/>
      <c r="IA227" s="602"/>
      <c r="IB227" s="602"/>
      <c r="IC227" s="602"/>
      <c r="ID227" s="602"/>
      <c r="IE227" s="602"/>
      <c r="IF227" s="602"/>
      <c r="IG227" s="602"/>
      <c r="IH227" s="602"/>
      <c r="II227" s="602"/>
      <c r="IJ227" s="602"/>
      <c r="IK227" s="602"/>
      <c r="IL227" s="602"/>
      <c r="IM227" s="602"/>
      <c r="IN227" s="602"/>
      <c r="IO227" s="602"/>
      <c r="IP227" s="602"/>
      <c r="IQ227" s="602"/>
      <c r="IR227" s="602"/>
      <c r="IS227" s="602"/>
      <c r="IT227" s="602"/>
      <c r="IU227" s="602"/>
      <c r="IV227" s="602"/>
    </row>
    <row r="228" spans="1:256" s="572" customFormat="1" ht="11.25">
      <c r="A228" s="528"/>
      <c r="B228" s="545" t="s">
        <v>1416</v>
      </c>
      <c r="C228" s="547" t="s">
        <v>890</v>
      </c>
      <c r="D228" s="548">
        <v>18</v>
      </c>
      <c r="E228" s="891"/>
      <c r="F228" s="481">
        <f t="shared" si="1"/>
        <v>0</v>
      </c>
      <c r="G228" s="610"/>
      <c r="H228" s="611"/>
      <c r="I228" s="611"/>
      <c r="J228" s="602"/>
      <c r="K228" s="602"/>
      <c r="L228" s="602"/>
      <c r="M228" s="602"/>
      <c r="N228" s="602"/>
      <c r="O228" s="602"/>
      <c r="P228" s="602"/>
      <c r="Q228" s="602"/>
      <c r="R228" s="602"/>
      <c r="S228" s="602"/>
      <c r="T228" s="602"/>
      <c r="U228" s="602"/>
      <c r="V228" s="602"/>
      <c r="W228" s="602"/>
      <c r="X228" s="602"/>
      <c r="Y228" s="602"/>
      <c r="Z228" s="602"/>
      <c r="AA228" s="602"/>
      <c r="AB228" s="602"/>
      <c r="AC228" s="602"/>
      <c r="AD228" s="602"/>
      <c r="AE228" s="602"/>
      <c r="AF228" s="602"/>
      <c r="AG228" s="602"/>
      <c r="AH228" s="602"/>
      <c r="AI228" s="602"/>
      <c r="AJ228" s="602"/>
      <c r="AK228" s="602"/>
      <c r="AL228" s="602"/>
      <c r="AM228" s="602"/>
      <c r="AN228" s="602"/>
      <c r="AO228" s="602"/>
      <c r="AP228" s="602"/>
      <c r="AQ228" s="602"/>
      <c r="AR228" s="602"/>
      <c r="AS228" s="602"/>
      <c r="AT228" s="602"/>
      <c r="AU228" s="602"/>
      <c r="AV228" s="602"/>
      <c r="AW228" s="602"/>
      <c r="AX228" s="602"/>
      <c r="AY228" s="602"/>
      <c r="AZ228" s="602"/>
      <c r="BA228" s="602"/>
      <c r="BB228" s="602"/>
      <c r="BC228" s="602"/>
      <c r="BD228" s="602"/>
      <c r="BE228" s="602"/>
      <c r="BF228" s="602"/>
      <c r="BG228" s="602"/>
      <c r="BH228" s="602"/>
      <c r="BI228" s="602"/>
      <c r="BJ228" s="602"/>
      <c r="BK228" s="602"/>
      <c r="BL228" s="602"/>
      <c r="BM228" s="602"/>
      <c r="BN228" s="602"/>
      <c r="BO228" s="602"/>
      <c r="BP228" s="602"/>
      <c r="BQ228" s="602"/>
      <c r="BR228" s="602"/>
      <c r="BS228" s="602"/>
      <c r="BT228" s="602"/>
      <c r="BU228" s="602"/>
      <c r="BV228" s="602"/>
      <c r="BW228" s="602"/>
      <c r="BX228" s="602"/>
      <c r="BY228" s="602"/>
      <c r="BZ228" s="602"/>
      <c r="CA228" s="602"/>
      <c r="CB228" s="602"/>
      <c r="CC228" s="602"/>
      <c r="CD228" s="602"/>
      <c r="CE228" s="602"/>
      <c r="CF228" s="602"/>
      <c r="CG228" s="602"/>
      <c r="CH228" s="602"/>
      <c r="CI228" s="602"/>
      <c r="CJ228" s="602"/>
      <c r="CK228" s="602"/>
      <c r="CL228" s="602"/>
      <c r="CM228" s="602"/>
      <c r="CN228" s="602"/>
      <c r="CO228" s="602"/>
      <c r="CP228" s="602"/>
      <c r="CQ228" s="602"/>
      <c r="CR228" s="602"/>
      <c r="CS228" s="602"/>
      <c r="CT228" s="602"/>
      <c r="CU228" s="602"/>
      <c r="CV228" s="602"/>
      <c r="CW228" s="602"/>
      <c r="CX228" s="602"/>
      <c r="CY228" s="602"/>
      <c r="CZ228" s="602"/>
      <c r="DA228" s="602"/>
      <c r="DB228" s="602"/>
      <c r="DC228" s="602"/>
      <c r="DD228" s="602"/>
      <c r="DE228" s="602"/>
      <c r="DF228" s="602"/>
      <c r="DG228" s="602"/>
      <c r="DH228" s="602"/>
      <c r="DI228" s="602"/>
      <c r="DJ228" s="602"/>
      <c r="DK228" s="602"/>
      <c r="DL228" s="602"/>
      <c r="DM228" s="602"/>
      <c r="DN228" s="602"/>
      <c r="DO228" s="602"/>
      <c r="DP228" s="602"/>
      <c r="DQ228" s="602"/>
      <c r="DR228" s="602"/>
      <c r="DS228" s="602"/>
      <c r="DT228" s="602"/>
      <c r="DU228" s="602"/>
      <c r="DV228" s="602"/>
      <c r="DW228" s="602"/>
      <c r="DX228" s="602"/>
      <c r="DY228" s="602"/>
      <c r="DZ228" s="602"/>
      <c r="EA228" s="602"/>
      <c r="EB228" s="602"/>
      <c r="EC228" s="602"/>
      <c r="ED228" s="602"/>
      <c r="EE228" s="602"/>
      <c r="EF228" s="602"/>
      <c r="EG228" s="602"/>
      <c r="EH228" s="602"/>
      <c r="EI228" s="602"/>
      <c r="EJ228" s="602"/>
      <c r="EK228" s="602"/>
      <c r="EL228" s="602"/>
      <c r="EM228" s="602"/>
      <c r="EN228" s="602"/>
      <c r="EO228" s="602"/>
      <c r="EP228" s="602"/>
      <c r="EQ228" s="602"/>
      <c r="ER228" s="602"/>
      <c r="ES228" s="602"/>
      <c r="ET228" s="602"/>
      <c r="EU228" s="602"/>
      <c r="EV228" s="602"/>
      <c r="EW228" s="602"/>
      <c r="EX228" s="602"/>
      <c r="EY228" s="602"/>
      <c r="EZ228" s="602"/>
      <c r="FA228" s="602"/>
      <c r="FB228" s="602"/>
      <c r="FC228" s="602"/>
      <c r="FD228" s="602"/>
      <c r="FE228" s="602"/>
      <c r="FF228" s="602"/>
      <c r="FG228" s="602"/>
      <c r="FH228" s="602"/>
      <c r="FI228" s="602"/>
      <c r="FJ228" s="602"/>
      <c r="FK228" s="602"/>
      <c r="FL228" s="602"/>
      <c r="FM228" s="602"/>
      <c r="FN228" s="602"/>
      <c r="FO228" s="602"/>
      <c r="FP228" s="602"/>
      <c r="FQ228" s="602"/>
      <c r="FR228" s="602"/>
      <c r="FS228" s="602"/>
      <c r="FT228" s="602"/>
      <c r="FU228" s="602"/>
      <c r="FV228" s="602"/>
      <c r="FW228" s="602"/>
      <c r="FX228" s="602"/>
      <c r="FY228" s="602"/>
      <c r="FZ228" s="602"/>
      <c r="GA228" s="602"/>
      <c r="GB228" s="602"/>
      <c r="GC228" s="602"/>
      <c r="GD228" s="602"/>
      <c r="GE228" s="602"/>
      <c r="GF228" s="602"/>
      <c r="GG228" s="602"/>
      <c r="GH228" s="602"/>
      <c r="GI228" s="602"/>
      <c r="GJ228" s="602"/>
      <c r="GK228" s="602"/>
      <c r="GL228" s="602"/>
      <c r="GM228" s="602"/>
      <c r="GN228" s="602"/>
      <c r="GO228" s="602"/>
      <c r="GP228" s="602"/>
      <c r="GQ228" s="602"/>
      <c r="GR228" s="602"/>
      <c r="GS228" s="602"/>
      <c r="GT228" s="602"/>
      <c r="GU228" s="602"/>
      <c r="GV228" s="602"/>
      <c r="GW228" s="602"/>
      <c r="GX228" s="602"/>
      <c r="GY228" s="602"/>
      <c r="GZ228" s="602"/>
      <c r="HA228" s="602"/>
      <c r="HB228" s="602"/>
      <c r="HC228" s="602"/>
      <c r="HD228" s="602"/>
      <c r="HE228" s="602"/>
      <c r="HF228" s="602"/>
      <c r="HG228" s="602"/>
      <c r="HH228" s="602"/>
      <c r="HI228" s="602"/>
      <c r="HJ228" s="602"/>
      <c r="HK228" s="602"/>
      <c r="HL228" s="602"/>
      <c r="HM228" s="602"/>
      <c r="HN228" s="602"/>
      <c r="HO228" s="602"/>
      <c r="HP228" s="602"/>
      <c r="HQ228" s="602"/>
      <c r="HR228" s="602"/>
      <c r="HS228" s="602"/>
      <c r="HT228" s="602"/>
      <c r="HU228" s="602"/>
      <c r="HV228" s="602"/>
      <c r="HW228" s="602"/>
      <c r="HX228" s="602"/>
      <c r="HY228" s="602"/>
      <c r="HZ228" s="602"/>
      <c r="IA228" s="602"/>
      <c r="IB228" s="602"/>
      <c r="IC228" s="602"/>
      <c r="ID228" s="602"/>
      <c r="IE228" s="602"/>
      <c r="IF228" s="602"/>
      <c r="IG228" s="602"/>
      <c r="IH228" s="602"/>
      <c r="II228" s="602"/>
      <c r="IJ228" s="602"/>
      <c r="IK228" s="602"/>
      <c r="IL228" s="602"/>
      <c r="IM228" s="602"/>
      <c r="IN228" s="602"/>
      <c r="IO228" s="602"/>
      <c r="IP228" s="602"/>
      <c r="IQ228" s="602"/>
      <c r="IR228" s="602"/>
      <c r="IS228" s="602"/>
      <c r="IT228" s="602"/>
      <c r="IU228" s="602"/>
      <c r="IV228" s="602"/>
    </row>
    <row r="229" spans="1:256" s="572" customFormat="1" ht="11.25">
      <c r="A229" s="528"/>
      <c r="B229" s="545" t="s">
        <v>1417</v>
      </c>
      <c r="C229" s="547" t="s">
        <v>890</v>
      </c>
      <c r="D229" s="548">
        <v>10</v>
      </c>
      <c r="E229" s="891"/>
      <c r="F229" s="481">
        <f t="shared" si="1"/>
        <v>0</v>
      </c>
      <c r="G229" s="610"/>
      <c r="H229" s="611"/>
      <c r="I229" s="611"/>
      <c r="J229" s="602"/>
      <c r="K229" s="602"/>
      <c r="L229" s="602"/>
      <c r="M229" s="602"/>
      <c r="N229" s="602"/>
      <c r="O229" s="602"/>
      <c r="P229" s="602"/>
      <c r="Q229" s="602"/>
      <c r="R229" s="602"/>
      <c r="S229" s="602"/>
      <c r="T229" s="602"/>
      <c r="U229" s="602"/>
      <c r="V229" s="602"/>
      <c r="W229" s="602"/>
      <c r="X229" s="602"/>
      <c r="Y229" s="602"/>
      <c r="Z229" s="602"/>
      <c r="AA229" s="602"/>
      <c r="AB229" s="602"/>
      <c r="AC229" s="602"/>
      <c r="AD229" s="602"/>
      <c r="AE229" s="602"/>
      <c r="AF229" s="602"/>
      <c r="AG229" s="602"/>
      <c r="AH229" s="602"/>
      <c r="AI229" s="602"/>
      <c r="AJ229" s="602"/>
      <c r="AK229" s="602"/>
      <c r="AL229" s="602"/>
      <c r="AM229" s="602"/>
      <c r="AN229" s="602"/>
      <c r="AO229" s="602"/>
      <c r="AP229" s="602"/>
      <c r="AQ229" s="602"/>
      <c r="AR229" s="602"/>
      <c r="AS229" s="602"/>
      <c r="AT229" s="602"/>
      <c r="AU229" s="602"/>
      <c r="AV229" s="602"/>
      <c r="AW229" s="602"/>
      <c r="AX229" s="602"/>
      <c r="AY229" s="602"/>
      <c r="AZ229" s="602"/>
      <c r="BA229" s="602"/>
      <c r="BB229" s="602"/>
      <c r="BC229" s="602"/>
      <c r="BD229" s="602"/>
      <c r="BE229" s="602"/>
      <c r="BF229" s="602"/>
      <c r="BG229" s="602"/>
      <c r="BH229" s="602"/>
      <c r="BI229" s="602"/>
      <c r="BJ229" s="602"/>
      <c r="BK229" s="602"/>
      <c r="BL229" s="602"/>
      <c r="BM229" s="602"/>
      <c r="BN229" s="602"/>
      <c r="BO229" s="602"/>
      <c r="BP229" s="602"/>
      <c r="BQ229" s="602"/>
      <c r="BR229" s="602"/>
      <c r="BS229" s="602"/>
      <c r="BT229" s="602"/>
      <c r="BU229" s="602"/>
      <c r="BV229" s="602"/>
      <c r="BW229" s="602"/>
      <c r="BX229" s="602"/>
      <c r="BY229" s="602"/>
      <c r="BZ229" s="602"/>
      <c r="CA229" s="602"/>
      <c r="CB229" s="602"/>
      <c r="CC229" s="602"/>
      <c r="CD229" s="602"/>
      <c r="CE229" s="602"/>
      <c r="CF229" s="602"/>
      <c r="CG229" s="602"/>
      <c r="CH229" s="602"/>
      <c r="CI229" s="602"/>
      <c r="CJ229" s="602"/>
      <c r="CK229" s="602"/>
      <c r="CL229" s="602"/>
      <c r="CM229" s="602"/>
      <c r="CN229" s="602"/>
      <c r="CO229" s="602"/>
      <c r="CP229" s="602"/>
      <c r="CQ229" s="602"/>
      <c r="CR229" s="602"/>
      <c r="CS229" s="602"/>
      <c r="CT229" s="602"/>
      <c r="CU229" s="602"/>
      <c r="CV229" s="602"/>
      <c r="CW229" s="602"/>
      <c r="CX229" s="602"/>
      <c r="CY229" s="602"/>
      <c r="CZ229" s="602"/>
      <c r="DA229" s="602"/>
      <c r="DB229" s="602"/>
      <c r="DC229" s="602"/>
      <c r="DD229" s="602"/>
      <c r="DE229" s="602"/>
      <c r="DF229" s="602"/>
      <c r="DG229" s="602"/>
      <c r="DH229" s="602"/>
      <c r="DI229" s="602"/>
      <c r="DJ229" s="602"/>
      <c r="DK229" s="602"/>
      <c r="DL229" s="602"/>
      <c r="DM229" s="602"/>
      <c r="DN229" s="602"/>
      <c r="DO229" s="602"/>
      <c r="DP229" s="602"/>
      <c r="DQ229" s="602"/>
      <c r="DR229" s="602"/>
      <c r="DS229" s="602"/>
      <c r="DT229" s="602"/>
      <c r="DU229" s="602"/>
      <c r="DV229" s="602"/>
      <c r="DW229" s="602"/>
      <c r="DX229" s="602"/>
      <c r="DY229" s="602"/>
      <c r="DZ229" s="602"/>
      <c r="EA229" s="602"/>
      <c r="EB229" s="602"/>
      <c r="EC229" s="602"/>
      <c r="ED229" s="602"/>
      <c r="EE229" s="602"/>
      <c r="EF229" s="602"/>
      <c r="EG229" s="602"/>
      <c r="EH229" s="602"/>
      <c r="EI229" s="602"/>
      <c r="EJ229" s="602"/>
      <c r="EK229" s="602"/>
      <c r="EL229" s="602"/>
      <c r="EM229" s="602"/>
      <c r="EN229" s="602"/>
      <c r="EO229" s="602"/>
      <c r="EP229" s="602"/>
      <c r="EQ229" s="602"/>
      <c r="ER229" s="602"/>
      <c r="ES229" s="602"/>
      <c r="ET229" s="602"/>
      <c r="EU229" s="602"/>
      <c r="EV229" s="602"/>
      <c r="EW229" s="602"/>
      <c r="EX229" s="602"/>
      <c r="EY229" s="602"/>
      <c r="EZ229" s="602"/>
      <c r="FA229" s="602"/>
      <c r="FB229" s="602"/>
      <c r="FC229" s="602"/>
      <c r="FD229" s="602"/>
      <c r="FE229" s="602"/>
      <c r="FF229" s="602"/>
      <c r="FG229" s="602"/>
      <c r="FH229" s="602"/>
      <c r="FI229" s="602"/>
      <c r="FJ229" s="602"/>
      <c r="FK229" s="602"/>
      <c r="FL229" s="602"/>
      <c r="FM229" s="602"/>
      <c r="FN229" s="602"/>
      <c r="FO229" s="602"/>
      <c r="FP229" s="602"/>
      <c r="FQ229" s="602"/>
      <c r="FR229" s="602"/>
      <c r="FS229" s="602"/>
      <c r="FT229" s="602"/>
      <c r="FU229" s="602"/>
      <c r="FV229" s="602"/>
      <c r="FW229" s="602"/>
      <c r="FX229" s="602"/>
      <c r="FY229" s="602"/>
      <c r="FZ229" s="602"/>
      <c r="GA229" s="602"/>
      <c r="GB229" s="602"/>
      <c r="GC229" s="602"/>
      <c r="GD229" s="602"/>
      <c r="GE229" s="602"/>
      <c r="GF229" s="602"/>
      <c r="GG229" s="602"/>
      <c r="GH229" s="602"/>
      <c r="GI229" s="602"/>
      <c r="GJ229" s="602"/>
      <c r="GK229" s="602"/>
      <c r="GL229" s="602"/>
      <c r="GM229" s="602"/>
      <c r="GN229" s="602"/>
      <c r="GO229" s="602"/>
      <c r="GP229" s="602"/>
      <c r="GQ229" s="602"/>
      <c r="GR229" s="602"/>
      <c r="GS229" s="602"/>
      <c r="GT229" s="602"/>
      <c r="GU229" s="602"/>
      <c r="GV229" s="602"/>
      <c r="GW229" s="602"/>
      <c r="GX229" s="602"/>
      <c r="GY229" s="602"/>
      <c r="GZ229" s="602"/>
      <c r="HA229" s="602"/>
      <c r="HB229" s="602"/>
      <c r="HC229" s="602"/>
      <c r="HD229" s="602"/>
      <c r="HE229" s="602"/>
      <c r="HF229" s="602"/>
      <c r="HG229" s="602"/>
      <c r="HH229" s="602"/>
      <c r="HI229" s="602"/>
      <c r="HJ229" s="602"/>
      <c r="HK229" s="602"/>
      <c r="HL229" s="602"/>
      <c r="HM229" s="602"/>
      <c r="HN229" s="602"/>
      <c r="HO229" s="602"/>
      <c r="HP229" s="602"/>
      <c r="HQ229" s="602"/>
      <c r="HR229" s="602"/>
      <c r="HS229" s="602"/>
      <c r="HT229" s="602"/>
      <c r="HU229" s="602"/>
      <c r="HV229" s="602"/>
      <c r="HW229" s="602"/>
      <c r="HX229" s="602"/>
      <c r="HY229" s="602"/>
      <c r="HZ229" s="602"/>
      <c r="IA229" s="602"/>
      <c r="IB229" s="602"/>
      <c r="IC229" s="602"/>
      <c r="ID229" s="602"/>
      <c r="IE229" s="602"/>
      <c r="IF229" s="602"/>
      <c r="IG229" s="602"/>
      <c r="IH229" s="602"/>
      <c r="II229" s="602"/>
      <c r="IJ229" s="602"/>
      <c r="IK229" s="602"/>
      <c r="IL229" s="602"/>
      <c r="IM229" s="602"/>
      <c r="IN229" s="602"/>
      <c r="IO229" s="602"/>
      <c r="IP229" s="602"/>
      <c r="IQ229" s="602"/>
      <c r="IR229" s="602"/>
      <c r="IS229" s="602"/>
      <c r="IT229" s="602"/>
      <c r="IU229" s="602"/>
      <c r="IV229" s="602"/>
    </row>
    <row r="230" spans="1:256" s="572" customFormat="1" ht="11.25">
      <c r="A230" s="528"/>
      <c r="B230" s="545" t="s">
        <v>1418</v>
      </c>
      <c r="C230" s="547" t="s">
        <v>890</v>
      </c>
      <c r="D230" s="548">
        <v>20</v>
      </c>
      <c r="E230" s="891"/>
      <c r="F230" s="481">
        <f t="shared" si="1"/>
        <v>0</v>
      </c>
      <c r="G230" s="610"/>
      <c r="H230" s="611"/>
      <c r="I230" s="611"/>
      <c r="J230" s="602"/>
      <c r="K230" s="602"/>
      <c r="L230" s="602"/>
      <c r="M230" s="602"/>
      <c r="N230" s="602"/>
      <c r="O230" s="602"/>
      <c r="P230" s="602"/>
      <c r="Q230" s="602"/>
      <c r="R230" s="602"/>
      <c r="S230" s="602"/>
      <c r="T230" s="602"/>
      <c r="U230" s="602"/>
      <c r="V230" s="602"/>
      <c r="W230" s="602"/>
      <c r="X230" s="602"/>
      <c r="Y230" s="602"/>
      <c r="Z230" s="602"/>
      <c r="AA230" s="602"/>
      <c r="AB230" s="602"/>
      <c r="AC230" s="602"/>
      <c r="AD230" s="602"/>
      <c r="AE230" s="602"/>
      <c r="AF230" s="602"/>
      <c r="AG230" s="602"/>
      <c r="AH230" s="602"/>
      <c r="AI230" s="602"/>
      <c r="AJ230" s="602"/>
      <c r="AK230" s="602"/>
      <c r="AL230" s="602"/>
      <c r="AM230" s="602"/>
      <c r="AN230" s="602"/>
      <c r="AO230" s="602"/>
      <c r="AP230" s="602"/>
      <c r="AQ230" s="602"/>
      <c r="AR230" s="602"/>
      <c r="AS230" s="602"/>
      <c r="AT230" s="602"/>
      <c r="AU230" s="602"/>
      <c r="AV230" s="602"/>
      <c r="AW230" s="602"/>
      <c r="AX230" s="602"/>
      <c r="AY230" s="602"/>
      <c r="AZ230" s="602"/>
      <c r="BA230" s="602"/>
      <c r="BB230" s="602"/>
      <c r="BC230" s="602"/>
      <c r="BD230" s="602"/>
      <c r="BE230" s="602"/>
      <c r="BF230" s="602"/>
      <c r="BG230" s="602"/>
      <c r="BH230" s="602"/>
      <c r="BI230" s="602"/>
      <c r="BJ230" s="602"/>
      <c r="BK230" s="602"/>
      <c r="BL230" s="602"/>
      <c r="BM230" s="602"/>
      <c r="BN230" s="602"/>
      <c r="BO230" s="602"/>
      <c r="BP230" s="602"/>
      <c r="BQ230" s="602"/>
      <c r="BR230" s="602"/>
      <c r="BS230" s="602"/>
      <c r="BT230" s="602"/>
      <c r="BU230" s="602"/>
      <c r="BV230" s="602"/>
      <c r="BW230" s="602"/>
      <c r="BX230" s="602"/>
      <c r="BY230" s="602"/>
      <c r="BZ230" s="602"/>
      <c r="CA230" s="602"/>
      <c r="CB230" s="602"/>
      <c r="CC230" s="602"/>
      <c r="CD230" s="602"/>
      <c r="CE230" s="602"/>
      <c r="CF230" s="602"/>
      <c r="CG230" s="602"/>
      <c r="CH230" s="602"/>
      <c r="CI230" s="602"/>
      <c r="CJ230" s="602"/>
      <c r="CK230" s="602"/>
      <c r="CL230" s="602"/>
      <c r="CM230" s="602"/>
      <c r="CN230" s="602"/>
      <c r="CO230" s="602"/>
      <c r="CP230" s="602"/>
      <c r="CQ230" s="602"/>
      <c r="CR230" s="602"/>
      <c r="CS230" s="602"/>
      <c r="CT230" s="602"/>
      <c r="CU230" s="602"/>
      <c r="CV230" s="602"/>
      <c r="CW230" s="602"/>
      <c r="CX230" s="602"/>
      <c r="CY230" s="602"/>
      <c r="CZ230" s="602"/>
      <c r="DA230" s="602"/>
      <c r="DB230" s="602"/>
      <c r="DC230" s="602"/>
      <c r="DD230" s="602"/>
      <c r="DE230" s="602"/>
      <c r="DF230" s="602"/>
      <c r="DG230" s="602"/>
      <c r="DH230" s="602"/>
      <c r="DI230" s="602"/>
      <c r="DJ230" s="602"/>
      <c r="DK230" s="602"/>
      <c r="DL230" s="602"/>
      <c r="DM230" s="602"/>
      <c r="DN230" s="602"/>
      <c r="DO230" s="602"/>
      <c r="DP230" s="602"/>
      <c r="DQ230" s="602"/>
      <c r="DR230" s="602"/>
      <c r="DS230" s="602"/>
      <c r="DT230" s="602"/>
      <c r="DU230" s="602"/>
      <c r="DV230" s="602"/>
      <c r="DW230" s="602"/>
      <c r="DX230" s="602"/>
      <c r="DY230" s="602"/>
      <c r="DZ230" s="602"/>
      <c r="EA230" s="602"/>
      <c r="EB230" s="602"/>
      <c r="EC230" s="602"/>
      <c r="ED230" s="602"/>
      <c r="EE230" s="602"/>
      <c r="EF230" s="602"/>
      <c r="EG230" s="602"/>
      <c r="EH230" s="602"/>
      <c r="EI230" s="602"/>
      <c r="EJ230" s="602"/>
      <c r="EK230" s="602"/>
      <c r="EL230" s="602"/>
      <c r="EM230" s="602"/>
      <c r="EN230" s="602"/>
      <c r="EO230" s="602"/>
      <c r="EP230" s="602"/>
      <c r="EQ230" s="602"/>
      <c r="ER230" s="602"/>
      <c r="ES230" s="602"/>
      <c r="ET230" s="602"/>
      <c r="EU230" s="602"/>
      <c r="EV230" s="602"/>
      <c r="EW230" s="602"/>
      <c r="EX230" s="602"/>
      <c r="EY230" s="602"/>
      <c r="EZ230" s="602"/>
      <c r="FA230" s="602"/>
      <c r="FB230" s="602"/>
      <c r="FC230" s="602"/>
      <c r="FD230" s="602"/>
      <c r="FE230" s="602"/>
      <c r="FF230" s="602"/>
      <c r="FG230" s="602"/>
      <c r="FH230" s="602"/>
      <c r="FI230" s="602"/>
      <c r="FJ230" s="602"/>
      <c r="FK230" s="602"/>
      <c r="FL230" s="602"/>
      <c r="FM230" s="602"/>
      <c r="FN230" s="602"/>
      <c r="FO230" s="602"/>
      <c r="FP230" s="602"/>
      <c r="FQ230" s="602"/>
      <c r="FR230" s="602"/>
      <c r="FS230" s="602"/>
      <c r="FT230" s="602"/>
      <c r="FU230" s="602"/>
      <c r="FV230" s="602"/>
      <c r="FW230" s="602"/>
      <c r="FX230" s="602"/>
      <c r="FY230" s="602"/>
      <c r="FZ230" s="602"/>
      <c r="GA230" s="602"/>
      <c r="GB230" s="602"/>
      <c r="GC230" s="602"/>
      <c r="GD230" s="602"/>
      <c r="GE230" s="602"/>
      <c r="GF230" s="602"/>
      <c r="GG230" s="602"/>
      <c r="GH230" s="602"/>
      <c r="GI230" s="602"/>
      <c r="GJ230" s="602"/>
      <c r="GK230" s="602"/>
      <c r="GL230" s="602"/>
      <c r="GM230" s="602"/>
      <c r="GN230" s="602"/>
      <c r="GO230" s="602"/>
      <c r="GP230" s="602"/>
      <c r="GQ230" s="602"/>
      <c r="GR230" s="602"/>
      <c r="GS230" s="602"/>
      <c r="GT230" s="602"/>
      <c r="GU230" s="602"/>
      <c r="GV230" s="602"/>
      <c r="GW230" s="602"/>
      <c r="GX230" s="602"/>
      <c r="GY230" s="602"/>
      <c r="GZ230" s="602"/>
      <c r="HA230" s="602"/>
      <c r="HB230" s="602"/>
      <c r="HC230" s="602"/>
      <c r="HD230" s="602"/>
      <c r="HE230" s="602"/>
      <c r="HF230" s="602"/>
      <c r="HG230" s="602"/>
      <c r="HH230" s="602"/>
      <c r="HI230" s="602"/>
      <c r="HJ230" s="602"/>
      <c r="HK230" s="602"/>
      <c r="HL230" s="602"/>
      <c r="HM230" s="602"/>
      <c r="HN230" s="602"/>
      <c r="HO230" s="602"/>
      <c r="HP230" s="602"/>
      <c r="HQ230" s="602"/>
      <c r="HR230" s="602"/>
      <c r="HS230" s="602"/>
      <c r="HT230" s="602"/>
      <c r="HU230" s="602"/>
      <c r="HV230" s="602"/>
      <c r="HW230" s="602"/>
      <c r="HX230" s="602"/>
      <c r="HY230" s="602"/>
      <c r="HZ230" s="602"/>
      <c r="IA230" s="602"/>
      <c r="IB230" s="602"/>
      <c r="IC230" s="602"/>
      <c r="ID230" s="602"/>
      <c r="IE230" s="602"/>
      <c r="IF230" s="602"/>
      <c r="IG230" s="602"/>
      <c r="IH230" s="602"/>
      <c r="II230" s="602"/>
      <c r="IJ230" s="602"/>
      <c r="IK230" s="602"/>
      <c r="IL230" s="602"/>
      <c r="IM230" s="602"/>
      <c r="IN230" s="602"/>
      <c r="IO230" s="602"/>
      <c r="IP230" s="602"/>
      <c r="IQ230" s="602"/>
      <c r="IR230" s="602"/>
      <c r="IS230" s="602"/>
      <c r="IT230" s="602"/>
      <c r="IU230" s="602"/>
      <c r="IV230" s="602"/>
    </row>
    <row r="231" spans="1:256" s="572" customFormat="1" ht="11.25">
      <c r="A231" s="528"/>
      <c r="B231" s="545" t="s">
        <v>1419</v>
      </c>
      <c r="C231" s="547" t="s">
        <v>890</v>
      </c>
      <c r="D231" s="548">
        <v>8</v>
      </c>
      <c r="E231" s="891"/>
      <c r="F231" s="481">
        <f t="shared" si="1"/>
        <v>0</v>
      </c>
      <c r="G231" s="610"/>
      <c r="H231" s="611"/>
      <c r="I231" s="611"/>
      <c r="J231" s="602"/>
      <c r="K231" s="602"/>
      <c r="L231" s="602"/>
      <c r="M231" s="602"/>
      <c r="N231" s="602"/>
      <c r="O231" s="602"/>
      <c r="P231" s="602"/>
      <c r="Q231" s="602"/>
      <c r="R231" s="602"/>
      <c r="S231" s="602"/>
      <c r="T231" s="602"/>
      <c r="U231" s="602"/>
      <c r="V231" s="602"/>
      <c r="W231" s="602"/>
      <c r="X231" s="602"/>
      <c r="Y231" s="602"/>
      <c r="Z231" s="602"/>
      <c r="AA231" s="602"/>
      <c r="AB231" s="602"/>
      <c r="AC231" s="602"/>
      <c r="AD231" s="602"/>
      <c r="AE231" s="602"/>
      <c r="AF231" s="602"/>
      <c r="AG231" s="602"/>
      <c r="AH231" s="602"/>
      <c r="AI231" s="602"/>
      <c r="AJ231" s="602"/>
      <c r="AK231" s="602"/>
      <c r="AL231" s="602"/>
      <c r="AM231" s="602"/>
      <c r="AN231" s="602"/>
      <c r="AO231" s="602"/>
      <c r="AP231" s="602"/>
      <c r="AQ231" s="602"/>
      <c r="AR231" s="602"/>
      <c r="AS231" s="602"/>
      <c r="AT231" s="602"/>
      <c r="AU231" s="602"/>
      <c r="AV231" s="602"/>
      <c r="AW231" s="602"/>
      <c r="AX231" s="602"/>
      <c r="AY231" s="602"/>
      <c r="AZ231" s="602"/>
      <c r="BA231" s="602"/>
      <c r="BB231" s="602"/>
      <c r="BC231" s="602"/>
      <c r="BD231" s="602"/>
      <c r="BE231" s="602"/>
      <c r="BF231" s="602"/>
      <c r="BG231" s="602"/>
      <c r="BH231" s="602"/>
      <c r="BI231" s="602"/>
      <c r="BJ231" s="602"/>
      <c r="BK231" s="602"/>
      <c r="BL231" s="602"/>
      <c r="BM231" s="602"/>
      <c r="BN231" s="602"/>
      <c r="BO231" s="602"/>
      <c r="BP231" s="602"/>
      <c r="BQ231" s="602"/>
      <c r="BR231" s="602"/>
      <c r="BS231" s="602"/>
      <c r="BT231" s="602"/>
      <c r="BU231" s="602"/>
      <c r="BV231" s="602"/>
      <c r="BW231" s="602"/>
      <c r="BX231" s="602"/>
      <c r="BY231" s="602"/>
      <c r="BZ231" s="602"/>
      <c r="CA231" s="602"/>
      <c r="CB231" s="602"/>
      <c r="CC231" s="602"/>
      <c r="CD231" s="602"/>
      <c r="CE231" s="602"/>
      <c r="CF231" s="602"/>
      <c r="CG231" s="602"/>
      <c r="CH231" s="602"/>
      <c r="CI231" s="602"/>
      <c r="CJ231" s="602"/>
      <c r="CK231" s="602"/>
      <c r="CL231" s="602"/>
      <c r="CM231" s="602"/>
      <c r="CN231" s="602"/>
      <c r="CO231" s="602"/>
      <c r="CP231" s="602"/>
      <c r="CQ231" s="602"/>
      <c r="CR231" s="602"/>
      <c r="CS231" s="602"/>
      <c r="CT231" s="602"/>
      <c r="CU231" s="602"/>
      <c r="CV231" s="602"/>
      <c r="CW231" s="602"/>
      <c r="CX231" s="602"/>
      <c r="CY231" s="602"/>
      <c r="CZ231" s="602"/>
      <c r="DA231" s="602"/>
      <c r="DB231" s="602"/>
      <c r="DC231" s="602"/>
      <c r="DD231" s="602"/>
      <c r="DE231" s="602"/>
      <c r="DF231" s="602"/>
      <c r="DG231" s="602"/>
      <c r="DH231" s="602"/>
      <c r="DI231" s="602"/>
      <c r="DJ231" s="602"/>
      <c r="DK231" s="602"/>
      <c r="DL231" s="602"/>
      <c r="DM231" s="602"/>
      <c r="DN231" s="602"/>
      <c r="DO231" s="602"/>
      <c r="DP231" s="602"/>
      <c r="DQ231" s="602"/>
      <c r="DR231" s="602"/>
      <c r="DS231" s="602"/>
      <c r="DT231" s="602"/>
      <c r="DU231" s="602"/>
      <c r="DV231" s="602"/>
      <c r="DW231" s="602"/>
      <c r="DX231" s="602"/>
      <c r="DY231" s="602"/>
      <c r="DZ231" s="602"/>
      <c r="EA231" s="602"/>
      <c r="EB231" s="602"/>
      <c r="EC231" s="602"/>
      <c r="ED231" s="602"/>
      <c r="EE231" s="602"/>
      <c r="EF231" s="602"/>
      <c r="EG231" s="602"/>
      <c r="EH231" s="602"/>
      <c r="EI231" s="602"/>
      <c r="EJ231" s="602"/>
      <c r="EK231" s="602"/>
      <c r="EL231" s="602"/>
      <c r="EM231" s="602"/>
      <c r="EN231" s="602"/>
      <c r="EO231" s="602"/>
      <c r="EP231" s="602"/>
      <c r="EQ231" s="602"/>
      <c r="ER231" s="602"/>
      <c r="ES231" s="602"/>
      <c r="ET231" s="602"/>
      <c r="EU231" s="602"/>
      <c r="EV231" s="602"/>
      <c r="EW231" s="602"/>
      <c r="EX231" s="602"/>
      <c r="EY231" s="602"/>
      <c r="EZ231" s="602"/>
      <c r="FA231" s="602"/>
      <c r="FB231" s="602"/>
      <c r="FC231" s="602"/>
      <c r="FD231" s="602"/>
      <c r="FE231" s="602"/>
      <c r="FF231" s="602"/>
      <c r="FG231" s="602"/>
      <c r="FH231" s="602"/>
      <c r="FI231" s="602"/>
      <c r="FJ231" s="602"/>
      <c r="FK231" s="602"/>
      <c r="FL231" s="602"/>
      <c r="FM231" s="602"/>
      <c r="FN231" s="602"/>
      <c r="FO231" s="602"/>
      <c r="FP231" s="602"/>
      <c r="FQ231" s="602"/>
      <c r="FR231" s="602"/>
      <c r="FS231" s="602"/>
      <c r="FT231" s="602"/>
      <c r="FU231" s="602"/>
      <c r="FV231" s="602"/>
      <c r="FW231" s="602"/>
      <c r="FX231" s="602"/>
      <c r="FY231" s="602"/>
      <c r="FZ231" s="602"/>
      <c r="GA231" s="602"/>
      <c r="GB231" s="602"/>
      <c r="GC231" s="602"/>
      <c r="GD231" s="602"/>
      <c r="GE231" s="602"/>
      <c r="GF231" s="602"/>
      <c r="GG231" s="602"/>
      <c r="GH231" s="602"/>
      <c r="GI231" s="602"/>
      <c r="GJ231" s="602"/>
      <c r="GK231" s="602"/>
      <c r="GL231" s="602"/>
      <c r="GM231" s="602"/>
      <c r="GN231" s="602"/>
      <c r="GO231" s="602"/>
      <c r="GP231" s="602"/>
      <c r="GQ231" s="602"/>
      <c r="GR231" s="602"/>
      <c r="GS231" s="602"/>
      <c r="GT231" s="602"/>
      <c r="GU231" s="602"/>
      <c r="GV231" s="602"/>
      <c r="GW231" s="602"/>
      <c r="GX231" s="602"/>
      <c r="GY231" s="602"/>
      <c r="GZ231" s="602"/>
      <c r="HA231" s="602"/>
      <c r="HB231" s="602"/>
      <c r="HC231" s="602"/>
      <c r="HD231" s="602"/>
      <c r="HE231" s="602"/>
      <c r="HF231" s="602"/>
      <c r="HG231" s="602"/>
      <c r="HH231" s="602"/>
      <c r="HI231" s="602"/>
      <c r="HJ231" s="602"/>
      <c r="HK231" s="602"/>
      <c r="HL231" s="602"/>
      <c r="HM231" s="602"/>
      <c r="HN231" s="602"/>
      <c r="HO231" s="602"/>
      <c r="HP231" s="602"/>
      <c r="HQ231" s="602"/>
      <c r="HR231" s="602"/>
      <c r="HS231" s="602"/>
      <c r="HT231" s="602"/>
      <c r="HU231" s="602"/>
      <c r="HV231" s="602"/>
      <c r="HW231" s="602"/>
      <c r="HX231" s="602"/>
      <c r="HY231" s="602"/>
      <c r="HZ231" s="602"/>
      <c r="IA231" s="602"/>
      <c r="IB231" s="602"/>
      <c r="IC231" s="602"/>
      <c r="ID231" s="602"/>
      <c r="IE231" s="602"/>
      <c r="IF231" s="602"/>
      <c r="IG231" s="602"/>
      <c r="IH231" s="602"/>
      <c r="II231" s="602"/>
      <c r="IJ231" s="602"/>
      <c r="IK231" s="602"/>
      <c r="IL231" s="602"/>
      <c r="IM231" s="602"/>
      <c r="IN231" s="602"/>
      <c r="IO231" s="602"/>
      <c r="IP231" s="602"/>
      <c r="IQ231" s="602"/>
      <c r="IR231" s="602"/>
      <c r="IS231" s="602"/>
      <c r="IT231" s="602"/>
      <c r="IU231" s="602"/>
      <c r="IV231" s="602"/>
    </row>
    <row r="232" spans="1:256" s="572" customFormat="1" ht="11.25">
      <c r="A232" s="546"/>
      <c r="B232" s="529"/>
      <c r="C232" s="634"/>
      <c r="D232" s="635"/>
      <c r="E232" s="481"/>
      <c r="F232" s="481"/>
      <c r="G232" s="636"/>
      <c r="H232" s="636"/>
      <c r="I232" s="529"/>
      <c r="J232" s="529"/>
      <c r="K232" s="529"/>
      <c r="L232" s="529"/>
      <c r="M232" s="529"/>
      <c r="N232" s="529"/>
      <c r="O232" s="529"/>
      <c r="P232" s="529"/>
      <c r="Q232" s="529"/>
      <c r="R232" s="529"/>
      <c r="S232" s="529"/>
      <c r="T232" s="529"/>
      <c r="U232" s="529"/>
      <c r="V232" s="529"/>
      <c r="W232" s="529"/>
      <c r="X232" s="529"/>
      <c r="Y232" s="529"/>
      <c r="Z232" s="529"/>
      <c r="AA232" s="529"/>
      <c r="AB232" s="529"/>
      <c r="AC232" s="529"/>
      <c r="AD232" s="529"/>
      <c r="AE232" s="529"/>
      <c r="AF232" s="529"/>
      <c r="AG232" s="529"/>
      <c r="AH232" s="529"/>
      <c r="AI232" s="529"/>
      <c r="AJ232" s="529"/>
      <c r="AK232" s="529"/>
      <c r="AL232" s="529"/>
      <c r="AM232" s="529"/>
      <c r="AN232" s="529"/>
      <c r="AO232" s="529"/>
      <c r="AP232" s="529"/>
      <c r="AQ232" s="529"/>
      <c r="AR232" s="529"/>
      <c r="AS232" s="529"/>
      <c r="AT232" s="529"/>
      <c r="AU232" s="529"/>
      <c r="AV232" s="529"/>
      <c r="AW232" s="529"/>
      <c r="AX232" s="529"/>
      <c r="AY232" s="529"/>
      <c r="AZ232" s="529"/>
      <c r="BA232" s="529"/>
      <c r="BB232" s="529"/>
      <c r="BC232" s="529"/>
      <c r="BD232" s="529"/>
      <c r="BE232" s="529"/>
      <c r="BF232" s="529"/>
      <c r="BG232" s="529"/>
      <c r="BH232" s="529"/>
      <c r="BI232" s="529"/>
      <c r="BJ232" s="529"/>
      <c r="BK232" s="529"/>
      <c r="BL232" s="529"/>
      <c r="BM232" s="529"/>
      <c r="BN232" s="529"/>
      <c r="BO232" s="529"/>
      <c r="BP232" s="529"/>
      <c r="BQ232" s="529"/>
      <c r="BR232" s="529"/>
      <c r="BS232" s="529"/>
      <c r="BT232" s="529"/>
      <c r="BU232" s="529"/>
      <c r="BV232" s="529"/>
      <c r="BW232" s="529"/>
      <c r="BX232" s="529"/>
      <c r="BY232" s="529"/>
      <c r="BZ232" s="529"/>
      <c r="CA232" s="529"/>
      <c r="CB232" s="529"/>
      <c r="CC232" s="529"/>
      <c r="CD232" s="529"/>
      <c r="CE232" s="529"/>
      <c r="CF232" s="529"/>
      <c r="CG232" s="529"/>
      <c r="CH232" s="529"/>
      <c r="CI232" s="529"/>
      <c r="CJ232" s="529"/>
      <c r="CK232" s="529"/>
      <c r="CL232" s="529"/>
      <c r="CM232" s="529"/>
      <c r="CN232" s="529"/>
      <c r="CO232" s="529"/>
      <c r="CP232" s="529"/>
      <c r="CQ232" s="529"/>
      <c r="CR232" s="529"/>
      <c r="CS232" s="529"/>
      <c r="CT232" s="529"/>
      <c r="CU232" s="529"/>
      <c r="CV232" s="529"/>
      <c r="CW232" s="529"/>
      <c r="CX232" s="529"/>
      <c r="CY232" s="529"/>
      <c r="CZ232" s="529"/>
      <c r="DA232" s="529"/>
      <c r="DB232" s="529"/>
      <c r="DC232" s="529"/>
      <c r="DD232" s="529"/>
      <c r="DE232" s="529"/>
      <c r="DF232" s="529"/>
      <c r="DG232" s="529"/>
      <c r="DH232" s="529"/>
      <c r="DI232" s="529"/>
      <c r="DJ232" s="529"/>
      <c r="DK232" s="529"/>
      <c r="DL232" s="529"/>
      <c r="DM232" s="529"/>
      <c r="DN232" s="529"/>
      <c r="DO232" s="529"/>
      <c r="DP232" s="529"/>
      <c r="DQ232" s="529"/>
      <c r="DR232" s="529"/>
      <c r="DS232" s="529"/>
      <c r="DT232" s="529"/>
      <c r="DU232" s="529"/>
      <c r="DV232" s="529"/>
      <c r="DW232" s="529"/>
      <c r="DX232" s="529"/>
      <c r="DY232" s="529"/>
      <c r="DZ232" s="529"/>
      <c r="EA232" s="529"/>
      <c r="EB232" s="529"/>
      <c r="EC232" s="529"/>
      <c r="ED232" s="529"/>
      <c r="EE232" s="529"/>
      <c r="EF232" s="529"/>
      <c r="EG232" s="529"/>
      <c r="EH232" s="529"/>
      <c r="EI232" s="529"/>
      <c r="EJ232" s="529"/>
      <c r="EK232" s="529"/>
      <c r="EL232" s="529"/>
      <c r="EM232" s="529"/>
      <c r="EN232" s="529"/>
      <c r="EO232" s="529"/>
      <c r="EP232" s="529"/>
      <c r="EQ232" s="529"/>
      <c r="ER232" s="529"/>
      <c r="ES232" s="529"/>
      <c r="ET232" s="529"/>
      <c r="EU232" s="529"/>
      <c r="EV232" s="529"/>
      <c r="EW232" s="529"/>
      <c r="EX232" s="529"/>
      <c r="EY232" s="529"/>
      <c r="EZ232" s="529"/>
      <c r="FA232" s="529"/>
      <c r="FB232" s="529"/>
      <c r="FC232" s="529"/>
      <c r="FD232" s="529"/>
      <c r="FE232" s="529"/>
      <c r="FF232" s="529"/>
      <c r="FG232" s="529"/>
      <c r="FH232" s="529"/>
      <c r="FI232" s="529"/>
      <c r="FJ232" s="529"/>
      <c r="FK232" s="529"/>
      <c r="FL232" s="529"/>
      <c r="FM232" s="529"/>
      <c r="FN232" s="529"/>
      <c r="FO232" s="529"/>
      <c r="FP232" s="529"/>
      <c r="FQ232" s="529"/>
      <c r="FR232" s="529"/>
      <c r="FS232" s="529"/>
      <c r="FT232" s="529"/>
      <c r="FU232" s="529"/>
      <c r="FV232" s="529"/>
      <c r="FW232" s="529"/>
      <c r="FX232" s="529"/>
      <c r="FY232" s="529"/>
      <c r="FZ232" s="529"/>
      <c r="GA232" s="529"/>
      <c r="GB232" s="529"/>
      <c r="GC232" s="529"/>
      <c r="GD232" s="529"/>
      <c r="GE232" s="529"/>
      <c r="GF232" s="529"/>
      <c r="GG232" s="529"/>
      <c r="GH232" s="529"/>
      <c r="GI232" s="529"/>
      <c r="GJ232" s="529"/>
      <c r="GK232" s="529"/>
      <c r="GL232" s="529"/>
      <c r="GM232" s="529"/>
      <c r="GN232" s="529"/>
      <c r="GO232" s="529"/>
      <c r="GP232" s="529"/>
      <c r="GQ232" s="529"/>
      <c r="GR232" s="529"/>
      <c r="GS232" s="529"/>
      <c r="GT232" s="529"/>
      <c r="GU232" s="529"/>
      <c r="GV232" s="529"/>
      <c r="GW232" s="529"/>
      <c r="GX232" s="529"/>
      <c r="GY232" s="529"/>
      <c r="GZ232" s="529"/>
      <c r="HA232" s="529"/>
      <c r="HB232" s="529"/>
      <c r="HC232" s="529"/>
      <c r="HD232" s="529"/>
      <c r="HE232" s="529"/>
      <c r="HF232" s="529"/>
      <c r="HG232" s="529"/>
      <c r="HH232" s="529"/>
      <c r="HI232" s="529"/>
      <c r="HJ232" s="529"/>
      <c r="HK232" s="529"/>
      <c r="HL232" s="529"/>
      <c r="HM232" s="529"/>
      <c r="HN232" s="529"/>
      <c r="HO232" s="529"/>
      <c r="HP232" s="529"/>
      <c r="HQ232" s="529"/>
      <c r="HR232" s="529"/>
      <c r="HS232" s="529"/>
      <c r="HT232" s="529"/>
      <c r="HU232" s="529"/>
      <c r="HV232" s="529"/>
      <c r="HW232" s="529"/>
      <c r="HX232" s="529"/>
      <c r="HY232" s="529"/>
      <c r="HZ232" s="529"/>
      <c r="IA232" s="529"/>
      <c r="IB232" s="529"/>
      <c r="IC232" s="529"/>
      <c r="ID232" s="529"/>
      <c r="IE232" s="529"/>
      <c r="IF232" s="529"/>
      <c r="IG232" s="529"/>
      <c r="IH232" s="529"/>
      <c r="II232" s="529"/>
      <c r="IJ232" s="529"/>
      <c r="IK232" s="529"/>
      <c r="IL232" s="529"/>
      <c r="IM232" s="529"/>
      <c r="IN232" s="529"/>
      <c r="IO232" s="529"/>
      <c r="IP232" s="529"/>
      <c r="IQ232" s="529"/>
      <c r="IR232" s="529"/>
      <c r="IS232" s="529"/>
      <c r="IT232" s="529"/>
      <c r="IU232" s="529"/>
      <c r="IV232" s="529"/>
    </row>
    <row r="233" spans="1:256" s="572" customFormat="1" ht="22.5">
      <c r="A233" s="528" t="s">
        <v>179</v>
      </c>
      <c r="B233" s="612" t="s">
        <v>1420</v>
      </c>
      <c r="C233" s="547"/>
      <c r="D233" s="548"/>
      <c r="E233" s="481"/>
      <c r="F233" s="481"/>
      <c r="G233" s="636"/>
      <c r="H233" s="636"/>
      <c r="I233" s="529"/>
      <c r="J233" s="529"/>
      <c r="K233" s="529"/>
      <c r="L233" s="529"/>
      <c r="M233" s="529"/>
      <c r="N233" s="529"/>
      <c r="O233" s="529"/>
      <c r="P233" s="529"/>
      <c r="Q233" s="529"/>
      <c r="R233" s="529"/>
      <c r="S233" s="529"/>
      <c r="T233" s="529"/>
      <c r="U233" s="529"/>
      <c r="V233" s="529"/>
      <c r="W233" s="529"/>
      <c r="X233" s="529"/>
      <c r="Y233" s="529"/>
      <c r="Z233" s="529"/>
      <c r="AA233" s="529"/>
      <c r="AB233" s="529"/>
      <c r="AC233" s="529"/>
      <c r="AD233" s="529"/>
      <c r="AE233" s="529"/>
      <c r="AF233" s="529"/>
      <c r="AG233" s="529"/>
      <c r="AH233" s="529"/>
      <c r="AI233" s="529"/>
      <c r="AJ233" s="529"/>
      <c r="AK233" s="529"/>
      <c r="AL233" s="529"/>
      <c r="AM233" s="529"/>
      <c r="AN233" s="529"/>
      <c r="AO233" s="529"/>
      <c r="AP233" s="529"/>
      <c r="AQ233" s="529"/>
      <c r="AR233" s="529"/>
      <c r="AS233" s="529"/>
      <c r="AT233" s="529"/>
      <c r="AU233" s="529"/>
      <c r="AV233" s="529"/>
      <c r="AW233" s="529"/>
      <c r="AX233" s="529"/>
      <c r="AY233" s="529"/>
      <c r="AZ233" s="529"/>
      <c r="BA233" s="529"/>
      <c r="BB233" s="529"/>
      <c r="BC233" s="529"/>
      <c r="BD233" s="529"/>
      <c r="BE233" s="529"/>
      <c r="BF233" s="529"/>
      <c r="BG233" s="529"/>
      <c r="BH233" s="529"/>
      <c r="BI233" s="529"/>
      <c r="BJ233" s="529"/>
      <c r="BK233" s="529"/>
      <c r="BL233" s="529"/>
      <c r="BM233" s="529"/>
      <c r="BN233" s="529"/>
      <c r="BO233" s="529"/>
      <c r="BP233" s="529"/>
      <c r="BQ233" s="529"/>
      <c r="BR233" s="529"/>
      <c r="BS233" s="529"/>
      <c r="BT233" s="529"/>
      <c r="BU233" s="529"/>
      <c r="BV233" s="529"/>
      <c r="BW233" s="529"/>
      <c r="BX233" s="529"/>
      <c r="BY233" s="529"/>
      <c r="BZ233" s="529"/>
      <c r="CA233" s="529"/>
      <c r="CB233" s="529"/>
      <c r="CC233" s="529"/>
      <c r="CD233" s="529"/>
      <c r="CE233" s="529"/>
      <c r="CF233" s="529"/>
      <c r="CG233" s="529"/>
      <c r="CH233" s="529"/>
      <c r="CI233" s="529"/>
      <c r="CJ233" s="529"/>
      <c r="CK233" s="529"/>
      <c r="CL233" s="529"/>
      <c r="CM233" s="529"/>
      <c r="CN233" s="529"/>
      <c r="CO233" s="529"/>
      <c r="CP233" s="529"/>
      <c r="CQ233" s="529"/>
      <c r="CR233" s="529"/>
      <c r="CS233" s="529"/>
      <c r="CT233" s="529"/>
      <c r="CU233" s="529"/>
      <c r="CV233" s="529"/>
      <c r="CW233" s="529"/>
      <c r="CX233" s="529"/>
      <c r="CY233" s="529"/>
      <c r="CZ233" s="529"/>
      <c r="DA233" s="529"/>
      <c r="DB233" s="529"/>
      <c r="DC233" s="529"/>
      <c r="DD233" s="529"/>
      <c r="DE233" s="529"/>
      <c r="DF233" s="529"/>
      <c r="DG233" s="529"/>
      <c r="DH233" s="529"/>
      <c r="DI233" s="529"/>
      <c r="DJ233" s="529"/>
      <c r="DK233" s="529"/>
      <c r="DL233" s="529"/>
      <c r="DM233" s="529"/>
      <c r="DN233" s="529"/>
      <c r="DO233" s="529"/>
      <c r="DP233" s="529"/>
      <c r="DQ233" s="529"/>
      <c r="DR233" s="529"/>
      <c r="DS233" s="529"/>
      <c r="DT233" s="529"/>
      <c r="DU233" s="529"/>
      <c r="DV233" s="529"/>
      <c r="DW233" s="529"/>
      <c r="DX233" s="529"/>
      <c r="DY233" s="529"/>
      <c r="DZ233" s="529"/>
      <c r="EA233" s="529"/>
      <c r="EB233" s="529"/>
      <c r="EC233" s="529"/>
      <c r="ED233" s="529"/>
      <c r="EE233" s="529"/>
      <c r="EF233" s="529"/>
      <c r="EG233" s="529"/>
      <c r="EH233" s="529"/>
      <c r="EI233" s="529"/>
      <c r="EJ233" s="529"/>
      <c r="EK233" s="529"/>
      <c r="EL233" s="529"/>
      <c r="EM233" s="529"/>
      <c r="EN233" s="529"/>
      <c r="EO233" s="529"/>
      <c r="EP233" s="529"/>
      <c r="EQ233" s="529"/>
      <c r="ER233" s="529"/>
      <c r="ES233" s="529"/>
      <c r="ET233" s="529"/>
      <c r="EU233" s="529"/>
      <c r="EV233" s="529"/>
      <c r="EW233" s="529"/>
      <c r="EX233" s="529"/>
      <c r="EY233" s="529"/>
      <c r="EZ233" s="529"/>
      <c r="FA233" s="529"/>
      <c r="FB233" s="529"/>
      <c r="FC233" s="529"/>
      <c r="FD233" s="529"/>
      <c r="FE233" s="529"/>
      <c r="FF233" s="529"/>
      <c r="FG233" s="529"/>
      <c r="FH233" s="529"/>
      <c r="FI233" s="529"/>
      <c r="FJ233" s="529"/>
      <c r="FK233" s="529"/>
      <c r="FL233" s="529"/>
      <c r="FM233" s="529"/>
      <c r="FN233" s="529"/>
      <c r="FO233" s="529"/>
      <c r="FP233" s="529"/>
      <c r="FQ233" s="529"/>
      <c r="FR233" s="529"/>
      <c r="FS233" s="529"/>
      <c r="FT233" s="529"/>
      <c r="FU233" s="529"/>
      <c r="FV233" s="529"/>
      <c r="FW233" s="529"/>
      <c r="FX233" s="529"/>
      <c r="FY233" s="529"/>
      <c r="FZ233" s="529"/>
      <c r="GA233" s="529"/>
      <c r="GB233" s="529"/>
      <c r="GC233" s="529"/>
      <c r="GD233" s="529"/>
      <c r="GE233" s="529"/>
      <c r="GF233" s="529"/>
      <c r="GG233" s="529"/>
      <c r="GH233" s="529"/>
      <c r="GI233" s="529"/>
      <c r="GJ233" s="529"/>
      <c r="GK233" s="529"/>
      <c r="GL233" s="529"/>
      <c r="GM233" s="529"/>
      <c r="GN233" s="529"/>
      <c r="GO233" s="529"/>
      <c r="GP233" s="529"/>
      <c r="GQ233" s="529"/>
      <c r="GR233" s="529"/>
      <c r="GS233" s="529"/>
      <c r="GT233" s="529"/>
      <c r="GU233" s="529"/>
      <c r="GV233" s="529"/>
      <c r="GW233" s="529"/>
      <c r="GX233" s="529"/>
      <c r="GY233" s="529"/>
      <c r="GZ233" s="529"/>
      <c r="HA233" s="529"/>
      <c r="HB233" s="529"/>
      <c r="HC233" s="529"/>
      <c r="HD233" s="529"/>
      <c r="HE233" s="529"/>
      <c r="HF233" s="529"/>
      <c r="HG233" s="529"/>
      <c r="HH233" s="529"/>
      <c r="HI233" s="529"/>
      <c r="HJ233" s="529"/>
      <c r="HK233" s="529"/>
      <c r="HL233" s="529"/>
      <c r="HM233" s="529"/>
      <c r="HN233" s="529"/>
      <c r="HO233" s="529"/>
      <c r="HP233" s="529"/>
      <c r="HQ233" s="529"/>
      <c r="HR233" s="529"/>
      <c r="HS233" s="529"/>
      <c r="HT233" s="529"/>
      <c r="HU233" s="529"/>
      <c r="HV233" s="529"/>
      <c r="HW233" s="529"/>
      <c r="HX233" s="529"/>
      <c r="HY233" s="529"/>
      <c r="HZ233" s="529"/>
      <c r="IA233" s="529"/>
      <c r="IB233" s="529"/>
      <c r="IC233" s="529"/>
      <c r="ID233" s="529"/>
      <c r="IE233" s="529"/>
      <c r="IF233" s="529"/>
      <c r="IG233" s="529"/>
      <c r="IH233" s="529"/>
      <c r="II233" s="529"/>
      <c r="IJ233" s="529"/>
      <c r="IK233" s="529"/>
      <c r="IL233" s="529"/>
      <c r="IM233" s="529"/>
      <c r="IN233" s="529"/>
      <c r="IO233" s="529"/>
      <c r="IP233" s="529"/>
      <c r="IQ233" s="529"/>
      <c r="IR233" s="529"/>
      <c r="IS233" s="529"/>
      <c r="IT233" s="529"/>
      <c r="IU233" s="529"/>
      <c r="IV233" s="529"/>
    </row>
    <row r="234" spans="1:256" s="572" customFormat="1" ht="78.75">
      <c r="A234" s="528"/>
      <c r="B234" s="529" t="s">
        <v>1767</v>
      </c>
      <c r="C234" s="547"/>
      <c r="D234" s="548"/>
      <c r="E234" s="481"/>
      <c r="F234" s="481"/>
      <c r="G234" s="617"/>
      <c r="H234" s="617"/>
      <c r="I234" s="602"/>
      <c r="J234" s="602"/>
      <c r="K234" s="602"/>
      <c r="L234" s="602"/>
      <c r="M234" s="602"/>
      <c r="N234" s="602"/>
      <c r="O234" s="602"/>
      <c r="P234" s="602"/>
      <c r="Q234" s="602"/>
      <c r="R234" s="602"/>
      <c r="S234" s="602"/>
      <c r="T234" s="602"/>
      <c r="U234" s="602"/>
      <c r="V234" s="602"/>
      <c r="W234" s="602"/>
      <c r="X234" s="602"/>
      <c r="Y234" s="602"/>
      <c r="Z234" s="602"/>
      <c r="AA234" s="602"/>
      <c r="AB234" s="602"/>
      <c r="AC234" s="602"/>
      <c r="AD234" s="602"/>
      <c r="AE234" s="602"/>
      <c r="AF234" s="602"/>
      <c r="AG234" s="602"/>
      <c r="AH234" s="602"/>
      <c r="AI234" s="602"/>
      <c r="AJ234" s="602"/>
      <c r="AK234" s="602"/>
      <c r="AL234" s="602"/>
      <c r="AM234" s="602"/>
      <c r="AN234" s="602"/>
      <c r="AO234" s="602"/>
      <c r="AP234" s="602"/>
      <c r="AQ234" s="602"/>
      <c r="AR234" s="602"/>
      <c r="AS234" s="602"/>
      <c r="AT234" s="602"/>
      <c r="AU234" s="602"/>
      <c r="AV234" s="602"/>
      <c r="AW234" s="602"/>
      <c r="AX234" s="602"/>
      <c r="AY234" s="602"/>
      <c r="AZ234" s="602"/>
      <c r="BA234" s="602"/>
      <c r="BB234" s="602"/>
      <c r="BC234" s="602"/>
      <c r="BD234" s="602"/>
      <c r="BE234" s="602"/>
      <c r="BF234" s="602"/>
      <c r="BG234" s="602"/>
      <c r="BH234" s="602"/>
      <c r="BI234" s="602"/>
      <c r="BJ234" s="602"/>
      <c r="BK234" s="602"/>
      <c r="BL234" s="602"/>
      <c r="BM234" s="602"/>
      <c r="BN234" s="602"/>
      <c r="BO234" s="602"/>
      <c r="BP234" s="602"/>
      <c r="BQ234" s="602"/>
      <c r="BR234" s="602"/>
      <c r="BS234" s="602"/>
      <c r="BT234" s="602"/>
      <c r="BU234" s="602"/>
      <c r="BV234" s="602"/>
      <c r="BW234" s="602"/>
      <c r="BX234" s="602"/>
      <c r="BY234" s="602"/>
      <c r="BZ234" s="602"/>
      <c r="CA234" s="602"/>
      <c r="CB234" s="602"/>
      <c r="CC234" s="602"/>
      <c r="CD234" s="602"/>
      <c r="CE234" s="602"/>
      <c r="CF234" s="602"/>
      <c r="CG234" s="602"/>
      <c r="CH234" s="602"/>
      <c r="CI234" s="602"/>
      <c r="CJ234" s="602"/>
      <c r="CK234" s="602"/>
      <c r="CL234" s="602"/>
      <c r="CM234" s="602"/>
      <c r="CN234" s="602"/>
      <c r="CO234" s="602"/>
      <c r="CP234" s="602"/>
      <c r="CQ234" s="602"/>
      <c r="CR234" s="602"/>
      <c r="CS234" s="602"/>
      <c r="CT234" s="602"/>
      <c r="CU234" s="602"/>
      <c r="CV234" s="602"/>
      <c r="CW234" s="602"/>
      <c r="CX234" s="602"/>
      <c r="CY234" s="602"/>
      <c r="CZ234" s="602"/>
      <c r="DA234" s="602"/>
      <c r="DB234" s="602"/>
      <c r="DC234" s="602"/>
      <c r="DD234" s="602"/>
      <c r="DE234" s="602"/>
      <c r="DF234" s="602"/>
      <c r="DG234" s="602"/>
      <c r="DH234" s="602"/>
      <c r="DI234" s="602"/>
      <c r="DJ234" s="602"/>
      <c r="DK234" s="602"/>
      <c r="DL234" s="602"/>
      <c r="DM234" s="602"/>
      <c r="DN234" s="602"/>
      <c r="DO234" s="602"/>
      <c r="DP234" s="602"/>
      <c r="DQ234" s="602"/>
      <c r="DR234" s="602"/>
      <c r="DS234" s="602"/>
      <c r="DT234" s="602"/>
      <c r="DU234" s="602"/>
      <c r="DV234" s="602"/>
      <c r="DW234" s="602"/>
      <c r="DX234" s="602"/>
      <c r="DY234" s="602"/>
      <c r="DZ234" s="602"/>
      <c r="EA234" s="602"/>
      <c r="EB234" s="602"/>
      <c r="EC234" s="602"/>
      <c r="ED234" s="602"/>
      <c r="EE234" s="602"/>
      <c r="EF234" s="602"/>
      <c r="EG234" s="602"/>
      <c r="EH234" s="602"/>
      <c r="EI234" s="602"/>
      <c r="EJ234" s="602"/>
      <c r="EK234" s="602"/>
      <c r="EL234" s="602"/>
      <c r="EM234" s="602"/>
      <c r="EN234" s="602"/>
      <c r="EO234" s="602"/>
      <c r="EP234" s="602"/>
      <c r="EQ234" s="602"/>
      <c r="ER234" s="602"/>
      <c r="ES234" s="602"/>
      <c r="ET234" s="602"/>
      <c r="EU234" s="602"/>
      <c r="EV234" s="602"/>
      <c r="EW234" s="602"/>
      <c r="EX234" s="602"/>
      <c r="EY234" s="602"/>
      <c r="EZ234" s="602"/>
      <c r="FA234" s="602"/>
      <c r="FB234" s="602"/>
      <c r="FC234" s="602"/>
      <c r="FD234" s="602"/>
      <c r="FE234" s="602"/>
      <c r="FF234" s="602"/>
      <c r="FG234" s="602"/>
      <c r="FH234" s="602"/>
      <c r="FI234" s="602"/>
      <c r="FJ234" s="602"/>
      <c r="FK234" s="602"/>
      <c r="FL234" s="602"/>
      <c r="FM234" s="602"/>
      <c r="FN234" s="602"/>
      <c r="FO234" s="602"/>
      <c r="FP234" s="602"/>
      <c r="FQ234" s="602"/>
      <c r="FR234" s="602"/>
      <c r="FS234" s="602"/>
      <c r="FT234" s="602"/>
      <c r="FU234" s="602"/>
      <c r="FV234" s="602"/>
      <c r="FW234" s="602"/>
      <c r="FX234" s="602"/>
      <c r="FY234" s="602"/>
      <c r="FZ234" s="602"/>
      <c r="GA234" s="602"/>
      <c r="GB234" s="602"/>
      <c r="GC234" s="602"/>
      <c r="GD234" s="602"/>
      <c r="GE234" s="602"/>
      <c r="GF234" s="602"/>
      <c r="GG234" s="602"/>
      <c r="GH234" s="602"/>
      <c r="GI234" s="602"/>
      <c r="GJ234" s="602"/>
      <c r="GK234" s="602"/>
      <c r="GL234" s="602"/>
      <c r="GM234" s="602"/>
      <c r="GN234" s="602"/>
      <c r="GO234" s="602"/>
      <c r="GP234" s="602"/>
      <c r="GQ234" s="602"/>
      <c r="GR234" s="602"/>
      <c r="GS234" s="602"/>
      <c r="GT234" s="602"/>
      <c r="GU234" s="602"/>
      <c r="GV234" s="602"/>
      <c r="GW234" s="602"/>
      <c r="GX234" s="602"/>
      <c r="GY234" s="602"/>
      <c r="GZ234" s="602"/>
      <c r="HA234" s="602"/>
      <c r="HB234" s="602"/>
      <c r="HC234" s="602"/>
      <c r="HD234" s="602"/>
      <c r="HE234" s="602"/>
      <c r="HF234" s="602"/>
      <c r="HG234" s="602"/>
      <c r="HH234" s="602"/>
      <c r="HI234" s="602"/>
      <c r="HJ234" s="602"/>
      <c r="HK234" s="602"/>
      <c r="HL234" s="602"/>
      <c r="HM234" s="602"/>
      <c r="HN234" s="602"/>
      <c r="HO234" s="602"/>
      <c r="HP234" s="602"/>
      <c r="HQ234" s="602"/>
      <c r="HR234" s="602"/>
      <c r="HS234" s="602"/>
      <c r="HT234" s="602"/>
      <c r="HU234" s="602"/>
      <c r="HV234" s="602"/>
      <c r="HW234" s="602"/>
      <c r="HX234" s="602"/>
      <c r="HY234" s="602"/>
      <c r="HZ234" s="602"/>
      <c r="IA234" s="602"/>
      <c r="IB234" s="602"/>
      <c r="IC234" s="602"/>
      <c r="ID234" s="602"/>
      <c r="IE234" s="602"/>
      <c r="IF234" s="602"/>
      <c r="IG234" s="602"/>
      <c r="IH234" s="602"/>
      <c r="II234" s="602"/>
      <c r="IJ234" s="602"/>
      <c r="IK234" s="602"/>
      <c r="IL234" s="602"/>
      <c r="IM234" s="602"/>
      <c r="IN234" s="602"/>
      <c r="IO234" s="602"/>
      <c r="IP234" s="602"/>
      <c r="IQ234" s="602"/>
      <c r="IR234" s="602"/>
      <c r="IS234" s="602"/>
      <c r="IT234" s="602"/>
      <c r="IU234" s="602"/>
      <c r="IV234" s="602"/>
    </row>
    <row r="235" spans="1:256" s="572" customFormat="1" ht="11.25">
      <c r="A235" s="528"/>
      <c r="B235" s="529" t="s">
        <v>1421</v>
      </c>
      <c r="C235" s="547" t="s">
        <v>195</v>
      </c>
      <c r="D235" s="548">
        <v>10</v>
      </c>
      <c r="E235" s="891"/>
      <c r="F235" s="481">
        <f>D235*E235</f>
        <v>0</v>
      </c>
      <c r="G235" s="617"/>
      <c r="H235" s="617"/>
      <c r="I235" s="602"/>
      <c r="J235" s="602"/>
      <c r="K235" s="602"/>
      <c r="L235" s="602"/>
      <c r="M235" s="602"/>
      <c r="N235" s="602"/>
      <c r="O235" s="602"/>
      <c r="P235" s="602"/>
      <c r="Q235" s="602"/>
      <c r="R235" s="602"/>
      <c r="S235" s="602"/>
      <c r="T235" s="602"/>
      <c r="U235" s="602"/>
      <c r="V235" s="602"/>
      <c r="W235" s="602"/>
      <c r="X235" s="602"/>
      <c r="Y235" s="602"/>
      <c r="Z235" s="602"/>
      <c r="AA235" s="602"/>
      <c r="AB235" s="602"/>
      <c r="AC235" s="602"/>
      <c r="AD235" s="602"/>
      <c r="AE235" s="602"/>
      <c r="AF235" s="602"/>
      <c r="AG235" s="602"/>
      <c r="AH235" s="602"/>
      <c r="AI235" s="602"/>
      <c r="AJ235" s="602"/>
      <c r="AK235" s="602"/>
      <c r="AL235" s="602"/>
      <c r="AM235" s="602"/>
      <c r="AN235" s="602"/>
      <c r="AO235" s="602"/>
      <c r="AP235" s="602"/>
      <c r="AQ235" s="602"/>
      <c r="AR235" s="602"/>
      <c r="AS235" s="602"/>
      <c r="AT235" s="602"/>
      <c r="AU235" s="602"/>
      <c r="AV235" s="602"/>
      <c r="AW235" s="602"/>
      <c r="AX235" s="602"/>
      <c r="AY235" s="602"/>
      <c r="AZ235" s="602"/>
      <c r="BA235" s="602"/>
      <c r="BB235" s="602"/>
      <c r="BC235" s="602"/>
      <c r="BD235" s="602"/>
      <c r="BE235" s="602"/>
      <c r="BF235" s="602"/>
      <c r="BG235" s="602"/>
      <c r="BH235" s="602"/>
      <c r="BI235" s="602"/>
      <c r="BJ235" s="602"/>
      <c r="BK235" s="602"/>
      <c r="BL235" s="602"/>
      <c r="BM235" s="602"/>
      <c r="BN235" s="602"/>
      <c r="BO235" s="602"/>
      <c r="BP235" s="602"/>
      <c r="BQ235" s="602"/>
      <c r="BR235" s="602"/>
      <c r="BS235" s="602"/>
      <c r="BT235" s="602"/>
      <c r="BU235" s="602"/>
      <c r="BV235" s="602"/>
      <c r="BW235" s="602"/>
      <c r="BX235" s="602"/>
      <c r="BY235" s="602"/>
      <c r="BZ235" s="602"/>
      <c r="CA235" s="602"/>
      <c r="CB235" s="602"/>
      <c r="CC235" s="602"/>
      <c r="CD235" s="602"/>
      <c r="CE235" s="602"/>
      <c r="CF235" s="602"/>
      <c r="CG235" s="602"/>
      <c r="CH235" s="602"/>
      <c r="CI235" s="602"/>
      <c r="CJ235" s="602"/>
      <c r="CK235" s="602"/>
      <c r="CL235" s="602"/>
      <c r="CM235" s="602"/>
      <c r="CN235" s="602"/>
      <c r="CO235" s="602"/>
      <c r="CP235" s="602"/>
      <c r="CQ235" s="602"/>
      <c r="CR235" s="602"/>
      <c r="CS235" s="602"/>
      <c r="CT235" s="602"/>
      <c r="CU235" s="602"/>
      <c r="CV235" s="602"/>
      <c r="CW235" s="602"/>
      <c r="CX235" s="602"/>
      <c r="CY235" s="602"/>
      <c r="CZ235" s="602"/>
      <c r="DA235" s="602"/>
      <c r="DB235" s="602"/>
      <c r="DC235" s="602"/>
      <c r="DD235" s="602"/>
      <c r="DE235" s="602"/>
      <c r="DF235" s="602"/>
      <c r="DG235" s="602"/>
      <c r="DH235" s="602"/>
      <c r="DI235" s="602"/>
      <c r="DJ235" s="602"/>
      <c r="DK235" s="602"/>
      <c r="DL235" s="602"/>
      <c r="DM235" s="602"/>
      <c r="DN235" s="602"/>
      <c r="DO235" s="602"/>
      <c r="DP235" s="602"/>
      <c r="DQ235" s="602"/>
      <c r="DR235" s="602"/>
      <c r="DS235" s="602"/>
      <c r="DT235" s="602"/>
      <c r="DU235" s="602"/>
      <c r="DV235" s="602"/>
      <c r="DW235" s="602"/>
      <c r="DX235" s="602"/>
      <c r="DY235" s="602"/>
      <c r="DZ235" s="602"/>
      <c r="EA235" s="602"/>
      <c r="EB235" s="602"/>
      <c r="EC235" s="602"/>
      <c r="ED235" s="602"/>
      <c r="EE235" s="602"/>
      <c r="EF235" s="602"/>
      <c r="EG235" s="602"/>
      <c r="EH235" s="602"/>
      <c r="EI235" s="602"/>
      <c r="EJ235" s="602"/>
      <c r="EK235" s="602"/>
      <c r="EL235" s="602"/>
      <c r="EM235" s="602"/>
      <c r="EN235" s="602"/>
      <c r="EO235" s="602"/>
      <c r="EP235" s="602"/>
      <c r="EQ235" s="602"/>
      <c r="ER235" s="602"/>
      <c r="ES235" s="602"/>
      <c r="ET235" s="602"/>
      <c r="EU235" s="602"/>
      <c r="EV235" s="602"/>
      <c r="EW235" s="602"/>
      <c r="EX235" s="602"/>
      <c r="EY235" s="602"/>
      <c r="EZ235" s="602"/>
      <c r="FA235" s="602"/>
      <c r="FB235" s="602"/>
      <c r="FC235" s="602"/>
      <c r="FD235" s="602"/>
      <c r="FE235" s="602"/>
      <c r="FF235" s="602"/>
      <c r="FG235" s="602"/>
      <c r="FH235" s="602"/>
      <c r="FI235" s="602"/>
      <c r="FJ235" s="602"/>
      <c r="FK235" s="602"/>
      <c r="FL235" s="602"/>
      <c r="FM235" s="602"/>
      <c r="FN235" s="602"/>
      <c r="FO235" s="602"/>
      <c r="FP235" s="602"/>
      <c r="FQ235" s="602"/>
      <c r="FR235" s="602"/>
      <c r="FS235" s="602"/>
      <c r="FT235" s="602"/>
      <c r="FU235" s="602"/>
      <c r="FV235" s="602"/>
      <c r="FW235" s="602"/>
      <c r="FX235" s="602"/>
      <c r="FY235" s="602"/>
      <c r="FZ235" s="602"/>
      <c r="GA235" s="602"/>
      <c r="GB235" s="602"/>
      <c r="GC235" s="602"/>
      <c r="GD235" s="602"/>
      <c r="GE235" s="602"/>
      <c r="GF235" s="602"/>
      <c r="GG235" s="602"/>
      <c r="GH235" s="602"/>
      <c r="GI235" s="602"/>
      <c r="GJ235" s="602"/>
      <c r="GK235" s="602"/>
      <c r="GL235" s="602"/>
      <c r="GM235" s="602"/>
      <c r="GN235" s="602"/>
      <c r="GO235" s="602"/>
      <c r="GP235" s="602"/>
      <c r="GQ235" s="602"/>
      <c r="GR235" s="602"/>
      <c r="GS235" s="602"/>
      <c r="GT235" s="602"/>
      <c r="GU235" s="602"/>
      <c r="GV235" s="602"/>
      <c r="GW235" s="602"/>
      <c r="GX235" s="602"/>
      <c r="GY235" s="602"/>
      <c r="GZ235" s="602"/>
      <c r="HA235" s="602"/>
      <c r="HB235" s="602"/>
      <c r="HC235" s="602"/>
      <c r="HD235" s="602"/>
      <c r="HE235" s="602"/>
      <c r="HF235" s="602"/>
      <c r="HG235" s="602"/>
      <c r="HH235" s="602"/>
      <c r="HI235" s="602"/>
      <c r="HJ235" s="602"/>
      <c r="HK235" s="602"/>
      <c r="HL235" s="602"/>
      <c r="HM235" s="602"/>
      <c r="HN235" s="602"/>
      <c r="HO235" s="602"/>
      <c r="HP235" s="602"/>
      <c r="HQ235" s="602"/>
      <c r="HR235" s="602"/>
      <c r="HS235" s="602"/>
      <c r="HT235" s="602"/>
      <c r="HU235" s="602"/>
      <c r="HV235" s="602"/>
      <c r="HW235" s="602"/>
      <c r="HX235" s="602"/>
      <c r="HY235" s="602"/>
      <c r="HZ235" s="602"/>
      <c r="IA235" s="602"/>
      <c r="IB235" s="602"/>
      <c r="IC235" s="602"/>
      <c r="ID235" s="602"/>
      <c r="IE235" s="602"/>
      <c r="IF235" s="602"/>
      <c r="IG235" s="602"/>
      <c r="IH235" s="602"/>
      <c r="II235" s="602"/>
      <c r="IJ235" s="602"/>
      <c r="IK235" s="602"/>
      <c r="IL235" s="602"/>
      <c r="IM235" s="602"/>
      <c r="IN235" s="602"/>
      <c r="IO235" s="602"/>
      <c r="IP235" s="602"/>
      <c r="IQ235" s="602"/>
      <c r="IR235" s="602"/>
      <c r="IS235" s="602"/>
      <c r="IT235" s="602"/>
      <c r="IU235" s="602"/>
      <c r="IV235" s="602"/>
    </row>
    <row r="236" spans="1:256" s="572" customFormat="1" ht="11.25">
      <c r="A236" s="528"/>
      <c r="B236" s="529" t="s">
        <v>1422</v>
      </c>
      <c r="C236" s="547" t="s">
        <v>195</v>
      </c>
      <c r="D236" s="548">
        <v>87</v>
      </c>
      <c r="E236" s="891"/>
      <c r="F236" s="481">
        <f>D236*E236</f>
        <v>0</v>
      </c>
      <c r="G236" s="617"/>
      <c r="H236" s="617"/>
      <c r="I236" s="602"/>
      <c r="J236" s="602"/>
      <c r="K236" s="602"/>
      <c r="L236" s="602"/>
      <c r="M236" s="602"/>
      <c r="N236" s="602"/>
      <c r="O236" s="602"/>
      <c r="P236" s="602"/>
      <c r="Q236" s="602"/>
      <c r="R236" s="602"/>
      <c r="S236" s="602"/>
      <c r="T236" s="602"/>
      <c r="U236" s="602"/>
      <c r="V236" s="602"/>
      <c r="W236" s="602"/>
      <c r="X236" s="602"/>
      <c r="Y236" s="602"/>
      <c r="Z236" s="602"/>
      <c r="AA236" s="602"/>
      <c r="AB236" s="602"/>
      <c r="AC236" s="602"/>
      <c r="AD236" s="602"/>
      <c r="AE236" s="602"/>
      <c r="AF236" s="602"/>
      <c r="AG236" s="602"/>
      <c r="AH236" s="602"/>
      <c r="AI236" s="602"/>
      <c r="AJ236" s="602"/>
      <c r="AK236" s="602"/>
      <c r="AL236" s="602"/>
      <c r="AM236" s="602"/>
      <c r="AN236" s="602"/>
      <c r="AO236" s="602"/>
      <c r="AP236" s="602"/>
      <c r="AQ236" s="602"/>
      <c r="AR236" s="602"/>
      <c r="AS236" s="602"/>
      <c r="AT236" s="602"/>
      <c r="AU236" s="602"/>
      <c r="AV236" s="602"/>
      <c r="AW236" s="602"/>
      <c r="AX236" s="602"/>
      <c r="AY236" s="602"/>
      <c r="AZ236" s="602"/>
      <c r="BA236" s="602"/>
      <c r="BB236" s="602"/>
      <c r="BC236" s="602"/>
      <c r="BD236" s="602"/>
      <c r="BE236" s="602"/>
      <c r="BF236" s="602"/>
      <c r="BG236" s="602"/>
      <c r="BH236" s="602"/>
      <c r="BI236" s="602"/>
      <c r="BJ236" s="602"/>
      <c r="BK236" s="602"/>
      <c r="BL236" s="602"/>
      <c r="BM236" s="602"/>
      <c r="BN236" s="602"/>
      <c r="BO236" s="602"/>
      <c r="BP236" s="602"/>
      <c r="BQ236" s="602"/>
      <c r="BR236" s="602"/>
      <c r="BS236" s="602"/>
      <c r="BT236" s="602"/>
      <c r="BU236" s="602"/>
      <c r="BV236" s="602"/>
      <c r="BW236" s="602"/>
      <c r="BX236" s="602"/>
      <c r="BY236" s="602"/>
      <c r="BZ236" s="602"/>
      <c r="CA236" s="602"/>
      <c r="CB236" s="602"/>
      <c r="CC236" s="602"/>
      <c r="CD236" s="602"/>
      <c r="CE236" s="602"/>
      <c r="CF236" s="602"/>
      <c r="CG236" s="602"/>
      <c r="CH236" s="602"/>
      <c r="CI236" s="602"/>
      <c r="CJ236" s="602"/>
      <c r="CK236" s="602"/>
      <c r="CL236" s="602"/>
      <c r="CM236" s="602"/>
      <c r="CN236" s="602"/>
      <c r="CO236" s="602"/>
      <c r="CP236" s="602"/>
      <c r="CQ236" s="602"/>
      <c r="CR236" s="602"/>
      <c r="CS236" s="602"/>
      <c r="CT236" s="602"/>
      <c r="CU236" s="602"/>
      <c r="CV236" s="602"/>
      <c r="CW236" s="602"/>
      <c r="CX236" s="602"/>
      <c r="CY236" s="602"/>
      <c r="CZ236" s="602"/>
      <c r="DA236" s="602"/>
      <c r="DB236" s="602"/>
      <c r="DC236" s="602"/>
      <c r="DD236" s="602"/>
      <c r="DE236" s="602"/>
      <c r="DF236" s="602"/>
      <c r="DG236" s="602"/>
      <c r="DH236" s="602"/>
      <c r="DI236" s="602"/>
      <c r="DJ236" s="602"/>
      <c r="DK236" s="602"/>
      <c r="DL236" s="602"/>
      <c r="DM236" s="602"/>
      <c r="DN236" s="602"/>
      <c r="DO236" s="602"/>
      <c r="DP236" s="602"/>
      <c r="DQ236" s="602"/>
      <c r="DR236" s="602"/>
      <c r="DS236" s="602"/>
      <c r="DT236" s="602"/>
      <c r="DU236" s="602"/>
      <c r="DV236" s="602"/>
      <c r="DW236" s="602"/>
      <c r="DX236" s="602"/>
      <c r="DY236" s="602"/>
      <c r="DZ236" s="602"/>
      <c r="EA236" s="602"/>
      <c r="EB236" s="602"/>
      <c r="EC236" s="602"/>
      <c r="ED236" s="602"/>
      <c r="EE236" s="602"/>
      <c r="EF236" s="602"/>
      <c r="EG236" s="602"/>
      <c r="EH236" s="602"/>
      <c r="EI236" s="602"/>
      <c r="EJ236" s="602"/>
      <c r="EK236" s="602"/>
      <c r="EL236" s="602"/>
      <c r="EM236" s="602"/>
      <c r="EN236" s="602"/>
      <c r="EO236" s="602"/>
      <c r="EP236" s="602"/>
      <c r="EQ236" s="602"/>
      <c r="ER236" s="602"/>
      <c r="ES236" s="602"/>
      <c r="ET236" s="602"/>
      <c r="EU236" s="602"/>
      <c r="EV236" s="602"/>
      <c r="EW236" s="602"/>
      <c r="EX236" s="602"/>
      <c r="EY236" s="602"/>
      <c r="EZ236" s="602"/>
      <c r="FA236" s="602"/>
      <c r="FB236" s="602"/>
      <c r="FC236" s="602"/>
      <c r="FD236" s="602"/>
      <c r="FE236" s="602"/>
      <c r="FF236" s="602"/>
      <c r="FG236" s="602"/>
      <c r="FH236" s="602"/>
      <c r="FI236" s="602"/>
      <c r="FJ236" s="602"/>
      <c r="FK236" s="602"/>
      <c r="FL236" s="602"/>
      <c r="FM236" s="602"/>
      <c r="FN236" s="602"/>
      <c r="FO236" s="602"/>
      <c r="FP236" s="602"/>
      <c r="FQ236" s="602"/>
      <c r="FR236" s="602"/>
      <c r="FS236" s="602"/>
      <c r="FT236" s="602"/>
      <c r="FU236" s="602"/>
      <c r="FV236" s="602"/>
      <c r="FW236" s="602"/>
      <c r="FX236" s="602"/>
      <c r="FY236" s="602"/>
      <c r="FZ236" s="602"/>
      <c r="GA236" s="602"/>
      <c r="GB236" s="602"/>
      <c r="GC236" s="602"/>
      <c r="GD236" s="602"/>
      <c r="GE236" s="602"/>
      <c r="GF236" s="602"/>
      <c r="GG236" s="602"/>
      <c r="GH236" s="602"/>
      <c r="GI236" s="602"/>
      <c r="GJ236" s="602"/>
      <c r="GK236" s="602"/>
      <c r="GL236" s="602"/>
      <c r="GM236" s="602"/>
      <c r="GN236" s="602"/>
      <c r="GO236" s="602"/>
      <c r="GP236" s="602"/>
      <c r="GQ236" s="602"/>
      <c r="GR236" s="602"/>
      <c r="GS236" s="602"/>
      <c r="GT236" s="602"/>
      <c r="GU236" s="602"/>
      <c r="GV236" s="602"/>
      <c r="GW236" s="602"/>
      <c r="GX236" s="602"/>
      <c r="GY236" s="602"/>
      <c r="GZ236" s="602"/>
      <c r="HA236" s="602"/>
      <c r="HB236" s="602"/>
      <c r="HC236" s="602"/>
      <c r="HD236" s="602"/>
      <c r="HE236" s="602"/>
      <c r="HF236" s="602"/>
      <c r="HG236" s="602"/>
      <c r="HH236" s="602"/>
      <c r="HI236" s="602"/>
      <c r="HJ236" s="602"/>
      <c r="HK236" s="602"/>
      <c r="HL236" s="602"/>
      <c r="HM236" s="602"/>
      <c r="HN236" s="602"/>
      <c r="HO236" s="602"/>
      <c r="HP236" s="602"/>
      <c r="HQ236" s="602"/>
      <c r="HR236" s="602"/>
      <c r="HS236" s="602"/>
      <c r="HT236" s="602"/>
      <c r="HU236" s="602"/>
      <c r="HV236" s="602"/>
      <c r="HW236" s="602"/>
      <c r="HX236" s="602"/>
      <c r="HY236" s="602"/>
      <c r="HZ236" s="602"/>
      <c r="IA236" s="602"/>
      <c r="IB236" s="602"/>
      <c r="IC236" s="602"/>
      <c r="ID236" s="602"/>
      <c r="IE236" s="602"/>
      <c r="IF236" s="602"/>
      <c r="IG236" s="602"/>
      <c r="IH236" s="602"/>
      <c r="II236" s="602"/>
      <c r="IJ236" s="602"/>
      <c r="IK236" s="602"/>
      <c r="IL236" s="602"/>
      <c r="IM236" s="602"/>
      <c r="IN236" s="602"/>
      <c r="IO236" s="602"/>
      <c r="IP236" s="602"/>
      <c r="IQ236" s="602"/>
      <c r="IR236" s="602"/>
      <c r="IS236" s="602"/>
      <c r="IT236" s="602"/>
      <c r="IU236" s="602"/>
      <c r="IV236" s="602"/>
    </row>
    <row r="237" spans="1:256" s="572" customFormat="1" ht="11.25">
      <c r="A237" s="528"/>
      <c r="B237" s="529"/>
      <c r="C237" s="547"/>
      <c r="D237" s="548"/>
      <c r="E237" s="481"/>
      <c r="F237" s="481"/>
      <c r="G237" s="610"/>
      <c r="H237" s="611"/>
      <c r="I237" s="611"/>
      <c r="J237" s="602"/>
      <c r="K237" s="602"/>
      <c r="L237" s="602"/>
      <c r="M237" s="602"/>
      <c r="N237" s="602"/>
      <c r="O237" s="602"/>
      <c r="P237" s="602"/>
      <c r="Q237" s="602"/>
      <c r="R237" s="602"/>
      <c r="S237" s="602"/>
      <c r="T237" s="602"/>
      <c r="U237" s="602"/>
      <c r="V237" s="602"/>
      <c r="W237" s="602"/>
      <c r="X237" s="602"/>
      <c r="Y237" s="602"/>
      <c r="Z237" s="602"/>
      <c r="AA237" s="602"/>
      <c r="AB237" s="602"/>
      <c r="AC237" s="602"/>
      <c r="AD237" s="602"/>
      <c r="AE237" s="602"/>
      <c r="AF237" s="602"/>
      <c r="AG237" s="602"/>
      <c r="AH237" s="602"/>
      <c r="AI237" s="602"/>
      <c r="AJ237" s="602"/>
      <c r="AK237" s="602"/>
      <c r="AL237" s="602"/>
      <c r="AM237" s="602"/>
      <c r="AN237" s="602"/>
      <c r="AO237" s="602"/>
      <c r="AP237" s="602"/>
      <c r="AQ237" s="602"/>
      <c r="AR237" s="602"/>
      <c r="AS237" s="602"/>
      <c r="AT237" s="602"/>
      <c r="AU237" s="602"/>
      <c r="AV237" s="602"/>
      <c r="AW237" s="602"/>
      <c r="AX237" s="602"/>
      <c r="AY237" s="602"/>
      <c r="AZ237" s="602"/>
      <c r="BA237" s="602"/>
      <c r="BB237" s="602"/>
      <c r="BC237" s="602"/>
      <c r="BD237" s="602"/>
      <c r="BE237" s="602"/>
      <c r="BF237" s="602"/>
      <c r="BG237" s="602"/>
      <c r="BH237" s="602"/>
      <c r="BI237" s="602"/>
      <c r="BJ237" s="602"/>
      <c r="BK237" s="602"/>
      <c r="BL237" s="602"/>
      <c r="BM237" s="602"/>
      <c r="BN237" s="602"/>
      <c r="BO237" s="602"/>
      <c r="BP237" s="602"/>
      <c r="BQ237" s="602"/>
      <c r="BR237" s="602"/>
      <c r="BS237" s="602"/>
      <c r="BT237" s="602"/>
      <c r="BU237" s="602"/>
      <c r="BV237" s="602"/>
      <c r="BW237" s="602"/>
      <c r="BX237" s="602"/>
      <c r="BY237" s="602"/>
      <c r="BZ237" s="602"/>
      <c r="CA237" s="602"/>
      <c r="CB237" s="602"/>
      <c r="CC237" s="602"/>
      <c r="CD237" s="602"/>
      <c r="CE237" s="602"/>
      <c r="CF237" s="602"/>
      <c r="CG237" s="602"/>
      <c r="CH237" s="602"/>
      <c r="CI237" s="602"/>
      <c r="CJ237" s="602"/>
      <c r="CK237" s="602"/>
      <c r="CL237" s="602"/>
      <c r="CM237" s="602"/>
      <c r="CN237" s="602"/>
      <c r="CO237" s="602"/>
      <c r="CP237" s="602"/>
      <c r="CQ237" s="602"/>
      <c r="CR237" s="602"/>
      <c r="CS237" s="602"/>
      <c r="CT237" s="602"/>
      <c r="CU237" s="602"/>
      <c r="CV237" s="602"/>
      <c r="CW237" s="602"/>
      <c r="CX237" s="602"/>
      <c r="CY237" s="602"/>
      <c r="CZ237" s="602"/>
      <c r="DA237" s="602"/>
      <c r="DB237" s="602"/>
      <c r="DC237" s="602"/>
      <c r="DD237" s="602"/>
      <c r="DE237" s="602"/>
      <c r="DF237" s="602"/>
      <c r="DG237" s="602"/>
      <c r="DH237" s="602"/>
      <c r="DI237" s="602"/>
      <c r="DJ237" s="602"/>
      <c r="DK237" s="602"/>
      <c r="DL237" s="602"/>
      <c r="DM237" s="602"/>
      <c r="DN237" s="602"/>
      <c r="DO237" s="602"/>
      <c r="DP237" s="602"/>
      <c r="DQ237" s="602"/>
      <c r="DR237" s="602"/>
      <c r="DS237" s="602"/>
      <c r="DT237" s="602"/>
      <c r="DU237" s="602"/>
      <c r="DV237" s="602"/>
      <c r="DW237" s="602"/>
      <c r="DX237" s="602"/>
      <c r="DY237" s="602"/>
      <c r="DZ237" s="602"/>
      <c r="EA237" s="602"/>
      <c r="EB237" s="602"/>
      <c r="EC237" s="602"/>
      <c r="ED237" s="602"/>
      <c r="EE237" s="602"/>
      <c r="EF237" s="602"/>
      <c r="EG237" s="602"/>
      <c r="EH237" s="602"/>
      <c r="EI237" s="602"/>
      <c r="EJ237" s="602"/>
      <c r="EK237" s="602"/>
      <c r="EL237" s="602"/>
      <c r="EM237" s="602"/>
      <c r="EN237" s="602"/>
      <c r="EO237" s="602"/>
      <c r="EP237" s="602"/>
      <c r="EQ237" s="602"/>
      <c r="ER237" s="602"/>
      <c r="ES237" s="602"/>
      <c r="ET237" s="602"/>
      <c r="EU237" s="602"/>
      <c r="EV237" s="602"/>
      <c r="EW237" s="602"/>
      <c r="EX237" s="602"/>
      <c r="EY237" s="602"/>
      <c r="EZ237" s="602"/>
      <c r="FA237" s="602"/>
      <c r="FB237" s="602"/>
      <c r="FC237" s="602"/>
      <c r="FD237" s="602"/>
      <c r="FE237" s="602"/>
      <c r="FF237" s="602"/>
      <c r="FG237" s="602"/>
      <c r="FH237" s="602"/>
      <c r="FI237" s="602"/>
      <c r="FJ237" s="602"/>
      <c r="FK237" s="602"/>
      <c r="FL237" s="602"/>
      <c r="FM237" s="602"/>
      <c r="FN237" s="602"/>
      <c r="FO237" s="602"/>
      <c r="FP237" s="602"/>
      <c r="FQ237" s="602"/>
      <c r="FR237" s="602"/>
      <c r="FS237" s="602"/>
      <c r="FT237" s="602"/>
      <c r="FU237" s="602"/>
      <c r="FV237" s="602"/>
      <c r="FW237" s="602"/>
      <c r="FX237" s="602"/>
      <c r="FY237" s="602"/>
      <c r="FZ237" s="602"/>
      <c r="GA237" s="602"/>
      <c r="GB237" s="602"/>
      <c r="GC237" s="602"/>
      <c r="GD237" s="602"/>
      <c r="GE237" s="602"/>
      <c r="GF237" s="602"/>
      <c r="GG237" s="602"/>
      <c r="GH237" s="602"/>
      <c r="GI237" s="602"/>
      <c r="GJ237" s="602"/>
      <c r="GK237" s="602"/>
      <c r="GL237" s="602"/>
      <c r="GM237" s="602"/>
      <c r="GN237" s="602"/>
      <c r="GO237" s="602"/>
      <c r="GP237" s="602"/>
      <c r="GQ237" s="602"/>
      <c r="GR237" s="602"/>
      <c r="GS237" s="602"/>
      <c r="GT237" s="602"/>
      <c r="GU237" s="602"/>
      <c r="GV237" s="602"/>
      <c r="GW237" s="602"/>
      <c r="GX237" s="602"/>
      <c r="GY237" s="602"/>
      <c r="GZ237" s="602"/>
      <c r="HA237" s="602"/>
      <c r="HB237" s="602"/>
      <c r="HC237" s="602"/>
      <c r="HD237" s="602"/>
      <c r="HE237" s="602"/>
      <c r="HF237" s="602"/>
      <c r="HG237" s="602"/>
      <c r="HH237" s="602"/>
      <c r="HI237" s="602"/>
      <c r="HJ237" s="602"/>
      <c r="HK237" s="602"/>
      <c r="HL237" s="602"/>
      <c r="HM237" s="602"/>
      <c r="HN237" s="602"/>
      <c r="HO237" s="602"/>
      <c r="HP237" s="602"/>
      <c r="HQ237" s="602"/>
      <c r="HR237" s="602"/>
      <c r="HS237" s="602"/>
      <c r="HT237" s="602"/>
      <c r="HU237" s="602"/>
      <c r="HV237" s="602"/>
      <c r="HW237" s="602"/>
      <c r="HX237" s="602"/>
      <c r="HY237" s="602"/>
      <c r="HZ237" s="602"/>
      <c r="IA237" s="602"/>
      <c r="IB237" s="602"/>
      <c r="IC237" s="602"/>
      <c r="ID237" s="602"/>
      <c r="IE237" s="602"/>
      <c r="IF237" s="602"/>
      <c r="IG237" s="602"/>
      <c r="IH237" s="602"/>
      <c r="II237" s="602"/>
      <c r="IJ237" s="602"/>
      <c r="IK237" s="602"/>
      <c r="IL237" s="602"/>
      <c r="IM237" s="602"/>
      <c r="IN237" s="602"/>
      <c r="IO237" s="602"/>
      <c r="IP237" s="602"/>
      <c r="IQ237" s="602"/>
      <c r="IR237" s="602"/>
      <c r="IS237" s="602"/>
      <c r="IT237" s="602"/>
      <c r="IU237" s="602"/>
      <c r="IV237" s="602"/>
    </row>
    <row r="238" spans="1:256" s="572" customFormat="1" ht="11.25">
      <c r="A238" s="546" t="s">
        <v>181</v>
      </c>
      <c r="B238" s="603" t="s">
        <v>1423</v>
      </c>
      <c r="C238" s="634"/>
      <c r="D238" s="635"/>
      <c r="E238" s="498"/>
      <c r="F238" s="498"/>
      <c r="G238" s="615"/>
      <c r="H238" s="611"/>
      <c r="I238" s="611"/>
      <c r="J238" s="602"/>
      <c r="K238" s="602"/>
      <c r="L238" s="602"/>
      <c r="M238" s="602"/>
      <c r="N238" s="602"/>
      <c r="O238" s="602"/>
      <c r="P238" s="602"/>
      <c r="Q238" s="602"/>
      <c r="R238" s="602"/>
      <c r="S238" s="602"/>
      <c r="T238" s="602"/>
      <c r="U238" s="602"/>
      <c r="V238" s="602"/>
      <c r="W238" s="602"/>
      <c r="X238" s="602"/>
      <c r="Y238" s="602"/>
      <c r="Z238" s="602"/>
      <c r="AA238" s="602"/>
      <c r="AB238" s="602"/>
      <c r="AC238" s="602"/>
      <c r="AD238" s="602"/>
      <c r="AE238" s="602"/>
      <c r="AF238" s="602"/>
      <c r="AG238" s="602"/>
      <c r="AH238" s="602"/>
      <c r="AI238" s="602"/>
      <c r="AJ238" s="602"/>
      <c r="AK238" s="602"/>
      <c r="AL238" s="602"/>
      <c r="AM238" s="602"/>
      <c r="AN238" s="602"/>
      <c r="AO238" s="602"/>
      <c r="AP238" s="602"/>
      <c r="AQ238" s="602"/>
      <c r="AR238" s="602"/>
      <c r="AS238" s="602"/>
      <c r="AT238" s="602"/>
      <c r="AU238" s="602"/>
      <c r="AV238" s="602"/>
      <c r="AW238" s="602"/>
      <c r="AX238" s="602"/>
      <c r="AY238" s="602"/>
      <c r="AZ238" s="602"/>
      <c r="BA238" s="602"/>
      <c r="BB238" s="602"/>
      <c r="BC238" s="602"/>
      <c r="BD238" s="602"/>
      <c r="BE238" s="602"/>
      <c r="BF238" s="602"/>
      <c r="BG238" s="602"/>
      <c r="BH238" s="602"/>
      <c r="BI238" s="602"/>
      <c r="BJ238" s="602"/>
      <c r="BK238" s="602"/>
      <c r="BL238" s="602"/>
      <c r="BM238" s="602"/>
      <c r="BN238" s="602"/>
      <c r="BO238" s="602"/>
      <c r="BP238" s="602"/>
      <c r="BQ238" s="602"/>
      <c r="BR238" s="602"/>
      <c r="BS238" s="602"/>
      <c r="BT238" s="602"/>
      <c r="BU238" s="602"/>
      <c r="BV238" s="602"/>
      <c r="BW238" s="602"/>
      <c r="BX238" s="602"/>
      <c r="BY238" s="602"/>
      <c r="BZ238" s="602"/>
      <c r="CA238" s="602"/>
      <c r="CB238" s="602"/>
      <c r="CC238" s="602"/>
      <c r="CD238" s="602"/>
      <c r="CE238" s="602"/>
      <c r="CF238" s="602"/>
      <c r="CG238" s="602"/>
      <c r="CH238" s="602"/>
      <c r="CI238" s="602"/>
      <c r="CJ238" s="602"/>
      <c r="CK238" s="602"/>
      <c r="CL238" s="602"/>
      <c r="CM238" s="602"/>
      <c r="CN238" s="602"/>
      <c r="CO238" s="602"/>
      <c r="CP238" s="602"/>
      <c r="CQ238" s="602"/>
      <c r="CR238" s="602"/>
      <c r="CS238" s="602"/>
      <c r="CT238" s="602"/>
      <c r="CU238" s="602"/>
      <c r="CV238" s="602"/>
      <c r="CW238" s="602"/>
      <c r="CX238" s="602"/>
      <c r="CY238" s="602"/>
      <c r="CZ238" s="602"/>
      <c r="DA238" s="602"/>
      <c r="DB238" s="602"/>
      <c r="DC238" s="602"/>
      <c r="DD238" s="602"/>
      <c r="DE238" s="602"/>
      <c r="DF238" s="602"/>
      <c r="DG238" s="602"/>
      <c r="DH238" s="602"/>
      <c r="DI238" s="602"/>
      <c r="DJ238" s="602"/>
      <c r="DK238" s="602"/>
      <c r="DL238" s="602"/>
      <c r="DM238" s="602"/>
      <c r="DN238" s="602"/>
      <c r="DO238" s="602"/>
      <c r="DP238" s="602"/>
      <c r="DQ238" s="602"/>
      <c r="DR238" s="602"/>
      <c r="DS238" s="602"/>
      <c r="DT238" s="602"/>
      <c r="DU238" s="602"/>
      <c r="DV238" s="602"/>
      <c r="DW238" s="602"/>
      <c r="DX238" s="602"/>
      <c r="DY238" s="602"/>
      <c r="DZ238" s="602"/>
      <c r="EA238" s="602"/>
      <c r="EB238" s="602"/>
      <c r="EC238" s="602"/>
      <c r="ED238" s="602"/>
      <c r="EE238" s="602"/>
      <c r="EF238" s="602"/>
      <c r="EG238" s="602"/>
      <c r="EH238" s="602"/>
      <c r="EI238" s="602"/>
      <c r="EJ238" s="602"/>
      <c r="EK238" s="602"/>
      <c r="EL238" s="602"/>
      <c r="EM238" s="602"/>
      <c r="EN238" s="602"/>
      <c r="EO238" s="602"/>
      <c r="EP238" s="602"/>
      <c r="EQ238" s="602"/>
      <c r="ER238" s="602"/>
      <c r="ES238" s="602"/>
      <c r="ET238" s="602"/>
      <c r="EU238" s="602"/>
      <c r="EV238" s="602"/>
      <c r="EW238" s="602"/>
      <c r="EX238" s="602"/>
      <c r="EY238" s="602"/>
      <c r="EZ238" s="602"/>
      <c r="FA238" s="602"/>
      <c r="FB238" s="602"/>
      <c r="FC238" s="602"/>
      <c r="FD238" s="602"/>
      <c r="FE238" s="602"/>
      <c r="FF238" s="602"/>
      <c r="FG238" s="602"/>
      <c r="FH238" s="602"/>
      <c r="FI238" s="602"/>
      <c r="FJ238" s="602"/>
      <c r="FK238" s="602"/>
      <c r="FL238" s="602"/>
      <c r="FM238" s="602"/>
      <c r="FN238" s="602"/>
      <c r="FO238" s="602"/>
      <c r="FP238" s="602"/>
      <c r="FQ238" s="602"/>
      <c r="FR238" s="602"/>
      <c r="FS238" s="602"/>
      <c r="FT238" s="602"/>
      <c r="FU238" s="602"/>
      <c r="FV238" s="602"/>
      <c r="FW238" s="602"/>
      <c r="FX238" s="602"/>
      <c r="FY238" s="602"/>
      <c r="FZ238" s="602"/>
      <c r="GA238" s="602"/>
      <c r="GB238" s="602"/>
      <c r="GC238" s="602"/>
      <c r="GD238" s="602"/>
      <c r="GE238" s="602"/>
      <c r="GF238" s="602"/>
      <c r="GG238" s="602"/>
      <c r="GH238" s="602"/>
      <c r="GI238" s="602"/>
      <c r="GJ238" s="602"/>
      <c r="GK238" s="602"/>
      <c r="GL238" s="602"/>
      <c r="GM238" s="602"/>
      <c r="GN238" s="602"/>
      <c r="GO238" s="602"/>
      <c r="GP238" s="602"/>
      <c r="GQ238" s="602"/>
      <c r="GR238" s="602"/>
      <c r="GS238" s="602"/>
      <c r="GT238" s="602"/>
      <c r="GU238" s="602"/>
      <c r="GV238" s="602"/>
      <c r="GW238" s="602"/>
      <c r="GX238" s="602"/>
      <c r="GY238" s="602"/>
      <c r="GZ238" s="602"/>
      <c r="HA238" s="602"/>
      <c r="HB238" s="602"/>
      <c r="HC238" s="602"/>
      <c r="HD238" s="602"/>
      <c r="HE238" s="602"/>
      <c r="HF238" s="602"/>
      <c r="HG238" s="602"/>
      <c r="HH238" s="602"/>
      <c r="HI238" s="602"/>
      <c r="HJ238" s="602"/>
      <c r="HK238" s="602"/>
      <c r="HL238" s="602"/>
      <c r="HM238" s="602"/>
      <c r="HN238" s="602"/>
      <c r="HO238" s="602"/>
      <c r="HP238" s="602"/>
      <c r="HQ238" s="602"/>
      <c r="HR238" s="602"/>
      <c r="HS238" s="602"/>
      <c r="HT238" s="602"/>
      <c r="HU238" s="602"/>
      <c r="HV238" s="602"/>
      <c r="HW238" s="602"/>
      <c r="HX238" s="602"/>
      <c r="HY238" s="602"/>
      <c r="HZ238" s="602"/>
      <c r="IA238" s="602"/>
      <c r="IB238" s="602"/>
      <c r="IC238" s="602"/>
      <c r="ID238" s="602"/>
      <c r="IE238" s="602"/>
      <c r="IF238" s="602"/>
      <c r="IG238" s="602"/>
      <c r="IH238" s="602"/>
      <c r="II238" s="602"/>
      <c r="IJ238" s="602"/>
      <c r="IK238" s="602"/>
      <c r="IL238" s="602"/>
      <c r="IM238" s="602"/>
      <c r="IN238" s="602"/>
      <c r="IO238" s="602"/>
      <c r="IP238" s="602"/>
      <c r="IQ238" s="602"/>
      <c r="IR238" s="602"/>
      <c r="IS238" s="602"/>
      <c r="IT238" s="602"/>
      <c r="IU238" s="602"/>
      <c r="IV238" s="602"/>
    </row>
    <row r="239" spans="1:256" s="572" customFormat="1" ht="33.75">
      <c r="A239" s="546"/>
      <c r="B239" s="529" t="s">
        <v>1424</v>
      </c>
      <c r="C239" s="634"/>
      <c r="D239" s="635"/>
      <c r="E239" s="498"/>
      <c r="F239" s="498"/>
      <c r="G239" s="636"/>
      <c r="H239" s="636"/>
      <c r="I239" s="529"/>
      <c r="J239" s="529"/>
      <c r="K239" s="529"/>
      <c r="L239" s="529"/>
      <c r="M239" s="529"/>
      <c r="N239" s="529"/>
      <c r="O239" s="529"/>
      <c r="P239" s="529"/>
      <c r="Q239" s="529"/>
      <c r="R239" s="529"/>
      <c r="S239" s="529"/>
      <c r="T239" s="529"/>
      <c r="U239" s="529"/>
      <c r="V239" s="529"/>
      <c r="W239" s="529"/>
      <c r="X239" s="529"/>
      <c r="Y239" s="529"/>
      <c r="Z239" s="529"/>
      <c r="AA239" s="529"/>
      <c r="AB239" s="529"/>
      <c r="AC239" s="529"/>
      <c r="AD239" s="529"/>
      <c r="AE239" s="529"/>
      <c r="AF239" s="529"/>
      <c r="AG239" s="529"/>
      <c r="AH239" s="529"/>
      <c r="AI239" s="529"/>
      <c r="AJ239" s="529"/>
      <c r="AK239" s="529"/>
      <c r="AL239" s="529"/>
      <c r="AM239" s="529"/>
      <c r="AN239" s="529"/>
      <c r="AO239" s="529"/>
      <c r="AP239" s="529"/>
      <c r="AQ239" s="529"/>
      <c r="AR239" s="529"/>
      <c r="AS239" s="529"/>
      <c r="AT239" s="529"/>
      <c r="AU239" s="529"/>
      <c r="AV239" s="529"/>
      <c r="AW239" s="529"/>
      <c r="AX239" s="529"/>
      <c r="AY239" s="529"/>
      <c r="AZ239" s="529"/>
      <c r="BA239" s="529"/>
      <c r="BB239" s="529"/>
      <c r="BC239" s="529"/>
      <c r="BD239" s="529"/>
      <c r="BE239" s="529"/>
      <c r="BF239" s="529"/>
      <c r="BG239" s="529"/>
      <c r="BH239" s="529"/>
      <c r="BI239" s="529"/>
      <c r="BJ239" s="529"/>
      <c r="BK239" s="529"/>
      <c r="BL239" s="529"/>
      <c r="BM239" s="529"/>
      <c r="BN239" s="529"/>
      <c r="BO239" s="529"/>
      <c r="BP239" s="529"/>
      <c r="BQ239" s="529"/>
      <c r="BR239" s="529"/>
      <c r="BS239" s="529"/>
      <c r="BT239" s="529"/>
      <c r="BU239" s="529"/>
      <c r="BV239" s="529"/>
      <c r="BW239" s="529"/>
      <c r="BX239" s="529"/>
      <c r="BY239" s="529"/>
      <c r="BZ239" s="529"/>
      <c r="CA239" s="529"/>
      <c r="CB239" s="529"/>
      <c r="CC239" s="529"/>
      <c r="CD239" s="529"/>
      <c r="CE239" s="529"/>
      <c r="CF239" s="529"/>
      <c r="CG239" s="529"/>
      <c r="CH239" s="529"/>
      <c r="CI239" s="529"/>
      <c r="CJ239" s="529"/>
      <c r="CK239" s="529"/>
      <c r="CL239" s="529"/>
      <c r="CM239" s="529"/>
      <c r="CN239" s="529"/>
      <c r="CO239" s="529"/>
      <c r="CP239" s="529"/>
      <c r="CQ239" s="529"/>
      <c r="CR239" s="529"/>
      <c r="CS239" s="529"/>
      <c r="CT239" s="529"/>
      <c r="CU239" s="529"/>
      <c r="CV239" s="529"/>
      <c r="CW239" s="529"/>
      <c r="CX239" s="529"/>
      <c r="CY239" s="529"/>
      <c r="CZ239" s="529"/>
      <c r="DA239" s="529"/>
      <c r="DB239" s="529"/>
      <c r="DC239" s="529"/>
      <c r="DD239" s="529"/>
      <c r="DE239" s="529"/>
      <c r="DF239" s="529"/>
      <c r="DG239" s="529"/>
      <c r="DH239" s="529"/>
      <c r="DI239" s="529"/>
      <c r="DJ239" s="529"/>
      <c r="DK239" s="529"/>
      <c r="DL239" s="529"/>
      <c r="DM239" s="529"/>
      <c r="DN239" s="529"/>
      <c r="DO239" s="529"/>
      <c r="DP239" s="529"/>
      <c r="DQ239" s="529"/>
      <c r="DR239" s="529"/>
      <c r="DS239" s="529"/>
      <c r="DT239" s="529"/>
      <c r="DU239" s="529"/>
      <c r="DV239" s="529"/>
      <c r="DW239" s="529"/>
      <c r="DX239" s="529"/>
      <c r="DY239" s="529"/>
      <c r="DZ239" s="529"/>
      <c r="EA239" s="529"/>
      <c r="EB239" s="529"/>
      <c r="EC239" s="529"/>
      <c r="ED239" s="529"/>
      <c r="EE239" s="529"/>
      <c r="EF239" s="529"/>
      <c r="EG239" s="529"/>
      <c r="EH239" s="529"/>
      <c r="EI239" s="529"/>
      <c r="EJ239" s="529"/>
      <c r="EK239" s="529"/>
      <c r="EL239" s="529"/>
      <c r="EM239" s="529"/>
      <c r="EN239" s="529"/>
      <c r="EO239" s="529"/>
      <c r="EP239" s="529"/>
      <c r="EQ239" s="529"/>
      <c r="ER239" s="529"/>
      <c r="ES239" s="529"/>
      <c r="ET239" s="529"/>
      <c r="EU239" s="529"/>
      <c r="EV239" s="529"/>
      <c r="EW239" s="529"/>
      <c r="EX239" s="529"/>
      <c r="EY239" s="529"/>
      <c r="EZ239" s="529"/>
      <c r="FA239" s="529"/>
      <c r="FB239" s="529"/>
      <c r="FC239" s="529"/>
      <c r="FD239" s="529"/>
      <c r="FE239" s="529"/>
      <c r="FF239" s="529"/>
      <c r="FG239" s="529"/>
      <c r="FH239" s="529"/>
      <c r="FI239" s="529"/>
      <c r="FJ239" s="529"/>
      <c r="FK239" s="529"/>
      <c r="FL239" s="529"/>
      <c r="FM239" s="529"/>
      <c r="FN239" s="529"/>
      <c r="FO239" s="529"/>
      <c r="FP239" s="529"/>
      <c r="FQ239" s="529"/>
      <c r="FR239" s="529"/>
      <c r="FS239" s="529"/>
      <c r="FT239" s="529"/>
      <c r="FU239" s="529"/>
      <c r="FV239" s="529"/>
      <c r="FW239" s="529"/>
      <c r="FX239" s="529"/>
      <c r="FY239" s="529"/>
      <c r="FZ239" s="529"/>
      <c r="GA239" s="529"/>
      <c r="GB239" s="529"/>
      <c r="GC239" s="529"/>
      <c r="GD239" s="529"/>
      <c r="GE239" s="529"/>
      <c r="GF239" s="529"/>
      <c r="GG239" s="529"/>
      <c r="GH239" s="529"/>
      <c r="GI239" s="529"/>
      <c r="GJ239" s="529"/>
      <c r="GK239" s="529"/>
      <c r="GL239" s="529"/>
      <c r="GM239" s="529"/>
      <c r="GN239" s="529"/>
      <c r="GO239" s="529"/>
      <c r="GP239" s="529"/>
      <c r="GQ239" s="529"/>
      <c r="GR239" s="529"/>
      <c r="GS239" s="529"/>
      <c r="GT239" s="529"/>
      <c r="GU239" s="529"/>
      <c r="GV239" s="529"/>
      <c r="GW239" s="529"/>
      <c r="GX239" s="529"/>
      <c r="GY239" s="529"/>
      <c r="GZ239" s="529"/>
      <c r="HA239" s="529"/>
      <c r="HB239" s="529"/>
      <c r="HC239" s="529"/>
      <c r="HD239" s="529"/>
      <c r="HE239" s="529"/>
      <c r="HF239" s="529"/>
      <c r="HG239" s="529"/>
      <c r="HH239" s="529"/>
      <c r="HI239" s="529"/>
      <c r="HJ239" s="529"/>
      <c r="HK239" s="529"/>
      <c r="HL239" s="529"/>
      <c r="HM239" s="529"/>
      <c r="HN239" s="529"/>
      <c r="HO239" s="529"/>
      <c r="HP239" s="529"/>
      <c r="HQ239" s="529"/>
      <c r="HR239" s="529"/>
      <c r="HS239" s="529"/>
      <c r="HT239" s="529"/>
      <c r="HU239" s="529"/>
      <c r="HV239" s="529"/>
      <c r="HW239" s="529"/>
      <c r="HX239" s="529"/>
      <c r="HY239" s="529"/>
      <c r="HZ239" s="529"/>
      <c r="IA239" s="529"/>
      <c r="IB239" s="529"/>
      <c r="IC239" s="529"/>
      <c r="ID239" s="529"/>
      <c r="IE239" s="529"/>
      <c r="IF239" s="529"/>
      <c r="IG239" s="529"/>
      <c r="IH239" s="529"/>
      <c r="II239" s="529"/>
      <c r="IJ239" s="529"/>
      <c r="IK239" s="529"/>
      <c r="IL239" s="529"/>
      <c r="IM239" s="529"/>
      <c r="IN239" s="529"/>
      <c r="IO239" s="529"/>
      <c r="IP239" s="529"/>
      <c r="IQ239" s="529"/>
      <c r="IR239" s="529"/>
      <c r="IS239" s="529"/>
      <c r="IT239" s="529"/>
      <c r="IU239" s="529"/>
      <c r="IV239" s="529"/>
    </row>
    <row r="240" spans="1:256" s="572" customFormat="1" ht="11.25">
      <c r="A240" s="546"/>
      <c r="B240" s="529" t="s">
        <v>1425</v>
      </c>
      <c r="C240" s="625"/>
      <c r="D240" s="626"/>
      <c r="E240" s="627"/>
      <c r="F240" s="627"/>
      <c r="G240" s="636"/>
      <c r="H240" s="636"/>
      <c r="I240" s="529"/>
      <c r="J240" s="529"/>
      <c r="K240" s="529"/>
      <c r="L240" s="529"/>
      <c r="M240" s="529"/>
      <c r="N240" s="529"/>
      <c r="O240" s="529"/>
      <c r="P240" s="529"/>
      <c r="Q240" s="529"/>
      <c r="R240" s="529"/>
      <c r="S240" s="529"/>
      <c r="T240" s="529"/>
      <c r="U240" s="529"/>
      <c r="V240" s="529"/>
      <c r="W240" s="529"/>
      <c r="X240" s="529"/>
      <c r="Y240" s="529"/>
      <c r="Z240" s="529"/>
      <c r="AA240" s="529"/>
      <c r="AB240" s="529"/>
      <c r="AC240" s="529"/>
      <c r="AD240" s="529"/>
      <c r="AE240" s="529"/>
      <c r="AF240" s="529"/>
      <c r="AG240" s="529"/>
      <c r="AH240" s="529"/>
      <c r="AI240" s="529"/>
      <c r="AJ240" s="529"/>
      <c r="AK240" s="529"/>
      <c r="AL240" s="529"/>
      <c r="AM240" s="529"/>
      <c r="AN240" s="529"/>
      <c r="AO240" s="529"/>
      <c r="AP240" s="529"/>
      <c r="AQ240" s="529"/>
      <c r="AR240" s="529"/>
      <c r="AS240" s="529"/>
      <c r="AT240" s="529"/>
      <c r="AU240" s="529"/>
      <c r="AV240" s="529"/>
      <c r="AW240" s="529"/>
      <c r="AX240" s="529"/>
      <c r="AY240" s="529"/>
      <c r="AZ240" s="529"/>
      <c r="BA240" s="529"/>
      <c r="BB240" s="529"/>
      <c r="BC240" s="529"/>
      <c r="BD240" s="529"/>
      <c r="BE240" s="529"/>
      <c r="BF240" s="529"/>
      <c r="BG240" s="529"/>
      <c r="BH240" s="529"/>
      <c r="BI240" s="529"/>
      <c r="BJ240" s="529"/>
      <c r="BK240" s="529"/>
      <c r="BL240" s="529"/>
      <c r="BM240" s="529"/>
      <c r="BN240" s="529"/>
      <c r="BO240" s="529"/>
      <c r="BP240" s="529"/>
      <c r="BQ240" s="529"/>
      <c r="BR240" s="529"/>
      <c r="BS240" s="529"/>
      <c r="BT240" s="529"/>
      <c r="BU240" s="529"/>
      <c r="BV240" s="529"/>
      <c r="BW240" s="529"/>
      <c r="BX240" s="529"/>
      <c r="BY240" s="529"/>
      <c r="BZ240" s="529"/>
      <c r="CA240" s="529"/>
      <c r="CB240" s="529"/>
      <c r="CC240" s="529"/>
      <c r="CD240" s="529"/>
      <c r="CE240" s="529"/>
      <c r="CF240" s="529"/>
      <c r="CG240" s="529"/>
      <c r="CH240" s="529"/>
      <c r="CI240" s="529"/>
      <c r="CJ240" s="529"/>
      <c r="CK240" s="529"/>
      <c r="CL240" s="529"/>
      <c r="CM240" s="529"/>
      <c r="CN240" s="529"/>
      <c r="CO240" s="529"/>
      <c r="CP240" s="529"/>
      <c r="CQ240" s="529"/>
      <c r="CR240" s="529"/>
      <c r="CS240" s="529"/>
      <c r="CT240" s="529"/>
      <c r="CU240" s="529"/>
      <c r="CV240" s="529"/>
      <c r="CW240" s="529"/>
      <c r="CX240" s="529"/>
      <c r="CY240" s="529"/>
      <c r="CZ240" s="529"/>
      <c r="DA240" s="529"/>
      <c r="DB240" s="529"/>
      <c r="DC240" s="529"/>
      <c r="DD240" s="529"/>
      <c r="DE240" s="529"/>
      <c r="DF240" s="529"/>
      <c r="DG240" s="529"/>
      <c r="DH240" s="529"/>
      <c r="DI240" s="529"/>
      <c r="DJ240" s="529"/>
      <c r="DK240" s="529"/>
      <c r="DL240" s="529"/>
      <c r="DM240" s="529"/>
      <c r="DN240" s="529"/>
      <c r="DO240" s="529"/>
      <c r="DP240" s="529"/>
      <c r="DQ240" s="529"/>
      <c r="DR240" s="529"/>
      <c r="DS240" s="529"/>
      <c r="DT240" s="529"/>
      <c r="DU240" s="529"/>
      <c r="DV240" s="529"/>
      <c r="DW240" s="529"/>
      <c r="DX240" s="529"/>
      <c r="DY240" s="529"/>
      <c r="DZ240" s="529"/>
      <c r="EA240" s="529"/>
      <c r="EB240" s="529"/>
      <c r="EC240" s="529"/>
      <c r="ED240" s="529"/>
      <c r="EE240" s="529"/>
      <c r="EF240" s="529"/>
      <c r="EG240" s="529"/>
      <c r="EH240" s="529"/>
      <c r="EI240" s="529"/>
      <c r="EJ240" s="529"/>
      <c r="EK240" s="529"/>
      <c r="EL240" s="529"/>
      <c r="EM240" s="529"/>
      <c r="EN240" s="529"/>
      <c r="EO240" s="529"/>
      <c r="EP240" s="529"/>
      <c r="EQ240" s="529"/>
      <c r="ER240" s="529"/>
      <c r="ES240" s="529"/>
      <c r="ET240" s="529"/>
      <c r="EU240" s="529"/>
      <c r="EV240" s="529"/>
      <c r="EW240" s="529"/>
      <c r="EX240" s="529"/>
      <c r="EY240" s="529"/>
      <c r="EZ240" s="529"/>
      <c r="FA240" s="529"/>
      <c r="FB240" s="529"/>
      <c r="FC240" s="529"/>
      <c r="FD240" s="529"/>
      <c r="FE240" s="529"/>
      <c r="FF240" s="529"/>
      <c r="FG240" s="529"/>
      <c r="FH240" s="529"/>
      <c r="FI240" s="529"/>
      <c r="FJ240" s="529"/>
      <c r="FK240" s="529"/>
      <c r="FL240" s="529"/>
      <c r="FM240" s="529"/>
      <c r="FN240" s="529"/>
      <c r="FO240" s="529"/>
      <c r="FP240" s="529"/>
      <c r="FQ240" s="529"/>
      <c r="FR240" s="529"/>
      <c r="FS240" s="529"/>
      <c r="FT240" s="529"/>
      <c r="FU240" s="529"/>
      <c r="FV240" s="529"/>
      <c r="FW240" s="529"/>
      <c r="FX240" s="529"/>
      <c r="FY240" s="529"/>
      <c r="FZ240" s="529"/>
      <c r="GA240" s="529"/>
      <c r="GB240" s="529"/>
      <c r="GC240" s="529"/>
      <c r="GD240" s="529"/>
      <c r="GE240" s="529"/>
      <c r="GF240" s="529"/>
      <c r="GG240" s="529"/>
      <c r="GH240" s="529"/>
      <c r="GI240" s="529"/>
      <c r="GJ240" s="529"/>
      <c r="GK240" s="529"/>
      <c r="GL240" s="529"/>
      <c r="GM240" s="529"/>
      <c r="GN240" s="529"/>
      <c r="GO240" s="529"/>
      <c r="GP240" s="529"/>
      <c r="GQ240" s="529"/>
      <c r="GR240" s="529"/>
      <c r="GS240" s="529"/>
      <c r="GT240" s="529"/>
      <c r="GU240" s="529"/>
      <c r="GV240" s="529"/>
      <c r="GW240" s="529"/>
      <c r="GX240" s="529"/>
      <c r="GY240" s="529"/>
      <c r="GZ240" s="529"/>
      <c r="HA240" s="529"/>
      <c r="HB240" s="529"/>
      <c r="HC240" s="529"/>
      <c r="HD240" s="529"/>
      <c r="HE240" s="529"/>
      <c r="HF240" s="529"/>
      <c r="HG240" s="529"/>
      <c r="HH240" s="529"/>
      <c r="HI240" s="529"/>
      <c r="HJ240" s="529"/>
      <c r="HK240" s="529"/>
      <c r="HL240" s="529"/>
      <c r="HM240" s="529"/>
      <c r="HN240" s="529"/>
      <c r="HO240" s="529"/>
      <c r="HP240" s="529"/>
      <c r="HQ240" s="529"/>
      <c r="HR240" s="529"/>
      <c r="HS240" s="529"/>
      <c r="HT240" s="529"/>
      <c r="HU240" s="529"/>
      <c r="HV240" s="529"/>
      <c r="HW240" s="529"/>
      <c r="HX240" s="529"/>
      <c r="HY240" s="529"/>
      <c r="HZ240" s="529"/>
      <c r="IA240" s="529"/>
      <c r="IB240" s="529"/>
      <c r="IC240" s="529"/>
      <c r="ID240" s="529"/>
      <c r="IE240" s="529"/>
      <c r="IF240" s="529"/>
      <c r="IG240" s="529"/>
      <c r="IH240" s="529"/>
      <c r="II240" s="529"/>
      <c r="IJ240" s="529"/>
      <c r="IK240" s="529"/>
      <c r="IL240" s="529"/>
      <c r="IM240" s="529"/>
      <c r="IN240" s="529"/>
      <c r="IO240" s="529"/>
      <c r="IP240" s="529"/>
      <c r="IQ240" s="529"/>
      <c r="IR240" s="529"/>
      <c r="IS240" s="529"/>
      <c r="IT240" s="529"/>
      <c r="IU240" s="529"/>
      <c r="IV240" s="529"/>
    </row>
    <row r="241" spans="1:256" s="572" customFormat="1" ht="11.25">
      <c r="A241" s="528"/>
      <c r="B241" s="529" t="s">
        <v>1426</v>
      </c>
      <c r="C241" s="634" t="s">
        <v>317</v>
      </c>
      <c r="D241" s="635">
        <v>260</v>
      </c>
      <c r="E241" s="891"/>
      <c r="F241" s="481">
        <f>D241*E241</f>
        <v>0</v>
      </c>
      <c r="G241" s="637"/>
      <c r="H241" s="619"/>
      <c r="I241" s="620"/>
    </row>
    <row r="242" spans="1:256" s="572" customFormat="1" ht="11.25">
      <c r="A242" s="528"/>
      <c r="B242" s="529"/>
      <c r="C242" s="634"/>
      <c r="D242" s="635"/>
      <c r="E242" s="481"/>
      <c r="F242" s="481"/>
      <c r="G242" s="637"/>
      <c r="H242" s="619"/>
      <c r="I242" s="620"/>
    </row>
    <row r="243" spans="1:256" s="572" customFormat="1" ht="22.5">
      <c r="A243" s="528" t="s">
        <v>183</v>
      </c>
      <c r="B243" s="612" t="s">
        <v>1420</v>
      </c>
      <c r="C243" s="547"/>
      <c r="D243" s="548"/>
      <c r="E243" s="481"/>
      <c r="F243" s="481"/>
      <c r="G243" s="636"/>
      <c r="H243" s="636"/>
      <c r="I243" s="529"/>
      <c r="J243" s="529"/>
      <c r="K243" s="529"/>
      <c r="L243" s="529"/>
      <c r="M243" s="529"/>
      <c r="N243" s="529"/>
      <c r="O243" s="529"/>
      <c r="P243" s="529"/>
      <c r="Q243" s="529"/>
      <c r="R243" s="529"/>
      <c r="S243" s="529"/>
      <c r="T243" s="529"/>
      <c r="U243" s="529"/>
      <c r="V243" s="529"/>
      <c r="W243" s="529"/>
      <c r="X243" s="529"/>
      <c r="Y243" s="529"/>
      <c r="Z243" s="529"/>
      <c r="AA243" s="529"/>
      <c r="AB243" s="529"/>
      <c r="AC243" s="529"/>
      <c r="AD243" s="529"/>
      <c r="AE243" s="529"/>
      <c r="AF243" s="529"/>
      <c r="AG243" s="529"/>
      <c r="AH243" s="529"/>
      <c r="AI243" s="529"/>
      <c r="AJ243" s="529"/>
      <c r="AK243" s="529"/>
      <c r="AL243" s="529"/>
      <c r="AM243" s="529"/>
      <c r="AN243" s="529"/>
      <c r="AO243" s="529"/>
      <c r="AP243" s="529"/>
      <c r="AQ243" s="529"/>
      <c r="AR243" s="529"/>
      <c r="AS243" s="529"/>
      <c r="AT243" s="529"/>
      <c r="AU243" s="529"/>
      <c r="AV243" s="529"/>
      <c r="AW243" s="529"/>
      <c r="AX243" s="529"/>
      <c r="AY243" s="529"/>
      <c r="AZ243" s="529"/>
      <c r="BA243" s="529"/>
      <c r="BB243" s="529"/>
      <c r="BC243" s="529"/>
      <c r="BD243" s="529"/>
      <c r="BE243" s="529"/>
      <c r="BF243" s="529"/>
      <c r="BG243" s="529"/>
      <c r="BH243" s="529"/>
      <c r="BI243" s="529"/>
      <c r="BJ243" s="529"/>
      <c r="BK243" s="529"/>
      <c r="BL243" s="529"/>
      <c r="BM243" s="529"/>
      <c r="BN243" s="529"/>
      <c r="BO243" s="529"/>
      <c r="BP243" s="529"/>
      <c r="BQ243" s="529"/>
      <c r="BR243" s="529"/>
      <c r="BS243" s="529"/>
      <c r="BT243" s="529"/>
      <c r="BU243" s="529"/>
      <c r="BV243" s="529"/>
      <c r="BW243" s="529"/>
      <c r="BX243" s="529"/>
      <c r="BY243" s="529"/>
      <c r="BZ243" s="529"/>
      <c r="CA243" s="529"/>
      <c r="CB243" s="529"/>
      <c r="CC243" s="529"/>
      <c r="CD243" s="529"/>
      <c r="CE243" s="529"/>
      <c r="CF243" s="529"/>
      <c r="CG243" s="529"/>
      <c r="CH243" s="529"/>
      <c r="CI243" s="529"/>
      <c r="CJ243" s="529"/>
      <c r="CK243" s="529"/>
      <c r="CL243" s="529"/>
      <c r="CM243" s="529"/>
      <c r="CN243" s="529"/>
      <c r="CO243" s="529"/>
      <c r="CP243" s="529"/>
      <c r="CQ243" s="529"/>
      <c r="CR243" s="529"/>
      <c r="CS243" s="529"/>
      <c r="CT243" s="529"/>
      <c r="CU243" s="529"/>
      <c r="CV243" s="529"/>
      <c r="CW243" s="529"/>
      <c r="CX243" s="529"/>
      <c r="CY243" s="529"/>
      <c r="CZ243" s="529"/>
      <c r="DA243" s="529"/>
      <c r="DB243" s="529"/>
      <c r="DC243" s="529"/>
      <c r="DD243" s="529"/>
      <c r="DE243" s="529"/>
      <c r="DF243" s="529"/>
      <c r="DG243" s="529"/>
      <c r="DH243" s="529"/>
      <c r="DI243" s="529"/>
      <c r="DJ243" s="529"/>
      <c r="DK243" s="529"/>
      <c r="DL243" s="529"/>
      <c r="DM243" s="529"/>
      <c r="DN243" s="529"/>
      <c r="DO243" s="529"/>
      <c r="DP243" s="529"/>
      <c r="DQ243" s="529"/>
      <c r="DR243" s="529"/>
      <c r="DS243" s="529"/>
      <c r="DT243" s="529"/>
      <c r="DU243" s="529"/>
      <c r="DV243" s="529"/>
      <c r="DW243" s="529"/>
      <c r="DX243" s="529"/>
      <c r="DY243" s="529"/>
      <c r="DZ243" s="529"/>
      <c r="EA243" s="529"/>
      <c r="EB243" s="529"/>
      <c r="EC243" s="529"/>
      <c r="ED243" s="529"/>
      <c r="EE243" s="529"/>
      <c r="EF243" s="529"/>
      <c r="EG243" s="529"/>
      <c r="EH243" s="529"/>
      <c r="EI243" s="529"/>
      <c r="EJ243" s="529"/>
      <c r="EK243" s="529"/>
      <c r="EL243" s="529"/>
      <c r="EM243" s="529"/>
      <c r="EN243" s="529"/>
      <c r="EO243" s="529"/>
      <c r="EP243" s="529"/>
      <c r="EQ243" s="529"/>
      <c r="ER243" s="529"/>
      <c r="ES243" s="529"/>
      <c r="ET243" s="529"/>
      <c r="EU243" s="529"/>
      <c r="EV243" s="529"/>
      <c r="EW243" s="529"/>
      <c r="EX243" s="529"/>
      <c r="EY243" s="529"/>
      <c r="EZ243" s="529"/>
      <c r="FA243" s="529"/>
      <c r="FB243" s="529"/>
      <c r="FC243" s="529"/>
      <c r="FD243" s="529"/>
      <c r="FE243" s="529"/>
      <c r="FF243" s="529"/>
      <c r="FG243" s="529"/>
      <c r="FH243" s="529"/>
      <c r="FI243" s="529"/>
      <c r="FJ243" s="529"/>
      <c r="FK243" s="529"/>
      <c r="FL243" s="529"/>
      <c r="FM243" s="529"/>
      <c r="FN243" s="529"/>
      <c r="FO243" s="529"/>
      <c r="FP243" s="529"/>
      <c r="FQ243" s="529"/>
      <c r="FR243" s="529"/>
      <c r="FS243" s="529"/>
      <c r="FT243" s="529"/>
      <c r="FU243" s="529"/>
      <c r="FV243" s="529"/>
      <c r="FW243" s="529"/>
      <c r="FX243" s="529"/>
      <c r="FY243" s="529"/>
      <c r="FZ243" s="529"/>
      <c r="GA243" s="529"/>
      <c r="GB243" s="529"/>
      <c r="GC243" s="529"/>
      <c r="GD243" s="529"/>
      <c r="GE243" s="529"/>
      <c r="GF243" s="529"/>
      <c r="GG243" s="529"/>
      <c r="GH243" s="529"/>
      <c r="GI243" s="529"/>
      <c r="GJ243" s="529"/>
      <c r="GK243" s="529"/>
      <c r="GL243" s="529"/>
      <c r="GM243" s="529"/>
      <c r="GN243" s="529"/>
      <c r="GO243" s="529"/>
      <c r="GP243" s="529"/>
      <c r="GQ243" s="529"/>
      <c r="GR243" s="529"/>
      <c r="GS243" s="529"/>
      <c r="GT243" s="529"/>
      <c r="GU243" s="529"/>
      <c r="GV243" s="529"/>
      <c r="GW243" s="529"/>
      <c r="GX243" s="529"/>
      <c r="GY243" s="529"/>
      <c r="GZ243" s="529"/>
      <c r="HA243" s="529"/>
      <c r="HB243" s="529"/>
      <c r="HC243" s="529"/>
      <c r="HD243" s="529"/>
      <c r="HE243" s="529"/>
      <c r="HF243" s="529"/>
      <c r="HG243" s="529"/>
      <c r="HH243" s="529"/>
      <c r="HI243" s="529"/>
      <c r="HJ243" s="529"/>
      <c r="HK243" s="529"/>
      <c r="HL243" s="529"/>
      <c r="HM243" s="529"/>
      <c r="HN243" s="529"/>
      <c r="HO243" s="529"/>
      <c r="HP243" s="529"/>
      <c r="HQ243" s="529"/>
      <c r="HR243" s="529"/>
      <c r="HS243" s="529"/>
      <c r="HT243" s="529"/>
      <c r="HU243" s="529"/>
      <c r="HV243" s="529"/>
      <c r="HW243" s="529"/>
      <c r="HX243" s="529"/>
      <c r="HY243" s="529"/>
      <c r="HZ243" s="529"/>
      <c r="IA243" s="529"/>
      <c r="IB243" s="529"/>
      <c r="IC243" s="529"/>
      <c r="ID243" s="529"/>
      <c r="IE243" s="529"/>
      <c r="IF243" s="529"/>
      <c r="IG243" s="529"/>
      <c r="IH243" s="529"/>
      <c r="II243" s="529"/>
      <c r="IJ243" s="529"/>
      <c r="IK243" s="529"/>
      <c r="IL243" s="529"/>
      <c r="IM243" s="529"/>
      <c r="IN243" s="529"/>
      <c r="IO243" s="529"/>
      <c r="IP243" s="529"/>
      <c r="IQ243" s="529"/>
      <c r="IR243" s="529"/>
      <c r="IS243" s="529"/>
      <c r="IT243" s="529"/>
      <c r="IU243" s="529"/>
      <c r="IV243" s="529"/>
    </row>
    <row r="244" spans="1:256" s="572" customFormat="1" ht="78.75">
      <c r="A244" s="528"/>
      <c r="B244" s="529" t="s">
        <v>1767</v>
      </c>
      <c r="C244" s="547"/>
      <c r="D244" s="548"/>
      <c r="E244" s="481"/>
      <c r="F244" s="481"/>
      <c r="G244" s="617"/>
      <c r="H244" s="617"/>
      <c r="I244" s="602"/>
      <c r="J244" s="602"/>
      <c r="K244" s="602"/>
      <c r="L244" s="602"/>
      <c r="M244" s="602"/>
      <c r="N244" s="602"/>
      <c r="O244" s="602"/>
      <c r="P244" s="602"/>
      <c r="Q244" s="602"/>
      <c r="R244" s="602"/>
      <c r="S244" s="602"/>
      <c r="T244" s="602"/>
      <c r="U244" s="602"/>
      <c r="V244" s="602"/>
      <c r="W244" s="602"/>
      <c r="X244" s="602"/>
      <c r="Y244" s="602"/>
      <c r="Z244" s="602"/>
      <c r="AA244" s="602"/>
      <c r="AB244" s="602"/>
      <c r="AC244" s="602"/>
      <c r="AD244" s="602"/>
      <c r="AE244" s="602"/>
      <c r="AF244" s="602"/>
      <c r="AG244" s="602"/>
      <c r="AH244" s="602"/>
      <c r="AI244" s="602"/>
      <c r="AJ244" s="602"/>
      <c r="AK244" s="602"/>
      <c r="AL244" s="602"/>
      <c r="AM244" s="602"/>
      <c r="AN244" s="602"/>
      <c r="AO244" s="602"/>
      <c r="AP244" s="602"/>
      <c r="AQ244" s="602"/>
      <c r="AR244" s="602"/>
      <c r="AS244" s="602"/>
      <c r="AT244" s="602"/>
      <c r="AU244" s="602"/>
      <c r="AV244" s="602"/>
      <c r="AW244" s="602"/>
      <c r="AX244" s="602"/>
      <c r="AY244" s="602"/>
      <c r="AZ244" s="602"/>
      <c r="BA244" s="602"/>
      <c r="BB244" s="602"/>
      <c r="BC244" s="602"/>
      <c r="BD244" s="602"/>
      <c r="BE244" s="602"/>
      <c r="BF244" s="602"/>
      <c r="BG244" s="602"/>
      <c r="BH244" s="602"/>
      <c r="BI244" s="602"/>
      <c r="BJ244" s="602"/>
      <c r="BK244" s="602"/>
      <c r="BL244" s="602"/>
      <c r="BM244" s="602"/>
      <c r="BN244" s="602"/>
      <c r="BO244" s="602"/>
      <c r="BP244" s="602"/>
      <c r="BQ244" s="602"/>
      <c r="BR244" s="602"/>
      <c r="BS244" s="602"/>
      <c r="BT244" s="602"/>
      <c r="BU244" s="602"/>
      <c r="BV244" s="602"/>
      <c r="BW244" s="602"/>
      <c r="BX244" s="602"/>
      <c r="BY244" s="602"/>
      <c r="BZ244" s="602"/>
      <c r="CA244" s="602"/>
      <c r="CB244" s="602"/>
      <c r="CC244" s="602"/>
      <c r="CD244" s="602"/>
      <c r="CE244" s="602"/>
      <c r="CF244" s="602"/>
      <c r="CG244" s="602"/>
      <c r="CH244" s="602"/>
      <c r="CI244" s="602"/>
      <c r="CJ244" s="602"/>
      <c r="CK244" s="602"/>
      <c r="CL244" s="602"/>
      <c r="CM244" s="602"/>
      <c r="CN244" s="602"/>
      <c r="CO244" s="602"/>
      <c r="CP244" s="602"/>
      <c r="CQ244" s="602"/>
      <c r="CR244" s="602"/>
      <c r="CS244" s="602"/>
      <c r="CT244" s="602"/>
      <c r="CU244" s="602"/>
      <c r="CV244" s="602"/>
      <c r="CW244" s="602"/>
      <c r="CX244" s="602"/>
      <c r="CY244" s="602"/>
      <c r="CZ244" s="602"/>
      <c r="DA244" s="602"/>
      <c r="DB244" s="602"/>
      <c r="DC244" s="602"/>
      <c r="DD244" s="602"/>
      <c r="DE244" s="602"/>
      <c r="DF244" s="602"/>
      <c r="DG244" s="602"/>
      <c r="DH244" s="602"/>
      <c r="DI244" s="602"/>
      <c r="DJ244" s="602"/>
      <c r="DK244" s="602"/>
      <c r="DL244" s="602"/>
      <c r="DM244" s="602"/>
      <c r="DN244" s="602"/>
      <c r="DO244" s="602"/>
      <c r="DP244" s="602"/>
      <c r="DQ244" s="602"/>
      <c r="DR244" s="602"/>
      <c r="DS244" s="602"/>
      <c r="DT244" s="602"/>
      <c r="DU244" s="602"/>
      <c r="DV244" s="602"/>
      <c r="DW244" s="602"/>
      <c r="DX244" s="602"/>
      <c r="DY244" s="602"/>
      <c r="DZ244" s="602"/>
      <c r="EA244" s="602"/>
      <c r="EB244" s="602"/>
      <c r="EC244" s="602"/>
      <c r="ED244" s="602"/>
      <c r="EE244" s="602"/>
      <c r="EF244" s="602"/>
      <c r="EG244" s="602"/>
      <c r="EH244" s="602"/>
      <c r="EI244" s="602"/>
      <c r="EJ244" s="602"/>
      <c r="EK244" s="602"/>
      <c r="EL244" s="602"/>
      <c r="EM244" s="602"/>
      <c r="EN244" s="602"/>
      <c r="EO244" s="602"/>
      <c r="EP244" s="602"/>
      <c r="EQ244" s="602"/>
      <c r="ER244" s="602"/>
      <c r="ES244" s="602"/>
      <c r="ET244" s="602"/>
      <c r="EU244" s="602"/>
      <c r="EV244" s="602"/>
      <c r="EW244" s="602"/>
      <c r="EX244" s="602"/>
      <c r="EY244" s="602"/>
      <c r="EZ244" s="602"/>
      <c r="FA244" s="602"/>
      <c r="FB244" s="602"/>
      <c r="FC244" s="602"/>
      <c r="FD244" s="602"/>
      <c r="FE244" s="602"/>
      <c r="FF244" s="602"/>
      <c r="FG244" s="602"/>
      <c r="FH244" s="602"/>
      <c r="FI244" s="602"/>
      <c r="FJ244" s="602"/>
      <c r="FK244" s="602"/>
      <c r="FL244" s="602"/>
      <c r="FM244" s="602"/>
      <c r="FN244" s="602"/>
      <c r="FO244" s="602"/>
      <c r="FP244" s="602"/>
      <c r="FQ244" s="602"/>
      <c r="FR244" s="602"/>
      <c r="FS244" s="602"/>
      <c r="FT244" s="602"/>
      <c r="FU244" s="602"/>
      <c r="FV244" s="602"/>
      <c r="FW244" s="602"/>
      <c r="FX244" s="602"/>
      <c r="FY244" s="602"/>
      <c r="FZ244" s="602"/>
      <c r="GA244" s="602"/>
      <c r="GB244" s="602"/>
      <c r="GC244" s="602"/>
      <c r="GD244" s="602"/>
      <c r="GE244" s="602"/>
      <c r="GF244" s="602"/>
      <c r="GG244" s="602"/>
      <c r="GH244" s="602"/>
      <c r="GI244" s="602"/>
      <c r="GJ244" s="602"/>
      <c r="GK244" s="602"/>
      <c r="GL244" s="602"/>
      <c r="GM244" s="602"/>
      <c r="GN244" s="602"/>
      <c r="GO244" s="602"/>
      <c r="GP244" s="602"/>
      <c r="GQ244" s="602"/>
      <c r="GR244" s="602"/>
      <c r="GS244" s="602"/>
      <c r="GT244" s="602"/>
      <c r="GU244" s="602"/>
      <c r="GV244" s="602"/>
      <c r="GW244" s="602"/>
      <c r="GX244" s="602"/>
      <c r="GY244" s="602"/>
      <c r="GZ244" s="602"/>
      <c r="HA244" s="602"/>
      <c r="HB244" s="602"/>
      <c r="HC244" s="602"/>
      <c r="HD244" s="602"/>
      <c r="HE244" s="602"/>
      <c r="HF244" s="602"/>
      <c r="HG244" s="602"/>
      <c r="HH244" s="602"/>
      <c r="HI244" s="602"/>
      <c r="HJ244" s="602"/>
      <c r="HK244" s="602"/>
      <c r="HL244" s="602"/>
      <c r="HM244" s="602"/>
      <c r="HN244" s="602"/>
      <c r="HO244" s="602"/>
      <c r="HP244" s="602"/>
      <c r="HQ244" s="602"/>
      <c r="HR244" s="602"/>
      <c r="HS244" s="602"/>
      <c r="HT244" s="602"/>
      <c r="HU244" s="602"/>
      <c r="HV244" s="602"/>
      <c r="HW244" s="602"/>
      <c r="HX244" s="602"/>
      <c r="HY244" s="602"/>
      <c r="HZ244" s="602"/>
      <c r="IA244" s="602"/>
      <c r="IB244" s="602"/>
      <c r="IC244" s="602"/>
      <c r="ID244" s="602"/>
      <c r="IE244" s="602"/>
      <c r="IF244" s="602"/>
      <c r="IG244" s="602"/>
      <c r="IH244" s="602"/>
      <c r="II244" s="602"/>
      <c r="IJ244" s="602"/>
      <c r="IK244" s="602"/>
      <c r="IL244" s="602"/>
      <c r="IM244" s="602"/>
      <c r="IN244" s="602"/>
      <c r="IO244" s="602"/>
      <c r="IP244" s="602"/>
      <c r="IQ244" s="602"/>
      <c r="IR244" s="602"/>
      <c r="IS244" s="602"/>
      <c r="IT244" s="602"/>
      <c r="IU244" s="602"/>
      <c r="IV244" s="602"/>
    </row>
    <row r="245" spans="1:256" s="572" customFormat="1" ht="11.25">
      <c r="A245" s="528"/>
      <c r="B245" s="529" t="s">
        <v>1421</v>
      </c>
      <c r="C245" s="547" t="s">
        <v>195</v>
      </c>
      <c r="D245" s="548">
        <v>15</v>
      </c>
      <c r="E245" s="891"/>
      <c r="F245" s="481">
        <f>D245*E245</f>
        <v>0</v>
      </c>
      <c r="G245" s="617"/>
      <c r="H245" s="617"/>
      <c r="I245" s="602"/>
      <c r="J245" s="602"/>
      <c r="K245" s="602"/>
      <c r="L245" s="602"/>
      <c r="M245" s="602"/>
      <c r="N245" s="602"/>
      <c r="O245" s="602"/>
      <c r="P245" s="602"/>
      <c r="Q245" s="602"/>
      <c r="R245" s="602"/>
      <c r="S245" s="602"/>
      <c r="T245" s="602"/>
      <c r="U245" s="602"/>
      <c r="V245" s="602"/>
      <c r="W245" s="602"/>
      <c r="X245" s="602"/>
      <c r="Y245" s="602"/>
      <c r="Z245" s="602"/>
      <c r="AA245" s="602"/>
      <c r="AB245" s="602"/>
      <c r="AC245" s="602"/>
      <c r="AD245" s="602"/>
      <c r="AE245" s="602"/>
      <c r="AF245" s="602"/>
      <c r="AG245" s="602"/>
      <c r="AH245" s="602"/>
      <c r="AI245" s="602"/>
      <c r="AJ245" s="602"/>
      <c r="AK245" s="602"/>
      <c r="AL245" s="602"/>
      <c r="AM245" s="602"/>
      <c r="AN245" s="602"/>
      <c r="AO245" s="602"/>
      <c r="AP245" s="602"/>
      <c r="AQ245" s="602"/>
      <c r="AR245" s="602"/>
      <c r="AS245" s="602"/>
      <c r="AT245" s="602"/>
      <c r="AU245" s="602"/>
      <c r="AV245" s="602"/>
      <c r="AW245" s="602"/>
      <c r="AX245" s="602"/>
      <c r="AY245" s="602"/>
      <c r="AZ245" s="602"/>
      <c r="BA245" s="602"/>
      <c r="BB245" s="602"/>
      <c r="BC245" s="602"/>
      <c r="BD245" s="602"/>
      <c r="BE245" s="602"/>
      <c r="BF245" s="602"/>
      <c r="BG245" s="602"/>
      <c r="BH245" s="602"/>
      <c r="BI245" s="602"/>
      <c r="BJ245" s="602"/>
      <c r="BK245" s="602"/>
      <c r="BL245" s="602"/>
      <c r="BM245" s="602"/>
      <c r="BN245" s="602"/>
      <c r="BO245" s="602"/>
      <c r="BP245" s="602"/>
      <c r="BQ245" s="602"/>
      <c r="BR245" s="602"/>
      <c r="BS245" s="602"/>
      <c r="BT245" s="602"/>
      <c r="BU245" s="602"/>
      <c r="BV245" s="602"/>
      <c r="BW245" s="602"/>
      <c r="BX245" s="602"/>
      <c r="BY245" s="602"/>
      <c r="BZ245" s="602"/>
      <c r="CA245" s="602"/>
      <c r="CB245" s="602"/>
      <c r="CC245" s="602"/>
      <c r="CD245" s="602"/>
      <c r="CE245" s="602"/>
      <c r="CF245" s="602"/>
      <c r="CG245" s="602"/>
      <c r="CH245" s="602"/>
      <c r="CI245" s="602"/>
      <c r="CJ245" s="602"/>
      <c r="CK245" s="602"/>
      <c r="CL245" s="602"/>
      <c r="CM245" s="602"/>
      <c r="CN245" s="602"/>
      <c r="CO245" s="602"/>
      <c r="CP245" s="602"/>
      <c r="CQ245" s="602"/>
      <c r="CR245" s="602"/>
      <c r="CS245" s="602"/>
      <c r="CT245" s="602"/>
      <c r="CU245" s="602"/>
      <c r="CV245" s="602"/>
      <c r="CW245" s="602"/>
      <c r="CX245" s="602"/>
      <c r="CY245" s="602"/>
      <c r="CZ245" s="602"/>
      <c r="DA245" s="602"/>
      <c r="DB245" s="602"/>
      <c r="DC245" s="602"/>
      <c r="DD245" s="602"/>
      <c r="DE245" s="602"/>
      <c r="DF245" s="602"/>
      <c r="DG245" s="602"/>
      <c r="DH245" s="602"/>
      <c r="DI245" s="602"/>
      <c r="DJ245" s="602"/>
      <c r="DK245" s="602"/>
      <c r="DL245" s="602"/>
      <c r="DM245" s="602"/>
      <c r="DN245" s="602"/>
      <c r="DO245" s="602"/>
      <c r="DP245" s="602"/>
      <c r="DQ245" s="602"/>
      <c r="DR245" s="602"/>
      <c r="DS245" s="602"/>
      <c r="DT245" s="602"/>
      <c r="DU245" s="602"/>
      <c r="DV245" s="602"/>
      <c r="DW245" s="602"/>
      <c r="DX245" s="602"/>
      <c r="DY245" s="602"/>
      <c r="DZ245" s="602"/>
      <c r="EA245" s="602"/>
      <c r="EB245" s="602"/>
      <c r="EC245" s="602"/>
      <c r="ED245" s="602"/>
      <c r="EE245" s="602"/>
      <c r="EF245" s="602"/>
      <c r="EG245" s="602"/>
      <c r="EH245" s="602"/>
      <c r="EI245" s="602"/>
      <c r="EJ245" s="602"/>
      <c r="EK245" s="602"/>
      <c r="EL245" s="602"/>
      <c r="EM245" s="602"/>
      <c r="EN245" s="602"/>
      <c r="EO245" s="602"/>
      <c r="EP245" s="602"/>
      <c r="EQ245" s="602"/>
      <c r="ER245" s="602"/>
      <c r="ES245" s="602"/>
      <c r="ET245" s="602"/>
      <c r="EU245" s="602"/>
      <c r="EV245" s="602"/>
      <c r="EW245" s="602"/>
      <c r="EX245" s="602"/>
      <c r="EY245" s="602"/>
      <c r="EZ245" s="602"/>
      <c r="FA245" s="602"/>
      <c r="FB245" s="602"/>
      <c r="FC245" s="602"/>
      <c r="FD245" s="602"/>
      <c r="FE245" s="602"/>
      <c r="FF245" s="602"/>
      <c r="FG245" s="602"/>
      <c r="FH245" s="602"/>
      <c r="FI245" s="602"/>
      <c r="FJ245" s="602"/>
      <c r="FK245" s="602"/>
      <c r="FL245" s="602"/>
      <c r="FM245" s="602"/>
      <c r="FN245" s="602"/>
      <c r="FO245" s="602"/>
      <c r="FP245" s="602"/>
      <c r="FQ245" s="602"/>
      <c r="FR245" s="602"/>
      <c r="FS245" s="602"/>
      <c r="FT245" s="602"/>
      <c r="FU245" s="602"/>
      <c r="FV245" s="602"/>
      <c r="FW245" s="602"/>
      <c r="FX245" s="602"/>
      <c r="FY245" s="602"/>
      <c r="FZ245" s="602"/>
      <c r="GA245" s="602"/>
      <c r="GB245" s="602"/>
      <c r="GC245" s="602"/>
      <c r="GD245" s="602"/>
      <c r="GE245" s="602"/>
      <c r="GF245" s="602"/>
      <c r="GG245" s="602"/>
      <c r="GH245" s="602"/>
      <c r="GI245" s="602"/>
      <c r="GJ245" s="602"/>
      <c r="GK245" s="602"/>
      <c r="GL245" s="602"/>
      <c r="GM245" s="602"/>
      <c r="GN245" s="602"/>
      <c r="GO245" s="602"/>
      <c r="GP245" s="602"/>
      <c r="GQ245" s="602"/>
      <c r="GR245" s="602"/>
      <c r="GS245" s="602"/>
      <c r="GT245" s="602"/>
      <c r="GU245" s="602"/>
      <c r="GV245" s="602"/>
      <c r="GW245" s="602"/>
      <c r="GX245" s="602"/>
      <c r="GY245" s="602"/>
      <c r="GZ245" s="602"/>
      <c r="HA245" s="602"/>
      <c r="HB245" s="602"/>
      <c r="HC245" s="602"/>
      <c r="HD245" s="602"/>
      <c r="HE245" s="602"/>
      <c r="HF245" s="602"/>
      <c r="HG245" s="602"/>
      <c r="HH245" s="602"/>
      <c r="HI245" s="602"/>
      <c r="HJ245" s="602"/>
      <c r="HK245" s="602"/>
      <c r="HL245" s="602"/>
      <c r="HM245" s="602"/>
      <c r="HN245" s="602"/>
      <c r="HO245" s="602"/>
      <c r="HP245" s="602"/>
      <c r="HQ245" s="602"/>
      <c r="HR245" s="602"/>
      <c r="HS245" s="602"/>
      <c r="HT245" s="602"/>
      <c r="HU245" s="602"/>
      <c r="HV245" s="602"/>
      <c r="HW245" s="602"/>
      <c r="HX245" s="602"/>
      <c r="HY245" s="602"/>
      <c r="HZ245" s="602"/>
      <c r="IA245" s="602"/>
      <c r="IB245" s="602"/>
      <c r="IC245" s="602"/>
      <c r="ID245" s="602"/>
      <c r="IE245" s="602"/>
      <c r="IF245" s="602"/>
      <c r="IG245" s="602"/>
      <c r="IH245" s="602"/>
      <c r="II245" s="602"/>
      <c r="IJ245" s="602"/>
      <c r="IK245" s="602"/>
      <c r="IL245" s="602"/>
      <c r="IM245" s="602"/>
      <c r="IN245" s="602"/>
      <c r="IO245" s="602"/>
      <c r="IP245" s="602"/>
      <c r="IQ245" s="602"/>
      <c r="IR245" s="602"/>
      <c r="IS245" s="602"/>
      <c r="IT245" s="602"/>
      <c r="IU245" s="602"/>
      <c r="IV245" s="602"/>
    </row>
    <row r="246" spans="1:256" s="572" customFormat="1" ht="11.25">
      <c r="A246" s="528"/>
      <c r="B246" s="529" t="s">
        <v>1422</v>
      </c>
      <c r="C246" s="547" t="s">
        <v>195</v>
      </c>
      <c r="D246" s="548">
        <v>50</v>
      </c>
      <c r="E246" s="891"/>
      <c r="F246" s="481">
        <f>D246*E246</f>
        <v>0</v>
      </c>
      <c r="G246" s="617"/>
      <c r="H246" s="617"/>
      <c r="I246" s="602"/>
      <c r="J246" s="602"/>
      <c r="K246" s="602"/>
      <c r="L246" s="602"/>
      <c r="M246" s="602"/>
      <c r="N246" s="602"/>
      <c r="O246" s="602"/>
      <c r="P246" s="602"/>
      <c r="Q246" s="602"/>
      <c r="R246" s="602"/>
      <c r="S246" s="602"/>
      <c r="T246" s="602"/>
      <c r="U246" s="602"/>
      <c r="V246" s="602"/>
      <c r="W246" s="602"/>
      <c r="X246" s="602"/>
      <c r="Y246" s="602"/>
      <c r="Z246" s="602"/>
      <c r="AA246" s="602"/>
      <c r="AB246" s="602"/>
      <c r="AC246" s="602"/>
      <c r="AD246" s="602"/>
      <c r="AE246" s="602"/>
      <c r="AF246" s="602"/>
      <c r="AG246" s="602"/>
      <c r="AH246" s="602"/>
      <c r="AI246" s="602"/>
      <c r="AJ246" s="602"/>
      <c r="AK246" s="602"/>
      <c r="AL246" s="602"/>
      <c r="AM246" s="602"/>
      <c r="AN246" s="602"/>
      <c r="AO246" s="602"/>
      <c r="AP246" s="602"/>
      <c r="AQ246" s="602"/>
      <c r="AR246" s="602"/>
      <c r="AS246" s="602"/>
      <c r="AT246" s="602"/>
      <c r="AU246" s="602"/>
      <c r="AV246" s="602"/>
      <c r="AW246" s="602"/>
      <c r="AX246" s="602"/>
      <c r="AY246" s="602"/>
      <c r="AZ246" s="602"/>
      <c r="BA246" s="602"/>
      <c r="BB246" s="602"/>
      <c r="BC246" s="602"/>
      <c r="BD246" s="602"/>
      <c r="BE246" s="602"/>
      <c r="BF246" s="602"/>
      <c r="BG246" s="602"/>
      <c r="BH246" s="602"/>
      <c r="BI246" s="602"/>
      <c r="BJ246" s="602"/>
      <c r="BK246" s="602"/>
      <c r="BL246" s="602"/>
      <c r="BM246" s="602"/>
      <c r="BN246" s="602"/>
      <c r="BO246" s="602"/>
      <c r="BP246" s="602"/>
      <c r="BQ246" s="602"/>
      <c r="BR246" s="602"/>
      <c r="BS246" s="602"/>
      <c r="BT246" s="602"/>
      <c r="BU246" s="602"/>
      <c r="BV246" s="602"/>
      <c r="BW246" s="602"/>
      <c r="BX246" s="602"/>
      <c r="BY246" s="602"/>
      <c r="BZ246" s="602"/>
      <c r="CA246" s="602"/>
      <c r="CB246" s="602"/>
      <c r="CC246" s="602"/>
      <c r="CD246" s="602"/>
      <c r="CE246" s="602"/>
      <c r="CF246" s="602"/>
      <c r="CG246" s="602"/>
      <c r="CH246" s="602"/>
      <c r="CI246" s="602"/>
      <c r="CJ246" s="602"/>
      <c r="CK246" s="602"/>
      <c r="CL246" s="602"/>
      <c r="CM246" s="602"/>
      <c r="CN246" s="602"/>
      <c r="CO246" s="602"/>
      <c r="CP246" s="602"/>
      <c r="CQ246" s="602"/>
      <c r="CR246" s="602"/>
      <c r="CS246" s="602"/>
      <c r="CT246" s="602"/>
      <c r="CU246" s="602"/>
      <c r="CV246" s="602"/>
      <c r="CW246" s="602"/>
      <c r="CX246" s="602"/>
      <c r="CY246" s="602"/>
      <c r="CZ246" s="602"/>
      <c r="DA246" s="602"/>
      <c r="DB246" s="602"/>
      <c r="DC246" s="602"/>
      <c r="DD246" s="602"/>
      <c r="DE246" s="602"/>
      <c r="DF246" s="602"/>
      <c r="DG246" s="602"/>
      <c r="DH246" s="602"/>
      <c r="DI246" s="602"/>
      <c r="DJ246" s="602"/>
      <c r="DK246" s="602"/>
      <c r="DL246" s="602"/>
      <c r="DM246" s="602"/>
      <c r="DN246" s="602"/>
      <c r="DO246" s="602"/>
      <c r="DP246" s="602"/>
      <c r="DQ246" s="602"/>
      <c r="DR246" s="602"/>
      <c r="DS246" s="602"/>
      <c r="DT246" s="602"/>
      <c r="DU246" s="602"/>
      <c r="DV246" s="602"/>
      <c r="DW246" s="602"/>
      <c r="DX246" s="602"/>
      <c r="DY246" s="602"/>
      <c r="DZ246" s="602"/>
      <c r="EA246" s="602"/>
      <c r="EB246" s="602"/>
      <c r="EC246" s="602"/>
      <c r="ED246" s="602"/>
      <c r="EE246" s="602"/>
      <c r="EF246" s="602"/>
      <c r="EG246" s="602"/>
      <c r="EH246" s="602"/>
      <c r="EI246" s="602"/>
      <c r="EJ246" s="602"/>
      <c r="EK246" s="602"/>
      <c r="EL246" s="602"/>
      <c r="EM246" s="602"/>
      <c r="EN246" s="602"/>
      <c r="EO246" s="602"/>
      <c r="EP246" s="602"/>
      <c r="EQ246" s="602"/>
      <c r="ER246" s="602"/>
      <c r="ES246" s="602"/>
      <c r="ET246" s="602"/>
      <c r="EU246" s="602"/>
      <c r="EV246" s="602"/>
      <c r="EW246" s="602"/>
      <c r="EX246" s="602"/>
      <c r="EY246" s="602"/>
      <c r="EZ246" s="602"/>
      <c r="FA246" s="602"/>
      <c r="FB246" s="602"/>
      <c r="FC246" s="602"/>
      <c r="FD246" s="602"/>
      <c r="FE246" s="602"/>
      <c r="FF246" s="602"/>
      <c r="FG246" s="602"/>
      <c r="FH246" s="602"/>
      <c r="FI246" s="602"/>
      <c r="FJ246" s="602"/>
      <c r="FK246" s="602"/>
      <c r="FL246" s="602"/>
      <c r="FM246" s="602"/>
      <c r="FN246" s="602"/>
      <c r="FO246" s="602"/>
      <c r="FP246" s="602"/>
      <c r="FQ246" s="602"/>
      <c r="FR246" s="602"/>
      <c r="FS246" s="602"/>
      <c r="FT246" s="602"/>
      <c r="FU246" s="602"/>
      <c r="FV246" s="602"/>
      <c r="FW246" s="602"/>
      <c r="FX246" s="602"/>
      <c r="FY246" s="602"/>
      <c r="FZ246" s="602"/>
      <c r="GA246" s="602"/>
      <c r="GB246" s="602"/>
      <c r="GC246" s="602"/>
      <c r="GD246" s="602"/>
      <c r="GE246" s="602"/>
      <c r="GF246" s="602"/>
      <c r="GG246" s="602"/>
      <c r="GH246" s="602"/>
      <c r="GI246" s="602"/>
      <c r="GJ246" s="602"/>
      <c r="GK246" s="602"/>
      <c r="GL246" s="602"/>
      <c r="GM246" s="602"/>
      <c r="GN246" s="602"/>
      <c r="GO246" s="602"/>
      <c r="GP246" s="602"/>
      <c r="GQ246" s="602"/>
      <c r="GR246" s="602"/>
      <c r="GS246" s="602"/>
      <c r="GT246" s="602"/>
      <c r="GU246" s="602"/>
      <c r="GV246" s="602"/>
      <c r="GW246" s="602"/>
      <c r="GX246" s="602"/>
      <c r="GY246" s="602"/>
      <c r="GZ246" s="602"/>
      <c r="HA246" s="602"/>
      <c r="HB246" s="602"/>
      <c r="HC246" s="602"/>
      <c r="HD246" s="602"/>
      <c r="HE246" s="602"/>
      <c r="HF246" s="602"/>
      <c r="HG246" s="602"/>
      <c r="HH246" s="602"/>
      <c r="HI246" s="602"/>
      <c r="HJ246" s="602"/>
      <c r="HK246" s="602"/>
      <c r="HL246" s="602"/>
      <c r="HM246" s="602"/>
      <c r="HN246" s="602"/>
      <c r="HO246" s="602"/>
      <c r="HP246" s="602"/>
      <c r="HQ246" s="602"/>
      <c r="HR246" s="602"/>
      <c r="HS246" s="602"/>
      <c r="HT246" s="602"/>
      <c r="HU246" s="602"/>
      <c r="HV246" s="602"/>
      <c r="HW246" s="602"/>
      <c r="HX246" s="602"/>
      <c r="HY246" s="602"/>
      <c r="HZ246" s="602"/>
      <c r="IA246" s="602"/>
      <c r="IB246" s="602"/>
      <c r="IC246" s="602"/>
      <c r="ID246" s="602"/>
      <c r="IE246" s="602"/>
      <c r="IF246" s="602"/>
      <c r="IG246" s="602"/>
      <c r="IH246" s="602"/>
      <c r="II246" s="602"/>
      <c r="IJ246" s="602"/>
      <c r="IK246" s="602"/>
      <c r="IL246" s="602"/>
      <c r="IM246" s="602"/>
      <c r="IN246" s="602"/>
      <c r="IO246" s="602"/>
      <c r="IP246" s="602"/>
      <c r="IQ246" s="602"/>
      <c r="IR246" s="602"/>
      <c r="IS246" s="602"/>
      <c r="IT246" s="602"/>
      <c r="IU246" s="602"/>
      <c r="IV246" s="602"/>
    </row>
    <row r="247" spans="1:256" s="572" customFormat="1" ht="11.25">
      <c r="A247" s="528"/>
      <c r="B247" s="529"/>
      <c r="C247" s="547"/>
      <c r="D247" s="548"/>
      <c r="E247" s="481"/>
      <c r="F247" s="481"/>
      <c r="G247" s="610"/>
      <c r="H247" s="611"/>
      <c r="I247" s="611"/>
      <c r="J247" s="602"/>
      <c r="K247" s="602"/>
      <c r="L247" s="602"/>
      <c r="M247" s="602"/>
      <c r="N247" s="602"/>
      <c r="O247" s="602"/>
      <c r="P247" s="602"/>
      <c r="Q247" s="602"/>
      <c r="R247" s="602"/>
      <c r="S247" s="602"/>
      <c r="T247" s="602"/>
      <c r="U247" s="602"/>
      <c r="V247" s="602"/>
      <c r="W247" s="602"/>
      <c r="X247" s="602"/>
      <c r="Y247" s="602"/>
      <c r="Z247" s="602"/>
      <c r="AA247" s="602"/>
      <c r="AB247" s="602"/>
      <c r="AC247" s="602"/>
      <c r="AD247" s="602"/>
      <c r="AE247" s="602"/>
      <c r="AF247" s="602"/>
      <c r="AG247" s="602"/>
      <c r="AH247" s="602"/>
      <c r="AI247" s="602"/>
      <c r="AJ247" s="602"/>
      <c r="AK247" s="602"/>
      <c r="AL247" s="602"/>
      <c r="AM247" s="602"/>
      <c r="AN247" s="602"/>
      <c r="AO247" s="602"/>
      <c r="AP247" s="602"/>
      <c r="AQ247" s="602"/>
      <c r="AR247" s="602"/>
      <c r="AS247" s="602"/>
      <c r="AT247" s="602"/>
      <c r="AU247" s="602"/>
      <c r="AV247" s="602"/>
      <c r="AW247" s="602"/>
      <c r="AX247" s="602"/>
      <c r="AY247" s="602"/>
      <c r="AZ247" s="602"/>
      <c r="BA247" s="602"/>
      <c r="BB247" s="602"/>
      <c r="BC247" s="602"/>
      <c r="BD247" s="602"/>
      <c r="BE247" s="602"/>
      <c r="BF247" s="602"/>
      <c r="BG247" s="602"/>
      <c r="BH247" s="602"/>
      <c r="BI247" s="602"/>
      <c r="BJ247" s="602"/>
      <c r="BK247" s="602"/>
      <c r="BL247" s="602"/>
      <c r="BM247" s="602"/>
      <c r="BN247" s="602"/>
      <c r="BO247" s="602"/>
      <c r="BP247" s="602"/>
      <c r="BQ247" s="602"/>
      <c r="BR247" s="602"/>
      <c r="BS247" s="602"/>
      <c r="BT247" s="602"/>
      <c r="BU247" s="602"/>
      <c r="BV247" s="602"/>
      <c r="BW247" s="602"/>
      <c r="BX247" s="602"/>
      <c r="BY247" s="602"/>
      <c r="BZ247" s="602"/>
      <c r="CA247" s="602"/>
      <c r="CB247" s="602"/>
      <c r="CC247" s="602"/>
      <c r="CD247" s="602"/>
      <c r="CE247" s="602"/>
      <c r="CF247" s="602"/>
      <c r="CG247" s="602"/>
      <c r="CH247" s="602"/>
      <c r="CI247" s="602"/>
      <c r="CJ247" s="602"/>
      <c r="CK247" s="602"/>
      <c r="CL247" s="602"/>
      <c r="CM247" s="602"/>
      <c r="CN247" s="602"/>
      <c r="CO247" s="602"/>
      <c r="CP247" s="602"/>
      <c r="CQ247" s="602"/>
      <c r="CR247" s="602"/>
      <c r="CS247" s="602"/>
      <c r="CT247" s="602"/>
      <c r="CU247" s="602"/>
      <c r="CV247" s="602"/>
      <c r="CW247" s="602"/>
      <c r="CX247" s="602"/>
      <c r="CY247" s="602"/>
      <c r="CZ247" s="602"/>
      <c r="DA247" s="602"/>
      <c r="DB247" s="602"/>
      <c r="DC247" s="602"/>
      <c r="DD247" s="602"/>
      <c r="DE247" s="602"/>
      <c r="DF247" s="602"/>
      <c r="DG247" s="602"/>
      <c r="DH247" s="602"/>
      <c r="DI247" s="602"/>
      <c r="DJ247" s="602"/>
      <c r="DK247" s="602"/>
      <c r="DL247" s="602"/>
      <c r="DM247" s="602"/>
      <c r="DN247" s="602"/>
      <c r="DO247" s="602"/>
      <c r="DP247" s="602"/>
      <c r="DQ247" s="602"/>
      <c r="DR247" s="602"/>
      <c r="DS247" s="602"/>
      <c r="DT247" s="602"/>
      <c r="DU247" s="602"/>
      <c r="DV247" s="602"/>
      <c r="DW247" s="602"/>
      <c r="DX247" s="602"/>
      <c r="DY247" s="602"/>
      <c r="DZ247" s="602"/>
      <c r="EA247" s="602"/>
      <c r="EB247" s="602"/>
      <c r="EC247" s="602"/>
      <c r="ED247" s="602"/>
      <c r="EE247" s="602"/>
      <c r="EF247" s="602"/>
      <c r="EG247" s="602"/>
      <c r="EH247" s="602"/>
      <c r="EI247" s="602"/>
      <c r="EJ247" s="602"/>
      <c r="EK247" s="602"/>
      <c r="EL247" s="602"/>
      <c r="EM247" s="602"/>
      <c r="EN247" s="602"/>
      <c r="EO247" s="602"/>
      <c r="EP247" s="602"/>
      <c r="EQ247" s="602"/>
      <c r="ER247" s="602"/>
      <c r="ES247" s="602"/>
      <c r="ET247" s="602"/>
      <c r="EU247" s="602"/>
      <c r="EV247" s="602"/>
      <c r="EW247" s="602"/>
      <c r="EX247" s="602"/>
      <c r="EY247" s="602"/>
      <c r="EZ247" s="602"/>
      <c r="FA247" s="602"/>
      <c r="FB247" s="602"/>
      <c r="FC247" s="602"/>
      <c r="FD247" s="602"/>
      <c r="FE247" s="602"/>
      <c r="FF247" s="602"/>
      <c r="FG247" s="602"/>
      <c r="FH247" s="602"/>
      <c r="FI247" s="602"/>
      <c r="FJ247" s="602"/>
      <c r="FK247" s="602"/>
      <c r="FL247" s="602"/>
      <c r="FM247" s="602"/>
      <c r="FN247" s="602"/>
      <c r="FO247" s="602"/>
      <c r="FP247" s="602"/>
      <c r="FQ247" s="602"/>
      <c r="FR247" s="602"/>
      <c r="FS247" s="602"/>
      <c r="FT247" s="602"/>
      <c r="FU247" s="602"/>
      <c r="FV247" s="602"/>
      <c r="FW247" s="602"/>
      <c r="FX247" s="602"/>
      <c r="FY247" s="602"/>
      <c r="FZ247" s="602"/>
      <c r="GA247" s="602"/>
      <c r="GB247" s="602"/>
      <c r="GC247" s="602"/>
      <c r="GD247" s="602"/>
      <c r="GE247" s="602"/>
      <c r="GF247" s="602"/>
      <c r="GG247" s="602"/>
      <c r="GH247" s="602"/>
      <c r="GI247" s="602"/>
      <c r="GJ247" s="602"/>
      <c r="GK247" s="602"/>
      <c r="GL247" s="602"/>
      <c r="GM247" s="602"/>
      <c r="GN247" s="602"/>
      <c r="GO247" s="602"/>
      <c r="GP247" s="602"/>
      <c r="GQ247" s="602"/>
      <c r="GR247" s="602"/>
      <c r="GS247" s="602"/>
      <c r="GT247" s="602"/>
      <c r="GU247" s="602"/>
      <c r="GV247" s="602"/>
      <c r="GW247" s="602"/>
      <c r="GX247" s="602"/>
      <c r="GY247" s="602"/>
      <c r="GZ247" s="602"/>
      <c r="HA247" s="602"/>
      <c r="HB247" s="602"/>
      <c r="HC247" s="602"/>
      <c r="HD247" s="602"/>
      <c r="HE247" s="602"/>
      <c r="HF247" s="602"/>
      <c r="HG247" s="602"/>
      <c r="HH247" s="602"/>
      <c r="HI247" s="602"/>
      <c r="HJ247" s="602"/>
      <c r="HK247" s="602"/>
      <c r="HL247" s="602"/>
      <c r="HM247" s="602"/>
      <c r="HN247" s="602"/>
      <c r="HO247" s="602"/>
      <c r="HP247" s="602"/>
      <c r="HQ247" s="602"/>
      <c r="HR247" s="602"/>
      <c r="HS247" s="602"/>
      <c r="HT247" s="602"/>
      <c r="HU247" s="602"/>
      <c r="HV247" s="602"/>
      <c r="HW247" s="602"/>
      <c r="HX247" s="602"/>
      <c r="HY247" s="602"/>
      <c r="HZ247" s="602"/>
      <c r="IA247" s="602"/>
      <c r="IB247" s="602"/>
      <c r="IC247" s="602"/>
      <c r="ID247" s="602"/>
      <c r="IE247" s="602"/>
      <c r="IF247" s="602"/>
      <c r="IG247" s="602"/>
      <c r="IH247" s="602"/>
      <c r="II247" s="602"/>
      <c r="IJ247" s="602"/>
      <c r="IK247" s="602"/>
      <c r="IL247" s="602"/>
      <c r="IM247" s="602"/>
      <c r="IN247" s="602"/>
      <c r="IO247" s="602"/>
      <c r="IP247" s="602"/>
      <c r="IQ247" s="602"/>
      <c r="IR247" s="602"/>
      <c r="IS247" s="602"/>
      <c r="IT247" s="602"/>
      <c r="IU247" s="602"/>
      <c r="IV247" s="602"/>
    </row>
    <row r="248" spans="1:256" s="572" customFormat="1" ht="22.5">
      <c r="A248" s="528" t="s">
        <v>185</v>
      </c>
      <c r="B248" s="612" t="s">
        <v>1427</v>
      </c>
      <c r="C248" s="547"/>
      <c r="D248" s="548"/>
      <c r="E248" s="481"/>
      <c r="F248" s="481"/>
      <c r="G248" s="636"/>
      <c r="H248" s="636"/>
      <c r="I248" s="529"/>
      <c r="J248" s="529"/>
      <c r="K248" s="529"/>
      <c r="L248" s="529"/>
      <c r="M248" s="529"/>
      <c r="N248" s="529"/>
      <c r="O248" s="529"/>
      <c r="P248" s="529"/>
      <c r="Q248" s="529"/>
      <c r="R248" s="529"/>
      <c r="S248" s="529"/>
      <c r="T248" s="529"/>
      <c r="U248" s="529"/>
      <c r="V248" s="529"/>
      <c r="W248" s="529"/>
      <c r="X248" s="529"/>
      <c r="Y248" s="529"/>
      <c r="Z248" s="529"/>
      <c r="AA248" s="529"/>
      <c r="AB248" s="529"/>
      <c r="AC248" s="529"/>
      <c r="AD248" s="529"/>
      <c r="AE248" s="529"/>
      <c r="AF248" s="529"/>
      <c r="AG248" s="529"/>
      <c r="AH248" s="529"/>
      <c r="AI248" s="529"/>
      <c r="AJ248" s="529"/>
      <c r="AK248" s="529"/>
      <c r="AL248" s="529"/>
      <c r="AM248" s="529"/>
      <c r="AN248" s="529"/>
      <c r="AO248" s="529"/>
      <c r="AP248" s="529"/>
      <c r="AQ248" s="529"/>
      <c r="AR248" s="529"/>
      <c r="AS248" s="529"/>
      <c r="AT248" s="529"/>
      <c r="AU248" s="529"/>
      <c r="AV248" s="529"/>
      <c r="AW248" s="529"/>
      <c r="AX248" s="529"/>
      <c r="AY248" s="529"/>
      <c r="AZ248" s="529"/>
      <c r="BA248" s="529"/>
      <c r="BB248" s="529"/>
      <c r="BC248" s="529"/>
      <c r="BD248" s="529"/>
      <c r="BE248" s="529"/>
      <c r="BF248" s="529"/>
      <c r="BG248" s="529"/>
      <c r="BH248" s="529"/>
      <c r="BI248" s="529"/>
      <c r="BJ248" s="529"/>
      <c r="BK248" s="529"/>
      <c r="BL248" s="529"/>
      <c r="BM248" s="529"/>
      <c r="BN248" s="529"/>
      <c r="BO248" s="529"/>
      <c r="BP248" s="529"/>
      <c r="BQ248" s="529"/>
      <c r="BR248" s="529"/>
      <c r="BS248" s="529"/>
      <c r="BT248" s="529"/>
      <c r="BU248" s="529"/>
      <c r="BV248" s="529"/>
      <c r="BW248" s="529"/>
      <c r="BX248" s="529"/>
      <c r="BY248" s="529"/>
      <c r="BZ248" s="529"/>
      <c r="CA248" s="529"/>
      <c r="CB248" s="529"/>
      <c r="CC248" s="529"/>
      <c r="CD248" s="529"/>
      <c r="CE248" s="529"/>
      <c r="CF248" s="529"/>
      <c r="CG248" s="529"/>
      <c r="CH248" s="529"/>
      <c r="CI248" s="529"/>
      <c r="CJ248" s="529"/>
      <c r="CK248" s="529"/>
      <c r="CL248" s="529"/>
      <c r="CM248" s="529"/>
      <c r="CN248" s="529"/>
      <c r="CO248" s="529"/>
      <c r="CP248" s="529"/>
      <c r="CQ248" s="529"/>
      <c r="CR248" s="529"/>
      <c r="CS248" s="529"/>
      <c r="CT248" s="529"/>
      <c r="CU248" s="529"/>
      <c r="CV248" s="529"/>
      <c r="CW248" s="529"/>
      <c r="CX248" s="529"/>
      <c r="CY248" s="529"/>
      <c r="CZ248" s="529"/>
      <c r="DA248" s="529"/>
      <c r="DB248" s="529"/>
      <c r="DC248" s="529"/>
      <c r="DD248" s="529"/>
      <c r="DE248" s="529"/>
      <c r="DF248" s="529"/>
      <c r="DG248" s="529"/>
      <c r="DH248" s="529"/>
      <c r="DI248" s="529"/>
      <c r="DJ248" s="529"/>
      <c r="DK248" s="529"/>
      <c r="DL248" s="529"/>
      <c r="DM248" s="529"/>
      <c r="DN248" s="529"/>
      <c r="DO248" s="529"/>
      <c r="DP248" s="529"/>
      <c r="DQ248" s="529"/>
      <c r="DR248" s="529"/>
      <c r="DS248" s="529"/>
      <c r="DT248" s="529"/>
      <c r="DU248" s="529"/>
      <c r="DV248" s="529"/>
      <c r="DW248" s="529"/>
      <c r="DX248" s="529"/>
      <c r="DY248" s="529"/>
      <c r="DZ248" s="529"/>
      <c r="EA248" s="529"/>
      <c r="EB248" s="529"/>
      <c r="EC248" s="529"/>
      <c r="ED248" s="529"/>
      <c r="EE248" s="529"/>
      <c r="EF248" s="529"/>
      <c r="EG248" s="529"/>
      <c r="EH248" s="529"/>
      <c r="EI248" s="529"/>
      <c r="EJ248" s="529"/>
      <c r="EK248" s="529"/>
      <c r="EL248" s="529"/>
      <c r="EM248" s="529"/>
      <c r="EN248" s="529"/>
      <c r="EO248" s="529"/>
      <c r="EP248" s="529"/>
      <c r="EQ248" s="529"/>
      <c r="ER248" s="529"/>
      <c r="ES248" s="529"/>
      <c r="ET248" s="529"/>
      <c r="EU248" s="529"/>
      <c r="EV248" s="529"/>
      <c r="EW248" s="529"/>
      <c r="EX248" s="529"/>
      <c r="EY248" s="529"/>
      <c r="EZ248" s="529"/>
      <c r="FA248" s="529"/>
      <c r="FB248" s="529"/>
      <c r="FC248" s="529"/>
      <c r="FD248" s="529"/>
      <c r="FE248" s="529"/>
      <c r="FF248" s="529"/>
      <c r="FG248" s="529"/>
      <c r="FH248" s="529"/>
      <c r="FI248" s="529"/>
      <c r="FJ248" s="529"/>
      <c r="FK248" s="529"/>
      <c r="FL248" s="529"/>
      <c r="FM248" s="529"/>
      <c r="FN248" s="529"/>
      <c r="FO248" s="529"/>
      <c r="FP248" s="529"/>
      <c r="FQ248" s="529"/>
      <c r="FR248" s="529"/>
      <c r="FS248" s="529"/>
      <c r="FT248" s="529"/>
      <c r="FU248" s="529"/>
      <c r="FV248" s="529"/>
      <c r="FW248" s="529"/>
      <c r="FX248" s="529"/>
      <c r="FY248" s="529"/>
      <c r="FZ248" s="529"/>
      <c r="GA248" s="529"/>
      <c r="GB248" s="529"/>
      <c r="GC248" s="529"/>
      <c r="GD248" s="529"/>
      <c r="GE248" s="529"/>
      <c r="GF248" s="529"/>
      <c r="GG248" s="529"/>
      <c r="GH248" s="529"/>
      <c r="GI248" s="529"/>
      <c r="GJ248" s="529"/>
      <c r="GK248" s="529"/>
      <c r="GL248" s="529"/>
      <c r="GM248" s="529"/>
      <c r="GN248" s="529"/>
      <c r="GO248" s="529"/>
      <c r="GP248" s="529"/>
      <c r="GQ248" s="529"/>
      <c r="GR248" s="529"/>
      <c r="GS248" s="529"/>
      <c r="GT248" s="529"/>
      <c r="GU248" s="529"/>
      <c r="GV248" s="529"/>
      <c r="GW248" s="529"/>
      <c r="GX248" s="529"/>
      <c r="GY248" s="529"/>
      <c r="GZ248" s="529"/>
      <c r="HA248" s="529"/>
      <c r="HB248" s="529"/>
      <c r="HC248" s="529"/>
      <c r="HD248" s="529"/>
      <c r="HE248" s="529"/>
      <c r="HF248" s="529"/>
      <c r="HG248" s="529"/>
      <c r="HH248" s="529"/>
      <c r="HI248" s="529"/>
      <c r="HJ248" s="529"/>
      <c r="HK248" s="529"/>
      <c r="HL248" s="529"/>
      <c r="HM248" s="529"/>
      <c r="HN248" s="529"/>
      <c r="HO248" s="529"/>
      <c r="HP248" s="529"/>
      <c r="HQ248" s="529"/>
      <c r="HR248" s="529"/>
      <c r="HS248" s="529"/>
      <c r="HT248" s="529"/>
      <c r="HU248" s="529"/>
      <c r="HV248" s="529"/>
      <c r="HW248" s="529"/>
      <c r="HX248" s="529"/>
      <c r="HY248" s="529"/>
      <c r="HZ248" s="529"/>
      <c r="IA248" s="529"/>
      <c r="IB248" s="529"/>
      <c r="IC248" s="529"/>
      <c r="ID248" s="529"/>
      <c r="IE248" s="529"/>
      <c r="IF248" s="529"/>
      <c r="IG248" s="529"/>
      <c r="IH248" s="529"/>
      <c r="II248" s="529"/>
      <c r="IJ248" s="529"/>
      <c r="IK248" s="529"/>
      <c r="IL248" s="529"/>
      <c r="IM248" s="529"/>
      <c r="IN248" s="529"/>
      <c r="IO248" s="529"/>
      <c r="IP248" s="529"/>
      <c r="IQ248" s="529"/>
      <c r="IR248" s="529"/>
      <c r="IS248" s="529"/>
      <c r="IT248" s="529"/>
      <c r="IU248" s="529"/>
      <c r="IV248" s="529"/>
    </row>
    <row r="249" spans="1:256" s="572" customFormat="1" ht="56.25">
      <c r="A249" s="528"/>
      <c r="B249" s="529" t="s">
        <v>1428</v>
      </c>
      <c r="C249" s="547"/>
      <c r="D249" s="548"/>
      <c r="E249" s="481"/>
      <c r="F249" s="481"/>
      <c r="G249" s="617"/>
      <c r="H249" s="617"/>
      <c r="I249" s="602"/>
      <c r="J249" s="602"/>
      <c r="K249" s="602"/>
      <c r="L249" s="602"/>
      <c r="M249" s="602"/>
      <c r="N249" s="602"/>
      <c r="O249" s="602"/>
      <c r="P249" s="602"/>
      <c r="Q249" s="602"/>
      <c r="R249" s="602"/>
      <c r="S249" s="602"/>
      <c r="T249" s="602"/>
      <c r="U249" s="602"/>
      <c r="V249" s="602"/>
      <c r="W249" s="602"/>
      <c r="X249" s="602"/>
      <c r="Y249" s="602"/>
      <c r="Z249" s="602"/>
      <c r="AA249" s="602"/>
      <c r="AB249" s="602"/>
      <c r="AC249" s="602"/>
      <c r="AD249" s="602"/>
      <c r="AE249" s="602"/>
      <c r="AF249" s="602"/>
      <c r="AG249" s="602"/>
      <c r="AH249" s="602"/>
      <c r="AI249" s="602"/>
      <c r="AJ249" s="602"/>
      <c r="AK249" s="602"/>
      <c r="AL249" s="602"/>
      <c r="AM249" s="602"/>
      <c r="AN249" s="602"/>
      <c r="AO249" s="602"/>
      <c r="AP249" s="602"/>
      <c r="AQ249" s="602"/>
      <c r="AR249" s="602"/>
      <c r="AS249" s="602"/>
      <c r="AT249" s="602"/>
      <c r="AU249" s="602"/>
      <c r="AV249" s="602"/>
      <c r="AW249" s="602"/>
      <c r="AX249" s="602"/>
      <c r="AY249" s="602"/>
      <c r="AZ249" s="602"/>
      <c r="BA249" s="602"/>
      <c r="BB249" s="602"/>
      <c r="BC249" s="602"/>
      <c r="BD249" s="602"/>
      <c r="BE249" s="602"/>
      <c r="BF249" s="602"/>
      <c r="BG249" s="602"/>
      <c r="BH249" s="602"/>
      <c r="BI249" s="602"/>
      <c r="BJ249" s="602"/>
      <c r="BK249" s="602"/>
      <c r="BL249" s="602"/>
      <c r="BM249" s="602"/>
      <c r="BN249" s="602"/>
      <c r="BO249" s="602"/>
      <c r="BP249" s="602"/>
      <c r="BQ249" s="602"/>
      <c r="BR249" s="602"/>
      <c r="BS249" s="602"/>
      <c r="BT249" s="602"/>
      <c r="BU249" s="602"/>
      <c r="BV249" s="602"/>
      <c r="BW249" s="602"/>
      <c r="BX249" s="602"/>
      <c r="BY249" s="602"/>
      <c r="BZ249" s="602"/>
      <c r="CA249" s="602"/>
      <c r="CB249" s="602"/>
      <c r="CC249" s="602"/>
      <c r="CD249" s="602"/>
      <c r="CE249" s="602"/>
      <c r="CF249" s="602"/>
      <c r="CG249" s="602"/>
      <c r="CH249" s="602"/>
      <c r="CI249" s="602"/>
      <c r="CJ249" s="602"/>
      <c r="CK249" s="602"/>
      <c r="CL249" s="602"/>
      <c r="CM249" s="602"/>
      <c r="CN249" s="602"/>
      <c r="CO249" s="602"/>
      <c r="CP249" s="602"/>
      <c r="CQ249" s="602"/>
      <c r="CR249" s="602"/>
      <c r="CS249" s="602"/>
      <c r="CT249" s="602"/>
      <c r="CU249" s="602"/>
      <c r="CV249" s="602"/>
      <c r="CW249" s="602"/>
      <c r="CX249" s="602"/>
      <c r="CY249" s="602"/>
      <c r="CZ249" s="602"/>
      <c r="DA249" s="602"/>
      <c r="DB249" s="602"/>
      <c r="DC249" s="602"/>
      <c r="DD249" s="602"/>
      <c r="DE249" s="602"/>
      <c r="DF249" s="602"/>
      <c r="DG249" s="602"/>
      <c r="DH249" s="602"/>
      <c r="DI249" s="602"/>
      <c r="DJ249" s="602"/>
      <c r="DK249" s="602"/>
      <c r="DL249" s="602"/>
      <c r="DM249" s="602"/>
      <c r="DN249" s="602"/>
      <c r="DO249" s="602"/>
      <c r="DP249" s="602"/>
      <c r="DQ249" s="602"/>
      <c r="DR249" s="602"/>
      <c r="DS249" s="602"/>
      <c r="DT249" s="602"/>
      <c r="DU249" s="602"/>
      <c r="DV249" s="602"/>
      <c r="DW249" s="602"/>
      <c r="DX249" s="602"/>
      <c r="DY249" s="602"/>
      <c r="DZ249" s="602"/>
      <c r="EA249" s="602"/>
      <c r="EB249" s="602"/>
      <c r="EC249" s="602"/>
      <c r="ED249" s="602"/>
      <c r="EE249" s="602"/>
      <c r="EF249" s="602"/>
      <c r="EG249" s="602"/>
      <c r="EH249" s="602"/>
      <c r="EI249" s="602"/>
      <c r="EJ249" s="602"/>
      <c r="EK249" s="602"/>
      <c r="EL249" s="602"/>
      <c r="EM249" s="602"/>
      <c r="EN249" s="602"/>
      <c r="EO249" s="602"/>
      <c r="EP249" s="602"/>
      <c r="EQ249" s="602"/>
      <c r="ER249" s="602"/>
      <c r="ES249" s="602"/>
      <c r="ET249" s="602"/>
      <c r="EU249" s="602"/>
      <c r="EV249" s="602"/>
      <c r="EW249" s="602"/>
      <c r="EX249" s="602"/>
      <c r="EY249" s="602"/>
      <c r="EZ249" s="602"/>
      <c r="FA249" s="602"/>
      <c r="FB249" s="602"/>
      <c r="FC249" s="602"/>
      <c r="FD249" s="602"/>
      <c r="FE249" s="602"/>
      <c r="FF249" s="602"/>
      <c r="FG249" s="602"/>
      <c r="FH249" s="602"/>
      <c r="FI249" s="602"/>
      <c r="FJ249" s="602"/>
      <c r="FK249" s="602"/>
      <c r="FL249" s="602"/>
      <c r="FM249" s="602"/>
      <c r="FN249" s="602"/>
      <c r="FO249" s="602"/>
      <c r="FP249" s="602"/>
      <c r="FQ249" s="602"/>
      <c r="FR249" s="602"/>
      <c r="FS249" s="602"/>
      <c r="FT249" s="602"/>
      <c r="FU249" s="602"/>
      <c r="FV249" s="602"/>
      <c r="FW249" s="602"/>
      <c r="FX249" s="602"/>
      <c r="FY249" s="602"/>
      <c r="FZ249" s="602"/>
      <c r="GA249" s="602"/>
      <c r="GB249" s="602"/>
      <c r="GC249" s="602"/>
      <c r="GD249" s="602"/>
      <c r="GE249" s="602"/>
      <c r="GF249" s="602"/>
      <c r="GG249" s="602"/>
      <c r="GH249" s="602"/>
      <c r="GI249" s="602"/>
      <c r="GJ249" s="602"/>
      <c r="GK249" s="602"/>
      <c r="GL249" s="602"/>
      <c r="GM249" s="602"/>
      <c r="GN249" s="602"/>
      <c r="GO249" s="602"/>
      <c r="GP249" s="602"/>
      <c r="GQ249" s="602"/>
      <c r="GR249" s="602"/>
      <c r="GS249" s="602"/>
      <c r="GT249" s="602"/>
      <c r="GU249" s="602"/>
      <c r="GV249" s="602"/>
      <c r="GW249" s="602"/>
      <c r="GX249" s="602"/>
      <c r="GY249" s="602"/>
      <c r="GZ249" s="602"/>
      <c r="HA249" s="602"/>
      <c r="HB249" s="602"/>
      <c r="HC249" s="602"/>
      <c r="HD249" s="602"/>
      <c r="HE249" s="602"/>
      <c r="HF249" s="602"/>
      <c r="HG249" s="602"/>
      <c r="HH249" s="602"/>
      <c r="HI249" s="602"/>
      <c r="HJ249" s="602"/>
      <c r="HK249" s="602"/>
      <c r="HL249" s="602"/>
      <c r="HM249" s="602"/>
      <c r="HN249" s="602"/>
      <c r="HO249" s="602"/>
      <c r="HP249" s="602"/>
      <c r="HQ249" s="602"/>
      <c r="HR249" s="602"/>
      <c r="HS249" s="602"/>
      <c r="HT249" s="602"/>
      <c r="HU249" s="602"/>
      <c r="HV249" s="602"/>
      <c r="HW249" s="602"/>
      <c r="HX249" s="602"/>
      <c r="HY249" s="602"/>
      <c r="HZ249" s="602"/>
      <c r="IA249" s="602"/>
      <c r="IB249" s="602"/>
      <c r="IC249" s="602"/>
      <c r="ID249" s="602"/>
      <c r="IE249" s="602"/>
      <c r="IF249" s="602"/>
      <c r="IG249" s="602"/>
      <c r="IH249" s="602"/>
      <c r="II249" s="602"/>
      <c r="IJ249" s="602"/>
      <c r="IK249" s="602"/>
      <c r="IL249" s="602"/>
      <c r="IM249" s="602"/>
      <c r="IN249" s="602"/>
      <c r="IO249" s="602"/>
      <c r="IP249" s="602"/>
      <c r="IQ249" s="602"/>
      <c r="IR249" s="602"/>
      <c r="IS249" s="602"/>
      <c r="IT249" s="602"/>
      <c r="IU249" s="602"/>
      <c r="IV249" s="602"/>
    </row>
    <row r="250" spans="1:256" s="572" customFormat="1" ht="11.25">
      <c r="A250" s="528"/>
      <c r="B250" s="529" t="s">
        <v>1429</v>
      </c>
      <c r="C250" s="547" t="s">
        <v>195</v>
      </c>
      <c r="D250" s="548">
        <v>30</v>
      </c>
      <c r="E250" s="891"/>
      <c r="F250" s="481">
        <f>D250*E250</f>
        <v>0</v>
      </c>
      <c r="G250" s="617"/>
      <c r="H250" s="617"/>
      <c r="I250" s="602"/>
      <c r="J250" s="602"/>
      <c r="K250" s="602"/>
      <c r="L250" s="602"/>
      <c r="M250" s="602"/>
      <c r="N250" s="602"/>
      <c r="O250" s="602"/>
      <c r="P250" s="602"/>
      <c r="Q250" s="602"/>
      <c r="R250" s="602"/>
      <c r="S250" s="602"/>
      <c r="T250" s="602"/>
      <c r="U250" s="602"/>
      <c r="V250" s="602"/>
      <c r="W250" s="602"/>
      <c r="X250" s="602"/>
      <c r="Y250" s="602"/>
      <c r="Z250" s="602"/>
      <c r="AA250" s="602"/>
      <c r="AB250" s="602"/>
      <c r="AC250" s="602"/>
      <c r="AD250" s="602"/>
      <c r="AE250" s="602"/>
      <c r="AF250" s="602"/>
      <c r="AG250" s="602"/>
      <c r="AH250" s="602"/>
      <c r="AI250" s="602"/>
      <c r="AJ250" s="602"/>
      <c r="AK250" s="602"/>
      <c r="AL250" s="602"/>
      <c r="AM250" s="602"/>
      <c r="AN250" s="602"/>
      <c r="AO250" s="602"/>
      <c r="AP250" s="602"/>
      <c r="AQ250" s="602"/>
      <c r="AR250" s="602"/>
      <c r="AS250" s="602"/>
      <c r="AT250" s="602"/>
      <c r="AU250" s="602"/>
      <c r="AV250" s="602"/>
      <c r="AW250" s="602"/>
      <c r="AX250" s="602"/>
      <c r="AY250" s="602"/>
      <c r="AZ250" s="602"/>
      <c r="BA250" s="602"/>
      <c r="BB250" s="602"/>
      <c r="BC250" s="602"/>
      <c r="BD250" s="602"/>
      <c r="BE250" s="602"/>
      <c r="BF250" s="602"/>
      <c r="BG250" s="602"/>
      <c r="BH250" s="602"/>
      <c r="BI250" s="602"/>
      <c r="BJ250" s="602"/>
      <c r="BK250" s="602"/>
      <c r="BL250" s="602"/>
      <c r="BM250" s="602"/>
      <c r="BN250" s="602"/>
      <c r="BO250" s="602"/>
      <c r="BP250" s="602"/>
      <c r="BQ250" s="602"/>
      <c r="BR250" s="602"/>
      <c r="BS250" s="602"/>
      <c r="BT250" s="602"/>
      <c r="BU250" s="602"/>
      <c r="BV250" s="602"/>
      <c r="BW250" s="602"/>
      <c r="BX250" s="602"/>
      <c r="BY250" s="602"/>
      <c r="BZ250" s="602"/>
      <c r="CA250" s="602"/>
      <c r="CB250" s="602"/>
      <c r="CC250" s="602"/>
      <c r="CD250" s="602"/>
      <c r="CE250" s="602"/>
      <c r="CF250" s="602"/>
      <c r="CG250" s="602"/>
      <c r="CH250" s="602"/>
      <c r="CI250" s="602"/>
      <c r="CJ250" s="602"/>
      <c r="CK250" s="602"/>
      <c r="CL250" s="602"/>
      <c r="CM250" s="602"/>
      <c r="CN250" s="602"/>
      <c r="CO250" s="602"/>
      <c r="CP250" s="602"/>
      <c r="CQ250" s="602"/>
      <c r="CR250" s="602"/>
      <c r="CS250" s="602"/>
      <c r="CT250" s="602"/>
      <c r="CU250" s="602"/>
      <c r="CV250" s="602"/>
      <c r="CW250" s="602"/>
      <c r="CX250" s="602"/>
      <c r="CY250" s="602"/>
      <c r="CZ250" s="602"/>
      <c r="DA250" s="602"/>
      <c r="DB250" s="602"/>
      <c r="DC250" s="602"/>
      <c r="DD250" s="602"/>
      <c r="DE250" s="602"/>
      <c r="DF250" s="602"/>
      <c r="DG250" s="602"/>
      <c r="DH250" s="602"/>
      <c r="DI250" s="602"/>
      <c r="DJ250" s="602"/>
      <c r="DK250" s="602"/>
      <c r="DL250" s="602"/>
      <c r="DM250" s="602"/>
      <c r="DN250" s="602"/>
      <c r="DO250" s="602"/>
      <c r="DP250" s="602"/>
      <c r="DQ250" s="602"/>
      <c r="DR250" s="602"/>
      <c r="DS250" s="602"/>
      <c r="DT250" s="602"/>
      <c r="DU250" s="602"/>
      <c r="DV250" s="602"/>
      <c r="DW250" s="602"/>
      <c r="DX250" s="602"/>
      <c r="DY250" s="602"/>
      <c r="DZ250" s="602"/>
      <c r="EA250" s="602"/>
      <c r="EB250" s="602"/>
      <c r="EC250" s="602"/>
      <c r="ED250" s="602"/>
      <c r="EE250" s="602"/>
      <c r="EF250" s="602"/>
      <c r="EG250" s="602"/>
      <c r="EH250" s="602"/>
      <c r="EI250" s="602"/>
      <c r="EJ250" s="602"/>
      <c r="EK250" s="602"/>
      <c r="EL250" s="602"/>
      <c r="EM250" s="602"/>
      <c r="EN250" s="602"/>
      <c r="EO250" s="602"/>
      <c r="EP250" s="602"/>
      <c r="EQ250" s="602"/>
      <c r="ER250" s="602"/>
      <c r="ES250" s="602"/>
      <c r="ET250" s="602"/>
      <c r="EU250" s="602"/>
      <c r="EV250" s="602"/>
      <c r="EW250" s="602"/>
      <c r="EX250" s="602"/>
      <c r="EY250" s="602"/>
      <c r="EZ250" s="602"/>
      <c r="FA250" s="602"/>
      <c r="FB250" s="602"/>
      <c r="FC250" s="602"/>
      <c r="FD250" s="602"/>
      <c r="FE250" s="602"/>
      <c r="FF250" s="602"/>
      <c r="FG250" s="602"/>
      <c r="FH250" s="602"/>
      <c r="FI250" s="602"/>
      <c r="FJ250" s="602"/>
      <c r="FK250" s="602"/>
      <c r="FL250" s="602"/>
      <c r="FM250" s="602"/>
      <c r="FN250" s="602"/>
      <c r="FO250" s="602"/>
      <c r="FP250" s="602"/>
      <c r="FQ250" s="602"/>
      <c r="FR250" s="602"/>
      <c r="FS250" s="602"/>
      <c r="FT250" s="602"/>
      <c r="FU250" s="602"/>
      <c r="FV250" s="602"/>
      <c r="FW250" s="602"/>
      <c r="FX250" s="602"/>
      <c r="FY250" s="602"/>
      <c r="FZ250" s="602"/>
      <c r="GA250" s="602"/>
      <c r="GB250" s="602"/>
      <c r="GC250" s="602"/>
      <c r="GD250" s="602"/>
      <c r="GE250" s="602"/>
      <c r="GF250" s="602"/>
      <c r="GG250" s="602"/>
      <c r="GH250" s="602"/>
      <c r="GI250" s="602"/>
      <c r="GJ250" s="602"/>
      <c r="GK250" s="602"/>
      <c r="GL250" s="602"/>
      <c r="GM250" s="602"/>
      <c r="GN250" s="602"/>
      <c r="GO250" s="602"/>
      <c r="GP250" s="602"/>
      <c r="GQ250" s="602"/>
      <c r="GR250" s="602"/>
      <c r="GS250" s="602"/>
      <c r="GT250" s="602"/>
      <c r="GU250" s="602"/>
      <c r="GV250" s="602"/>
      <c r="GW250" s="602"/>
      <c r="GX250" s="602"/>
      <c r="GY250" s="602"/>
      <c r="GZ250" s="602"/>
      <c r="HA250" s="602"/>
      <c r="HB250" s="602"/>
      <c r="HC250" s="602"/>
      <c r="HD250" s="602"/>
      <c r="HE250" s="602"/>
      <c r="HF250" s="602"/>
      <c r="HG250" s="602"/>
      <c r="HH250" s="602"/>
      <c r="HI250" s="602"/>
      <c r="HJ250" s="602"/>
      <c r="HK250" s="602"/>
      <c r="HL250" s="602"/>
      <c r="HM250" s="602"/>
      <c r="HN250" s="602"/>
      <c r="HO250" s="602"/>
      <c r="HP250" s="602"/>
      <c r="HQ250" s="602"/>
      <c r="HR250" s="602"/>
      <c r="HS250" s="602"/>
      <c r="HT250" s="602"/>
      <c r="HU250" s="602"/>
      <c r="HV250" s="602"/>
      <c r="HW250" s="602"/>
      <c r="HX250" s="602"/>
      <c r="HY250" s="602"/>
      <c r="HZ250" s="602"/>
      <c r="IA250" s="602"/>
      <c r="IB250" s="602"/>
      <c r="IC250" s="602"/>
      <c r="ID250" s="602"/>
      <c r="IE250" s="602"/>
      <c r="IF250" s="602"/>
      <c r="IG250" s="602"/>
      <c r="IH250" s="602"/>
      <c r="II250" s="602"/>
      <c r="IJ250" s="602"/>
      <c r="IK250" s="602"/>
      <c r="IL250" s="602"/>
      <c r="IM250" s="602"/>
      <c r="IN250" s="602"/>
      <c r="IO250" s="602"/>
      <c r="IP250" s="602"/>
      <c r="IQ250" s="602"/>
      <c r="IR250" s="602"/>
      <c r="IS250" s="602"/>
      <c r="IT250" s="602"/>
      <c r="IU250" s="602"/>
      <c r="IV250" s="602"/>
    </row>
    <row r="251" spans="1:256" s="572" customFormat="1" ht="11.25">
      <c r="A251" s="528"/>
      <c r="B251" s="529"/>
      <c r="C251" s="547"/>
      <c r="D251" s="548"/>
      <c r="E251" s="481"/>
      <c r="F251" s="481"/>
      <c r="G251" s="610"/>
      <c r="H251" s="611"/>
      <c r="I251" s="611"/>
      <c r="J251" s="602"/>
      <c r="K251" s="602"/>
      <c r="L251" s="602"/>
      <c r="M251" s="602"/>
      <c r="N251" s="602"/>
      <c r="O251" s="602"/>
      <c r="P251" s="602"/>
      <c r="Q251" s="602"/>
      <c r="R251" s="602"/>
      <c r="S251" s="602"/>
      <c r="T251" s="602"/>
      <c r="U251" s="602"/>
      <c r="V251" s="602"/>
      <c r="W251" s="602"/>
      <c r="X251" s="602"/>
      <c r="Y251" s="602"/>
      <c r="Z251" s="602"/>
      <c r="AA251" s="602"/>
      <c r="AB251" s="602"/>
      <c r="AC251" s="602"/>
      <c r="AD251" s="602"/>
      <c r="AE251" s="602"/>
      <c r="AF251" s="602"/>
      <c r="AG251" s="602"/>
      <c r="AH251" s="602"/>
      <c r="AI251" s="602"/>
      <c r="AJ251" s="602"/>
      <c r="AK251" s="602"/>
      <c r="AL251" s="602"/>
      <c r="AM251" s="602"/>
      <c r="AN251" s="602"/>
      <c r="AO251" s="602"/>
      <c r="AP251" s="602"/>
      <c r="AQ251" s="602"/>
      <c r="AR251" s="602"/>
      <c r="AS251" s="602"/>
      <c r="AT251" s="602"/>
      <c r="AU251" s="602"/>
      <c r="AV251" s="602"/>
      <c r="AW251" s="602"/>
      <c r="AX251" s="602"/>
      <c r="AY251" s="602"/>
      <c r="AZ251" s="602"/>
      <c r="BA251" s="602"/>
      <c r="BB251" s="602"/>
      <c r="BC251" s="602"/>
      <c r="BD251" s="602"/>
      <c r="BE251" s="602"/>
      <c r="BF251" s="602"/>
      <c r="BG251" s="602"/>
      <c r="BH251" s="602"/>
      <c r="BI251" s="602"/>
      <c r="BJ251" s="602"/>
      <c r="BK251" s="602"/>
      <c r="BL251" s="602"/>
      <c r="BM251" s="602"/>
      <c r="BN251" s="602"/>
      <c r="BO251" s="602"/>
      <c r="BP251" s="602"/>
      <c r="BQ251" s="602"/>
      <c r="BR251" s="602"/>
      <c r="BS251" s="602"/>
      <c r="BT251" s="602"/>
      <c r="BU251" s="602"/>
      <c r="BV251" s="602"/>
      <c r="BW251" s="602"/>
      <c r="BX251" s="602"/>
      <c r="BY251" s="602"/>
      <c r="BZ251" s="602"/>
      <c r="CA251" s="602"/>
      <c r="CB251" s="602"/>
      <c r="CC251" s="602"/>
      <c r="CD251" s="602"/>
      <c r="CE251" s="602"/>
      <c r="CF251" s="602"/>
      <c r="CG251" s="602"/>
      <c r="CH251" s="602"/>
      <c r="CI251" s="602"/>
      <c r="CJ251" s="602"/>
      <c r="CK251" s="602"/>
      <c r="CL251" s="602"/>
      <c r="CM251" s="602"/>
      <c r="CN251" s="602"/>
      <c r="CO251" s="602"/>
      <c r="CP251" s="602"/>
      <c r="CQ251" s="602"/>
      <c r="CR251" s="602"/>
      <c r="CS251" s="602"/>
      <c r="CT251" s="602"/>
      <c r="CU251" s="602"/>
      <c r="CV251" s="602"/>
      <c r="CW251" s="602"/>
      <c r="CX251" s="602"/>
      <c r="CY251" s="602"/>
      <c r="CZ251" s="602"/>
      <c r="DA251" s="602"/>
      <c r="DB251" s="602"/>
      <c r="DC251" s="602"/>
      <c r="DD251" s="602"/>
      <c r="DE251" s="602"/>
      <c r="DF251" s="602"/>
      <c r="DG251" s="602"/>
      <c r="DH251" s="602"/>
      <c r="DI251" s="602"/>
      <c r="DJ251" s="602"/>
      <c r="DK251" s="602"/>
      <c r="DL251" s="602"/>
      <c r="DM251" s="602"/>
      <c r="DN251" s="602"/>
      <c r="DO251" s="602"/>
      <c r="DP251" s="602"/>
      <c r="DQ251" s="602"/>
      <c r="DR251" s="602"/>
      <c r="DS251" s="602"/>
      <c r="DT251" s="602"/>
      <c r="DU251" s="602"/>
      <c r="DV251" s="602"/>
      <c r="DW251" s="602"/>
      <c r="DX251" s="602"/>
      <c r="DY251" s="602"/>
      <c r="DZ251" s="602"/>
      <c r="EA251" s="602"/>
      <c r="EB251" s="602"/>
      <c r="EC251" s="602"/>
      <c r="ED251" s="602"/>
      <c r="EE251" s="602"/>
      <c r="EF251" s="602"/>
      <c r="EG251" s="602"/>
      <c r="EH251" s="602"/>
      <c r="EI251" s="602"/>
      <c r="EJ251" s="602"/>
      <c r="EK251" s="602"/>
      <c r="EL251" s="602"/>
      <c r="EM251" s="602"/>
      <c r="EN251" s="602"/>
      <c r="EO251" s="602"/>
      <c r="EP251" s="602"/>
      <c r="EQ251" s="602"/>
      <c r="ER251" s="602"/>
      <c r="ES251" s="602"/>
      <c r="ET251" s="602"/>
      <c r="EU251" s="602"/>
      <c r="EV251" s="602"/>
      <c r="EW251" s="602"/>
      <c r="EX251" s="602"/>
      <c r="EY251" s="602"/>
      <c r="EZ251" s="602"/>
      <c r="FA251" s="602"/>
      <c r="FB251" s="602"/>
      <c r="FC251" s="602"/>
      <c r="FD251" s="602"/>
      <c r="FE251" s="602"/>
      <c r="FF251" s="602"/>
      <c r="FG251" s="602"/>
      <c r="FH251" s="602"/>
      <c r="FI251" s="602"/>
      <c r="FJ251" s="602"/>
      <c r="FK251" s="602"/>
      <c r="FL251" s="602"/>
      <c r="FM251" s="602"/>
      <c r="FN251" s="602"/>
      <c r="FO251" s="602"/>
      <c r="FP251" s="602"/>
      <c r="FQ251" s="602"/>
      <c r="FR251" s="602"/>
      <c r="FS251" s="602"/>
      <c r="FT251" s="602"/>
      <c r="FU251" s="602"/>
      <c r="FV251" s="602"/>
      <c r="FW251" s="602"/>
      <c r="FX251" s="602"/>
      <c r="FY251" s="602"/>
      <c r="FZ251" s="602"/>
      <c r="GA251" s="602"/>
      <c r="GB251" s="602"/>
      <c r="GC251" s="602"/>
      <c r="GD251" s="602"/>
      <c r="GE251" s="602"/>
      <c r="GF251" s="602"/>
      <c r="GG251" s="602"/>
      <c r="GH251" s="602"/>
      <c r="GI251" s="602"/>
      <c r="GJ251" s="602"/>
      <c r="GK251" s="602"/>
      <c r="GL251" s="602"/>
      <c r="GM251" s="602"/>
      <c r="GN251" s="602"/>
      <c r="GO251" s="602"/>
      <c r="GP251" s="602"/>
      <c r="GQ251" s="602"/>
      <c r="GR251" s="602"/>
      <c r="GS251" s="602"/>
      <c r="GT251" s="602"/>
      <c r="GU251" s="602"/>
      <c r="GV251" s="602"/>
      <c r="GW251" s="602"/>
      <c r="GX251" s="602"/>
      <c r="GY251" s="602"/>
      <c r="GZ251" s="602"/>
      <c r="HA251" s="602"/>
      <c r="HB251" s="602"/>
      <c r="HC251" s="602"/>
      <c r="HD251" s="602"/>
      <c r="HE251" s="602"/>
      <c r="HF251" s="602"/>
      <c r="HG251" s="602"/>
      <c r="HH251" s="602"/>
      <c r="HI251" s="602"/>
      <c r="HJ251" s="602"/>
      <c r="HK251" s="602"/>
      <c r="HL251" s="602"/>
      <c r="HM251" s="602"/>
      <c r="HN251" s="602"/>
      <c r="HO251" s="602"/>
      <c r="HP251" s="602"/>
      <c r="HQ251" s="602"/>
      <c r="HR251" s="602"/>
      <c r="HS251" s="602"/>
      <c r="HT251" s="602"/>
      <c r="HU251" s="602"/>
      <c r="HV251" s="602"/>
      <c r="HW251" s="602"/>
      <c r="HX251" s="602"/>
      <c r="HY251" s="602"/>
      <c r="HZ251" s="602"/>
      <c r="IA251" s="602"/>
      <c r="IB251" s="602"/>
      <c r="IC251" s="602"/>
      <c r="ID251" s="602"/>
      <c r="IE251" s="602"/>
      <c r="IF251" s="602"/>
      <c r="IG251" s="602"/>
      <c r="IH251" s="602"/>
      <c r="II251" s="602"/>
      <c r="IJ251" s="602"/>
      <c r="IK251" s="602"/>
      <c r="IL251" s="602"/>
      <c r="IM251" s="602"/>
      <c r="IN251" s="602"/>
      <c r="IO251" s="602"/>
      <c r="IP251" s="602"/>
      <c r="IQ251" s="602"/>
      <c r="IR251" s="602"/>
      <c r="IS251" s="602"/>
      <c r="IT251" s="602"/>
      <c r="IU251" s="602"/>
      <c r="IV251" s="602"/>
    </row>
    <row r="252" spans="1:256" s="572" customFormat="1" ht="11.25">
      <c r="A252" s="528" t="s">
        <v>187</v>
      </c>
      <c r="B252" s="612" t="s">
        <v>1430</v>
      </c>
      <c r="C252" s="547"/>
      <c r="D252" s="548"/>
      <c r="E252" s="481"/>
      <c r="F252" s="481"/>
      <c r="G252" s="615"/>
      <c r="H252" s="611"/>
      <c r="I252" s="611"/>
      <c r="J252" s="602"/>
      <c r="K252" s="602"/>
      <c r="L252" s="602"/>
      <c r="M252" s="602"/>
      <c r="N252" s="602"/>
      <c r="O252" s="602"/>
      <c r="P252" s="602"/>
      <c r="Q252" s="602"/>
      <c r="R252" s="602"/>
      <c r="S252" s="602"/>
      <c r="T252" s="602"/>
      <c r="U252" s="602"/>
      <c r="V252" s="602"/>
      <c r="W252" s="602"/>
      <c r="X252" s="602"/>
      <c r="Y252" s="602"/>
      <c r="Z252" s="602"/>
      <c r="AA252" s="602"/>
      <c r="AB252" s="602"/>
      <c r="AC252" s="602"/>
      <c r="AD252" s="602"/>
      <c r="AE252" s="602"/>
      <c r="AF252" s="602"/>
      <c r="AG252" s="602"/>
      <c r="AH252" s="602"/>
      <c r="AI252" s="602"/>
      <c r="AJ252" s="602"/>
      <c r="AK252" s="602"/>
      <c r="AL252" s="602"/>
      <c r="AM252" s="602"/>
      <c r="AN252" s="602"/>
      <c r="AO252" s="602"/>
      <c r="AP252" s="602"/>
      <c r="AQ252" s="602"/>
      <c r="AR252" s="602"/>
      <c r="AS252" s="602"/>
      <c r="AT252" s="602"/>
      <c r="AU252" s="602"/>
      <c r="AV252" s="602"/>
      <c r="AW252" s="602"/>
      <c r="AX252" s="602"/>
      <c r="AY252" s="602"/>
      <c r="AZ252" s="602"/>
      <c r="BA252" s="602"/>
      <c r="BB252" s="602"/>
      <c r="BC252" s="602"/>
      <c r="BD252" s="602"/>
      <c r="BE252" s="602"/>
      <c r="BF252" s="602"/>
      <c r="BG252" s="602"/>
      <c r="BH252" s="602"/>
      <c r="BI252" s="602"/>
      <c r="BJ252" s="602"/>
      <c r="BK252" s="602"/>
      <c r="BL252" s="602"/>
      <c r="BM252" s="602"/>
      <c r="BN252" s="602"/>
      <c r="BO252" s="602"/>
      <c r="BP252" s="602"/>
      <c r="BQ252" s="602"/>
      <c r="BR252" s="602"/>
      <c r="BS252" s="602"/>
      <c r="BT252" s="602"/>
      <c r="BU252" s="602"/>
      <c r="BV252" s="602"/>
      <c r="BW252" s="602"/>
      <c r="BX252" s="602"/>
      <c r="BY252" s="602"/>
      <c r="BZ252" s="602"/>
      <c r="CA252" s="602"/>
      <c r="CB252" s="602"/>
      <c r="CC252" s="602"/>
      <c r="CD252" s="602"/>
      <c r="CE252" s="602"/>
      <c r="CF252" s="602"/>
      <c r="CG252" s="602"/>
      <c r="CH252" s="602"/>
      <c r="CI252" s="602"/>
      <c r="CJ252" s="602"/>
      <c r="CK252" s="602"/>
      <c r="CL252" s="602"/>
      <c r="CM252" s="602"/>
      <c r="CN252" s="602"/>
      <c r="CO252" s="602"/>
      <c r="CP252" s="602"/>
      <c r="CQ252" s="602"/>
      <c r="CR252" s="602"/>
      <c r="CS252" s="602"/>
      <c r="CT252" s="602"/>
      <c r="CU252" s="602"/>
      <c r="CV252" s="602"/>
      <c r="CW252" s="602"/>
      <c r="CX252" s="602"/>
      <c r="CY252" s="602"/>
      <c r="CZ252" s="602"/>
      <c r="DA252" s="602"/>
      <c r="DB252" s="602"/>
      <c r="DC252" s="602"/>
      <c r="DD252" s="602"/>
      <c r="DE252" s="602"/>
      <c r="DF252" s="602"/>
      <c r="DG252" s="602"/>
      <c r="DH252" s="602"/>
      <c r="DI252" s="602"/>
      <c r="DJ252" s="602"/>
      <c r="DK252" s="602"/>
      <c r="DL252" s="602"/>
      <c r="DM252" s="602"/>
      <c r="DN252" s="602"/>
      <c r="DO252" s="602"/>
      <c r="DP252" s="602"/>
      <c r="DQ252" s="602"/>
      <c r="DR252" s="602"/>
      <c r="DS252" s="602"/>
      <c r="DT252" s="602"/>
      <c r="DU252" s="602"/>
      <c r="DV252" s="602"/>
      <c r="DW252" s="602"/>
      <c r="DX252" s="602"/>
      <c r="DY252" s="602"/>
      <c r="DZ252" s="602"/>
      <c r="EA252" s="602"/>
      <c r="EB252" s="602"/>
      <c r="EC252" s="602"/>
      <c r="ED252" s="602"/>
      <c r="EE252" s="602"/>
      <c r="EF252" s="602"/>
      <c r="EG252" s="602"/>
      <c r="EH252" s="602"/>
      <c r="EI252" s="602"/>
      <c r="EJ252" s="602"/>
      <c r="EK252" s="602"/>
      <c r="EL252" s="602"/>
      <c r="EM252" s="602"/>
      <c r="EN252" s="602"/>
      <c r="EO252" s="602"/>
      <c r="EP252" s="602"/>
      <c r="EQ252" s="602"/>
      <c r="ER252" s="602"/>
      <c r="ES252" s="602"/>
      <c r="ET252" s="602"/>
      <c r="EU252" s="602"/>
      <c r="EV252" s="602"/>
      <c r="EW252" s="602"/>
      <c r="EX252" s="602"/>
      <c r="EY252" s="602"/>
      <c r="EZ252" s="602"/>
      <c r="FA252" s="602"/>
      <c r="FB252" s="602"/>
      <c r="FC252" s="602"/>
      <c r="FD252" s="602"/>
      <c r="FE252" s="602"/>
      <c r="FF252" s="602"/>
      <c r="FG252" s="602"/>
      <c r="FH252" s="602"/>
      <c r="FI252" s="602"/>
      <c r="FJ252" s="602"/>
      <c r="FK252" s="602"/>
      <c r="FL252" s="602"/>
      <c r="FM252" s="602"/>
      <c r="FN252" s="602"/>
      <c r="FO252" s="602"/>
      <c r="FP252" s="602"/>
      <c r="FQ252" s="602"/>
      <c r="FR252" s="602"/>
      <c r="FS252" s="602"/>
      <c r="FT252" s="602"/>
      <c r="FU252" s="602"/>
      <c r="FV252" s="602"/>
      <c r="FW252" s="602"/>
      <c r="FX252" s="602"/>
      <c r="FY252" s="602"/>
      <c r="FZ252" s="602"/>
      <c r="GA252" s="602"/>
      <c r="GB252" s="602"/>
      <c r="GC252" s="602"/>
      <c r="GD252" s="602"/>
      <c r="GE252" s="602"/>
      <c r="GF252" s="602"/>
      <c r="GG252" s="602"/>
      <c r="GH252" s="602"/>
      <c r="GI252" s="602"/>
      <c r="GJ252" s="602"/>
      <c r="GK252" s="602"/>
      <c r="GL252" s="602"/>
      <c r="GM252" s="602"/>
      <c r="GN252" s="602"/>
      <c r="GO252" s="602"/>
      <c r="GP252" s="602"/>
      <c r="GQ252" s="602"/>
      <c r="GR252" s="602"/>
      <c r="GS252" s="602"/>
      <c r="GT252" s="602"/>
      <c r="GU252" s="602"/>
      <c r="GV252" s="602"/>
      <c r="GW252" s="602"/>
      <c r="GX252" s="602"/>
      <c r="GY252" s="602"/>
      <c r="GZ252" s="602"/>
      <c r="HA252" s="602"/>
      <c r="HB252" s="602"/>
      <c r="HC252" s="602"/>
      <c r="HD252" s="602"/>
      <c r="HE252" s="602"/>
      <c r="HF252" s="602"/>
      <c r="HG252" s="602"/>
      <c r="HH252" s="602"/>
      <c r="HI252" s="602"/>
      <c r="HJ252" s="602"/>
      <c r="HK252" s="602"/>
      <c r="HL252" s="602"/>
      <c r="HM252" s="602"/>
      <c r="HN252" s="602"/>
      <c r="HO252" s="602"/>
      <c r="HP252" s="602"/>
      <c r="HQ252" s="602"/>
      <c r="HR252" s="602"/>
      <c r="HS252" s="602"/>
      <c r="HT252" s="602"/>
      <c r="HU252" s="602"/>
      <c r="HV252" s="602"/>
      <c r="HW252" s="602"/>
      <c r="HX252" s="602"/>
      <c r="HY252" s="602"/>
      <c r="HZ252" s="602"/>
      <c r="IA252" s="602"/>
      <c r="IB252" s="602"/>
      <c r="IC252" s="602"/>
      <c r="ID252" s="602"/>
      <c r="IE252" s="602"/>
      <c r="IF252" s="602"/>
      <c r="IG252" s="602"/>
      <c r="IH252" s="602"/>
      <c r="II252" s="602"/>
      <c r="IJ252" s="602"/>
      <c r="IK252" s="602"/>
      <c r="IL252" s="602"/>
      <c r="IM252" s="602"/>
      <c r="IN252" s="602"/>
      <c r="IO252" s="602"/>
      <c r="IP252" s="602"/>
      <c r="IQ252" s="602"/>
      <c r="IR252" s="602"/>
      <c r="IS252" s="602"/>
      <c r="IT252" s="602"/>
      <c r="IU252" s="602"/>
      <c r="IV252" s="602"/>
    </row>
    <row r="253" spans="1:256" s="572" customFormat="1" ht="22.5">
      <c r="A253" s="528"/>
      <c r="B253" s="545" t="s">
        <v>1431</v>
      </c>
      <c r="C253" s="547"/>
      <c r="D253" s="548"/>
      <c r="E253" s="481"/>
      <c r="F253" s="481"/>
      <c r="G253" s="615"/>
      <c r="H253" s="611"/>
      <c r="I253" s="611"/>
      <c r="J253" s="602"/>
      <c r="K253" s="602"/>
      <c r="L253" s="602"/>
      <c r="M253" s="602"/>
      <c r="N253" s="602"/>
      <c r="O253" s="602"/>
      <c r="P253" s="602"/>
      <c r="Q253" s="602"/>
      <c r="R253" s="602"/>
      <c r="S253" s="602"/>
      <c r="T253" s="602"/>
      <c r="U253" s="602"/>
      <c r="V253" s="602"/>
      <c r="W253" s="602"/>
      <c r="X253" s="602"/>
      <c r="Y253" s="602"/>
      <c r="Z253" s="602"/>
      <c r="AA253" s="602"/>
      <c r="AB253" s="602"/>
      <c r="AC253" s="602"/>
      <c r="AD253" s="602"/>
      <c r="AE253" s="602"/>
      <c r="AF253" s="602"/>
      <c r="AG253" s="602"/>
      <c r="AH253" s="602"/>
      <c r="AI253" s="602"/>
      <c r="AJ253" s="602"/>
      <c r="AK253" s="602"/>
      <c r="AL253" s="602"/>
      <c r="AM253" s="602"/>
      <c r="AN253" s="602"/>
      <c r="AO253" s="602"/>
      <c r="AP253" s="602"/>
      <c r="AQ253" s="602"/>
      <c r="AR253" s="602"/>
      <c r="AS253" s="602"/>
      <c r="AT253" s="602"/>
      <c r="AU253" s="602"/>
      <c r="AV253" s="602"/>
      <c r="AW253" s="602"/>
      <c r="AX253" s="602"/>
      <c r="AY253" s="602"/>
      <c r="AZ253" s="602"/>
      <c r="BA253" s="602"/>
      <c r="BB253" s="602"/>
      <c r="BC253" s="602"/>
      <c r="BD253" s="602"/>
      <c r="BE253" s="602"/>
      <c r="BF253" s="602"/>
      <c r="BG253" s="602"/>
      <c r="BH253" s="602"/>
      <c r="BI253" s="602"/>
      <c r="BJ253" s="602"/>
      <c r="BK253" s="602"/>
      <c r="BL253" s="602"/>
      <c r="BM253" s="602"/>
      <c r="BN253" s="602"/>
      <c r="BO253" s="602"/>
      <c r="BP253" s="602"/>
      <c r="BQ253" s="602"/>
      <c r="BR253" s="602"/>
      <c r="BS253" s="602"/>
      <c r="BT253" s="602"/>
      <c r="BU253" s="602"/>
      <c r="BV253" s="602"/>
      <c r="BW253" s="602"/>
      <c r="BX253" s="602"/>
      <c r="BY253" s="602"/>
      <c r="BZ253" s="602"/>
      <c r="CA253" s="602"/>
      <c r="CB253" s="602"/>
      <c r="CC253" s="602"/>
      <c r="CD253" s="602"/>
      <c r="CE253" s="602"/>
      <c r="CF253" s="602"/>
      <c r="CG253" s="602"/>
      <c r="CH253" s="602"/>
      <c r="CI253" s="602"/>
      <c r="CJ253" s="602"/>
      <c r="CK253" s="602"/>
      <c r="CL253" s="602"/>
      <c r="CM253" s="602"/>
      <c r="CN253" s="602"/>
      <c r="CO253" s="602"/>
      <c r="CP253" s="602"/>
      <c r="CQ253" s="602"/>
      <c r="CR253" s="602"/>
      <c r="CS253" s="602"/>
      <c r="CT253" s="602"/>
      <c r="CU253" s="602"/>
      <c r="CV253" s="602"/>
      <c r="CW253" s="602"/>
      <c r="CX253" s="602"/>
      <c r="CY253" s="602"/>
      <c r="CZ253" s="602"/>
      <c r="DA253" s="602"/>
      <c r="DB253" s="602"/>
      <c r="DC253" s="602"/>
      <c r="DD253" s="602"/>
      <c r="DE253" s="602"/>
      <c r="DF253" s="602"/>
      <c r="DG253" s="602"/>
      <c r="DH253" s="602"/>
      <c r="DI253" s="602"/>
      <c r="DJ253" s="602"/>
      <c r="DK253" s="602"/>
      <c r="DL253" s="602"/>
      <c r="DM253" s="602"/>
      <c r="DN253" s="602"/>
      <c r="DO253" s="602"/>
      <c r="DP253" s="602"/>
      <c r="DQ253" s="602"/>
      <c r="DR253" s="602"/>
      <c r="DS253" s="602"/>
      <c r="DT253" s="602"/>
      <c r="DU253" s="602"/>
      <c r="DV253" s="602"/>
      <c r="DW253" s="602"/>
      <c r="DX253" s="602"/>
      <c r="DY253" s="602"/>
      <c r="DZ253" s="602"/>
      <c r="EA253" s="602"/>
      <c r="EB253" s="602"/>
      <c r="EC253" s="602"/>
      <c r="ED253" s="602"/>
      <c r="EE253" s="602"/>
      <c r="EF253" s="602"/>
      <c r="EG253" s="602"/>
      <c r="EH253" s="602"/>
      <c r="EI253" s="602"/>
      <c r="EJ253" s="602"/>
      <c r="EK253" s="602"/>
      <c r="EL253" s="602"/>
      <c r="EM253" s="602"/>
      <c r="EN253" s="602"/>
      <c r="EO253" s="602"/>
      <c r="EP253" s="602"/>
      <c r="EQ253" s="602"/>
      <c r="ER253" s="602"/>
      <c r="ES253" s="602"/>
      <c r="ET253" s="602"/>
      <c r="EU253" s="602"/>
      <c r="EV253" s="602"/>
      <c r="EW253" s="602"/>
      <c r="EX253" s="602"/>
      <c r="EY253" s="602"/>
      <c r="EZ253" s="602"/>
      <c r="FA253" s="602"/>
      <c r="FB253" s="602"/>
      <c r="FC253" s="602"/>
      <c r="FD253" s="602"/>
      <c r="FE253" s="602"/>
      <c r="FF253" s="602"/>
      <c r="FG253" s="602"/>
      <c r="FH253" s="602"/>
      <c r="FI253" s="602"/>
      <c r="FJ253" s="602"/>
      <c r="FK253" s="602"/>
      <c r="FL253" s="602"/>
      <c r="FM253" s="602"/>
      <c r="FN253" s="602"/>
      <c r="FO253" s="602"/>
      <c r="FP253" s="602"/>
      <c r="FQ253" s="602"/>
      <c r="FR253" s="602"/>
      <c r="FS253" s="602"/>
      <c r="FT253" s="602"/>
      <c r="FU253" s="602"/>
      <c r="FV253" s="602"/>
      <c r="FW253" s="602"/>
      <c r="FX253" s="602"/>
      <c r="FY253" s="602"/>
      <c r="FZ253" s="602"/>
      <c r="GA253" s="602"/>
      <c r="GB253" s="602"/>
      <c r="GC253" s="602"/>
      <c r="GD253" s="602"/>
      <c r="GE253" s="602"/>
      <c r="GF253" s="602"/>
      <c r="GG253" s="602"/>
      <c r="GH253" s="602"/>
      <c r="GI253" s="602"/>
      <c r="GJ253" s="602"/>
      <c r="GK253" s="602"/>
      <c r="GL253" s="602"/>
      <c r="GM253" s="602"/>
      <c r="GN253" s="602"/>
      <c r="GO253" s="602"/>
      <c r="GP253" s="602"/>
      <c r="GQ253" s="602"/>
      <c r="GR253" s="602"/>
      <c r="GS253" s="602"/>
      <c r="GT253" s="602"/>
      <c r="GU253" s="602"/>
      <c r="GV253" s="602"/>
      <c r="GW253" s="602"/>
      <c r="GX253" s="602"/>
      <c r="GY253" s="602"/>
      <c r="GZ253" s="602"/>
      <c r="HA253" s="602"/>
      <c r="HB253" s="602"/>
      <c r="HC253" s="602"/>
      <c r="HD253" s="602"/>
      <c r="HE253" s="602"/>
      <c r="HF253" s="602"/>
      <c r="HG253" s="602"/>
      <c r="HH253" s="602"/>
      <c r="HI253" s="602"/>
      <c r="HJ253" s="602"/>
      <c r="HK253" s="602"/>
      <c r="HL253" s="602"/>
      <c r="HM253" s="602"/>
      <c r="HN253" s="602"/>
      <c r="HO253" s="602"/>
      <c r="HP253" s="602"/>
      <c r="HQ253" s="602"/>
      <c r="HR253" s="602"/>
      <c r="HS253" s="602"/>
      <c r="HT253" s="602"/>
      <c r="HU253" s="602"/>
      <c r="HV253" s="602"/>
      <c r="HW253" s="602"/>
      <c r="HX253" s="602"/>
      <c r="HY253" s="602"/>
      <c r="HZ253" s="602"/>
      <c r="IA253" s="602"/>
      <c r="IB253" s="602"/>
      <c r="IC253" s="602"/>
      <c r="ID253" s="602"/>
      <c r="IE253" s="602"/>
      <c r="IF253" s="602"/>
      <c r="IG253" s="602"/>
      <c r="IH253" s="602"/>
      <c r="II253" s="602"/>
      <c r="IJ253" s="602"/>
      <c r="IK253" s="602"/>
      <c r="IL253" s="602"/>
      <c r="IM253" s="602"/>
      <c r="IN253" s="602"/>
      <c r="IO253" s="602"/>
      <c r="IP253" s="602"/>
      <c r="IQ253" s="602"/>
      <c r="IR253" s="602"/>
      <c r="IS253" s="602"/>
      <c r="IT253" s="602"/>
      <c r="IU253" s="602"/>
      <c r="IV253" s="602"/>
    </row>
    <row r="254" spans="1:256" s="572" customFormat="1" ht="11.25">
      <c r="A254" s="528"/>
      <c r="B254" s="545" t="s">
        <v>1768</v>
      </c>
      <c r="C254" s="547"/>
      <c r="D254" s="548"/>
      <c r="E254" s="481"/>
      <c r="F254" s="481"/>
      <c r="G254" s="615"/>
      <c r="H254" s="611"/>
      <c r="I254" s="611"/>
      <c r="J254" s="602"/>
      <c r="K254" s="602"/>
      <c r="L254" s="602"/>
      <c r="M254" s="602"/>
      <c r="N254" s="602"/>
      <c r="O254" s="602"/>
      <c r="P254" s="602"/>
      <c r="Q254" s="602"/>
      <c r="R254" s="602"/>
      <c r="S254" s="602"/>
      <c r="T254" s="602"/>
      <c r="U254" s="602"/>
      <c r="V254" s="602"/>
      <c r="W254" s="602"/>
      <c r="X254" s="602"/>
      <c r="Y254" s="602"/>
      <c r="Z254" s="602"/>
      <c r="AA254" s="602"/>
      <c r="AB254" s="602"/>
      <c r="AC254" s="602"/>
      <c r="AD254" s="602"/>
      <c r="AE254" s="602"/>
      <c r="AF254" s="602"/>
      <c r="AG254" s="602"/>
      <c r="AH254" s="602"/>
      <c r="AI254" s="602"/>
      <c r="AJ254" s="602"/>
      <c r="AK254" s="602"/>
      <c r="AL254" s="602"/>
      <c r="AM254" s="602"/>
      <c r="AN254" s="602"/>
      <c r="AO254" s="602"/>
      <c r="AP254" s="602"/>
      <c r="AQ254" s="602"/>
      <c r="AR254" s="602"/>
      <c r="AS254" s="602"/>
      <c r="AT254" s="602"/>
      <c r="AU254" s="602"/>
      <c r="AV254" s="602"/>
      <c r="AW254" s="602"/>
      <c r="AX254" s="602"/>
      <c r="AY254" s="602"/>
      <c r="AZ254" s="602"/>
      <c r="BA254" s="602"/>
      <c r="BB254" s="602"/>
      <c r="BC254" s="602"/>
      <c r="BD254" s="602"/>
      <c r="BE254" s="602"/>
      <c r="BF254" s="602"/>
      <c r="BG254" s="602"/>
      <c r="BH254" s="602"/>
      <c r="BI254" s="602"/>
      <c r="BJ254" s="602"/>
      <c r="BK254" s="602"/>
      <c r="BL254" s="602"/>
      <c r="BM254" s="602"/>
      <c r="BN254" s="602"/>
      <c r="BO254" s="602"/>
      <c r="BP254" s="602"/>
      <c r="BQ254" s="602"/>
      <c r="BR254" s="602"/>
      <c r="BS254" s="602"/>
      <c r="BT254" s="602"/>
      <c r="BU254" s="602"/>
      <c r="BV254" s="602"/>
      <c r="BW254" s="602"/>
      <c r="BX254" s="602"/>
      <c r="BY254" s="602"/>
      <c r="BZ254" s="602"/>
      <c r="CA254" s="602"/>
      <c r="CB254" s="602"/>
      <c r="CC254" s="602"/>
      <c r="CD254" s="602"/>
      <c r="CE254" s="602"/>
      <c r="CF254" s="602"/>
      <c r="CG254" s="602"/>
      <c r="CH254" s="602"/>
      <c r="CI254" s="602"/>
      <c r="CJ254" s="602"/>
      <c r="CK254" s="602"/>
      <c r="CL254" s="602"/>
      <c r="CM254" s="602"/>
      <c r="CN254" s="602"/>
      <c r="CO254" s="602"/>
      <c r="CP254" s="602"/>
      <c r="CQ254" s="602"/>
      <c r="CR254" s="602"/>
      <c r="CS254" s="602"/>
      <c r="CT254" s="602"/>
      <c r="CU254" s="602"/>
      <c r="CV254" s="602"/>
      <c r="CW254" s="602"/>
      <c r="CX254" s="602"/>
      <c r="CY254" s="602"/>
      <c r="CZ254" s="602"/>
      <c r="DA254" s="602"/>
      <c r="DB254" s="602"/>
      <c r="DC254" s="602"/>
      <c r="DD254" s="602"/>
      <c r="DE254" s="602"/>
      <c r="DF254" s="602"/>
      <c r="DG254" s="602"/>
      <c r="DH254" s="602"/>
      <c r="DI254" s="602"/>
      <c r="DJ254" s="602"/>
      <c r="DK254" s="602"/>
      <c r="DL254" s="602"/>
      <c r="DM254" s="602"/>
      <c r="DN254" s="602"/>
      <c r="DO254" s="602"/>
      <c r="DP254" s="602"/>
      <c r="DQ254" s="602"/>
      <c r="DR254" s="602"/>
      <c r="DS254" s="602"/>
      <c r="DT254" s="602"/>
      <c r="DU254" s="602"/>
      <c r="DV254" s="602"/>
      <c r="DW254" s="602"/>
      <c r="DX254" s="602"/>
      <c r="DY254" s="602"/>
      <c r="DZ254" s="602"/>
      <c r="EA254" s="602"/>
      <c r="EB254" s="602"/>
      <c r="EC254" s="602"/>
      <c r="ED254" s="602"/>
      <c r="EE254" s="602"/>
      <c r="EF254" s="602"/>
      <c r="EG254" s="602"/>
      <c r="EH254" s="602"/>
      <c r="EI254" s="602"/>
      <c r="EJ254" s="602"/>
      <c r="EK254" s="602"/>
      <c r="EL254" s="602"/>
      <c r="EM254" s="602"/>
      <c r="EN254" s="602"/>
      <c r="EO254" s="602"/>
      <c r="EP254" s="602"/>
      <c r="EQ254" s="602"/>
      <c r="ER254" s="602"/>
      <c r="ES254" s="602"/>
      <c r="ET254" s="602"/>
      <c r="EU254" s="602"/>
      <c r="EV254" s="602"/>
      <c r="EW254" s="602"/>
      <c r="EX254" s="602"/>
      <c r="EY254" s="602"/>
      <c r="EZ254" s="602"/>
      <c r="FA254" s="602"/>
      <c r="FB254" s="602"/>
      <c r="FC254" s="602"/>
      <c r="FD254" s="602"/>
      <c r="FE254" s="602"/>
      <c r="FF254" s="602"/>
      <c r="FG254" s="602"/>
      <c r="FH254" s="602"/>
      <c r="FI254" s="602"/>
      <c r="FJ254" s="602"/>
      <c r="FK254" s="602"/>
      <c r="FL254" s="602"/>
      <c r="FM254" s="602"/>
      <c r="FN254" s="602"/>
      <c r="FO254" s="602"/>
      <c r="FP254" s="602"/>
      <c r="FQ254" s="602"/>
      <c r="FR254" s="602"/>
      <c r="FS254" s="602"/>
      <c r="FT254" s="602"/>
      <c r="FU254" s="602"/>
      <c r="FV254" s="602"/>
      <c r="FW254" s="602"/>
      <c r="FX254" s="602"/>
      <c r="FY254" s="602"/>
      <c r="FZ254" s="602"/>
      <c r="GA254" s="602"/>
      <c r="GB254" s="602"/>
      <c r="GC254" s="602"/>
      <c r="GD254" s="602"/>
      <c r="GE254" s="602"/>
      <c r="GF254" s="602"/>
      <c r="GG254" s="602"/>
      <c r="GH254" s="602"/>
      <c r="GI254" s="602"/>
      <c r="GJ254" s="602"/>
      <c r="GK254" s="602"/>
      <c r="GL254" s="602"/>
      <c r="GM254" s="602"/>
      <c r="GN254" s="602"/>
      <c r="GO254" s="602"/>
      <c r="GP254" s="602"/>
      <c r="GQ254" s="602"/>
      <c r="GR254" s="602"/>
      <c r="GS254" s="602"/>
      <c r="GT254" s="602"/>
      <c r="GU254" s="602"/>
      <c r="GV254" s="602"/>
      <c r="GW254" s="602"/>
      <c r="GX254" s="602"/>
      <c r="GY254" s="602"/>
      <c r="GZ254" s="602"/>
      <c r="HA254" s="602"/>
      <c r="HB254" s="602"/>
      <c r="HC254" s="602"/>
      <c r="HD254" s="602"/>
      <c r="HE254" s="602"/>
      <c r="HF254" s="602"/>
      <c r="HG254" s="602"/>
      <c r="HH254" s="602"/>
      <c r="HI254" s="602"/>
      <c r="HJ254" s="602"/>
      <c r="HK254" s="602"/>
      <c r="HL254" s="602"/>
      <c r="HM254" s="602"/>
      <c r="HN254" s="602"/>
      <c r="HO254" s="602"/>
      <c r="HP254" s="602"/>
      <c r="HQ254" s="602"/>
      <c r="HR254" s="602"/>
      <c r="HS254" s="602"/>
      <c r="HT254" s="602"/>
      <c r="HU254" s="602"/>
      <c r="HV254" s="602"/>
      <c r="HW254" s="602"/>
      <c r="HX254" s="602"/>
      <c r="HY254" s="602"/>
      <c r="HZ254" s="602"/>
      <c r="IA254" s="602"/>
      <c r="IB254" s="602"/>
      <c r="IC254" s="602"/>
      <c r="ID254" s="602"/>
      <c r="IE254" s="602"/>
      <c r="IF254" s="602"/>
      <c r="IG254" s="602"/>
      <c r="IH254" s="602"/>
      <c r="II254" s="602"/>
      <c r="IJ254" s="602"/>
      <c r="IK254" s="602"/>
      <c r="IL254" s="602"/>
      <c r="IM254" s="602"/>
      <c r="IN254" s="602"/>
      <c r="IO254" s="602"/>
      <c r="IP254" s="602"/>
      <c r="IQ254" s="602"/>
      <c r="IR254" s="602"/>
      <c r="IS254" s="602"/>
      <c r="IT254" s="602"/>
      <c r="IU254" s="602"/>
      <c r="IV254" s="602"/>
    </row>
    <row r="255" spans="1:256" s="572" customFormat="1" ht="11.25">
      <c r="A255" s="528"/>
      <c r="B255" s="545" t="s">
        <v>1432</v>
      </c>
      <c r="C255" s="547" t="s">
        <v>890</v>
      </c>
      <c r="D255" s="548">
        <v>40</v>
      </c>
      <c r="E255" s="891"/>
      <c r="F255" s="481">
        <f>D255*E255</f>
        <v>0</v>
      </c>
      <c r="G255" s="615"/>
      <c r="H255" s="611"/>
      <c r="I255" s="611"/>
      <c r="J255" s="602"/>
      <c r="K255" s="602"/>
      <c r="L255" s="602"/>
      <c r="M255" s="602"/>
      <c r="N255" s="602"/>
      <c r="O255" s="602"/>
      <c r="P255" s="602"/>
      <c r="Q255" s="602"/>
      <c r="R255" s="602"/>
      <c r="S255" s="602"/>
      <c r="T255" s="602"/>
      <c r="U255" s="602"/>
      <c r="V255" s="602"/>
      <c r="W255" s="602"/>
      <c r="X255" s="602"/>
      <c r="Y255" s="602"/>
      <c r="Z255" s="602"/>
      <c r="AA255" s="602"/>
      <c r="AB255" s="602"/>
      <c r="AC255" s="602"/>
      <c r="AD255" s="602"/>
      <c r="AE255" s="602"/>
      <c r="AF255" s="602"/>
      <c r="AG255" s="602"/>
      <c r="AH255" s="602"/>
      <c r="AI255" s="602"/>
      <c r="AJ255" s="602"/>
      <c r="AK255" s="602"/>
      <c r="AL255" s="602"/>
      <c r="AM255" s="602"/>
      <c r="AN255" s="602"/>
      <c r="AO255" s="602"/>
      <c r="AP255" s="602"/>
      <c r="AQ255" s="602"/>
      <c r="AR255" s="602"/>
      <c r="AS255" s="602"/>
      <c r="AT255" s="602"/>
      <c r="AU255" s="602"/>
      <c r="AV255" s="602"/>
      <c r="AW255" s="602"/>
      <c r="AX255" s="602"/>
      <c r="AY255" s="602"/>
      <c r="AZ255" s="602"/>
      <c r="BA255" s="602"/>
      <c r="BB255" s="602"/>
      <c r="BC255" s="602"/>
      <c r="BD255" s="602"/>
      <c r="BE255" s="602"/>
      <c r="BF255" s="602"/>
      <c r="BG255" s="602"/>
      <c r="BH255" s="602"/>
      <c r="BI255" s="602"/>
      <c r="BJ255" s="602"/>
      <c r="BK255" s="602"/>
      <c r="BL255" s="602"/>
      <c r="BM255" s="602"/>
      <c r="BN255" s="602"/>
      <c r="BO255" s="602"/>
      <c r="BP255" s="602"/>
      <c r="BQ255" s="602"/>
      <c r="BR255" s="602"/>
      <c r="BS255" s="602"/>
      <c r="BT255" s="602"/>
      <c r="BU255" s="602"/>
      <c r="BV255" s="602"/>
      <c r="BW255" s="602"/>
      <c r="BX255" s="602"/>
      <c r="BY255" s="602"/>
      <c r="BZ255" s="602"/>
      <c r="CA255" s="602"/>
      <c r="CB255" s="602"/>
      <c r="CC255" s="602"/>
      <c r="CD255" s="602"/>
      <c r="CE255" s="602"/>
      <c r="CF255" s="602"/>
      <c r="CG255" s="602"/>
      <c r="CH255" s="602"/>
      <c r="CI255" s="602"/>
      <c r="CJ255" s="602"/>
      <c r="CK255" s="602"/>
      <c r="CL255" s="602"/>
      <c r="CM255" s="602"/>
      <c r="CN255" s="602"/>
      <c r="CO255" s="602"/>
      <c r="CP255" s="602"/>
      <c r="CQ255" s="602"/>
      <c r="CR255" s="602"/>
      <c r="CS255" s="602"/>
      <c r="CT255" s="602"/>
      <c r="CU255" s="602"/>
      <c r="CV255" s="602"/>
      <c r="CW255" s="602"/>
      <c r="CX255" s="602"/>
      <c r="CY255" s="602"/>
      <c r="CZ255" s="602"/>
      <c r="DA255" s="602"/>
      <c r="DB255" s="602"/>
      <c r="DC255" s="602"/>
      <c r="DD255" s="602"/>
      <c r="DE255" s="602"/>
      <c r="DF255" s="602"/>
      <c r="DG255" s="602"/>
      <c r="DH255" s="602"/>
      <c r="DI255" s="602"/>
      <c r="DJ255" s="602"/>
      <c r="DK255" s="602"/>
      <c r="DL255" s="602"/>
      <c r="DM255" s="602"/>
      <c r="DN255" s="602"/>
      <c r="DO255" s="602"/>
      <c r="DP255" s="602"/>
      <c r="DQ255" s="602"/>
      <c r="DR255" s="602"/>
      <c r="DS255" s="602"/>
      <c r="DT255" s="602"/>
      <c r="DU255" s="602"/>
      <c r="DV255" s="602"/>
      <c r="DW255" s="602"/>
      <c r="DX255" s="602"/>
      <c r="DY255" s="602"/>
      <c r="DZ255" s="602"/>
      <c r="EA255" s="602"/>
      <c r="EB255" s="602"/>
      <c r="EC255" s="602"/>
      <c r="ED255" s="602"/>
      <c r="EE255" s="602"/>
      <c r="EF255" s="602"/>
      <c r="EG255" s="602"/>
      <c r="EH255" s="602"/>
      <c r="EI255" s="602"/>
      <c r="EJ255" s="602"/>
      <c r="EK255" s="602"/>
      <c r="EL255" s="602"/>
      <c r="EM255" s="602"/>
      <c r="EN255" s="602"/>
      <c r="EO255" s="602"/>
      <c r="EP255" s="602"/>
      <c r="EQ255" s="602"/>
      <c r="ER255" s="602"/>
      <c r="ES255" s="602"/>
      <c r="ET255" s="602"/>
      <c r="EU255" s="602"/>
      <c r="EV255" s="602"/>
      <c r="EW255" s="602"/>
      <c r="EX255" s="602"/>
      <c r="EY255" s="602"/>
      <c r="EZ255" s="602"/>
      <c r="FA255" s="602"/>
      <c r="FB255" s="602"/>
      <c r="FC255" s="602"/>
      <c r="FD255" s="602"/>
      <c r="FE255" s="602"/>
      <c r="FF255" s="602"/>
      <c r="FG255" s="602"/>
      <c r="FH255" s="602"/>
      <c r="FI255" s="602"/>
      <c r="FJ255" s="602"/>
      <c r="FK255" s="602"/>
      <c r="FL255" s="602"/>
      <c r="FM255" s="602"/>
      <c r="FN255" s="602"/>
      <c r="FO255" s="602"/>
      <c r="FP255" s="602"/>
      <c r="FQ255" s="602"/>
      <c r="FR255" s="602"/>
      <c r="FS255" s="602"/>
      <c r="FT255" s="602"/>
      <c r="FU255" s="602"/>
      <c r="FV255" s="602"/>
      <c r="FW255" s="602"/>
      <c r="FX255" s="602"/>
      <c r="FY255" s="602"/>
      <c r="FZ255" s="602"/>
      <c r="GA255" s="602"/>
      <c r="GB255" s="602"/>
      <c r="GC255" s="602"/>
      <c r="GD255" s="602"/>
      <c r="GE255" s="602"/>
      <c r="GF255" s="602"/>
      <c r="GG255" s="602"/>
      <c r="GH255" s="602"/>
      <c r="GI255" s="602"/>
      <c r="GJ255" s="602"/>
      <c r="GK255" s="602"/>
      <c r="GL255" s="602"/>
      <c r="GM255" s="602"/>
      <c r="GN255" s="602"/>
      <c r="GO255" s="602"/>
      <c r="GP255" s="602"/>
      <c r="GQ255" s="602"/>
      <c r="GR255" s="602"/>
      <c r="GS255" s="602"/>
      <c r="GT255" s="602"/>
      <c r="GU255" s="602"/>
      <c r="GV255" s="602"/>
      <c r="GW255" s="602"/>
      <c r="GX255" s="602"/>
      <c r="GY255" s="602"/>
      <c r="GZ255" s="602"/>
      <c r="HA255" s="602"/>
      <c r="HB255" s="602"/>
      <c r="HC255" s="602"/>
      <c r="HD255" s="602"/>
      <c r="HE255" s="602"/>
      <c r="HF255" s="602"/>
      <c r="HG255" s="602"/>
      <c r="HH255" s="602"/>
      <c r="HI255" s="602"/>
      <c r="HJ255" s="602"/>
      <c r="HK255" s="602"/>
      <c r="HL255" s="602"/>
      <c r="HM255" s="602"/>
      <c r="HN255" s="602"/>
      <c r="HO255" s="602"/>
      <c r="HP255" s="602"/>
      <c r="HQ255" s="602"/>
      <c r="HR255" s="602"/>
      <c r="HS255" s="602"/>
      <c r="HT255" s="602"/>
      <c r="HU255" s="602"/>
      <c r="HV255" s="602"/>
      <c r="HW255" s="602"/>
      <c r="HX255" s="602"/>
      <c r="HY255" s="602"/>
      <c r="HZ255" s="602"/>
      <c r="IA255" s="602"/>
      <c r="IB255" s="602"/>
      <c r="IC255" s="602"/>
      <c r="ID255" s="602"/>
      <c r="IE255" s="602"/>
      <c r="IF255" s="602"/>
      <c r="IG255" s="602"/>
      <c r="IH255" s="602"/>
      <c r="II255" s="602"/>
      <c r="IJ255" s="602"/>
      <c r="IK255" s="602"/>
      <c r="IL255" s="602"/>
      <c r="IM255" s="602"/>
      <c r="IN255" s="602"/>
      <c r="IO255" s="602"/>
      <c r="IP255" s="602"/>
      <c r="IQ255" s="602"/>
      <c r="IR255" s="602"/>
      <c r="IS255" s="602"/>
      <c r="IT255" s="602"/>
      <c r="IU255" s="602"/>
      <c r="IV255" s="602"/>
    </row>
    <row r="256" spans="1:256" s="572" customFormat="1" ht="11.25">
      <c r="A256" s="528"/>
      <c r="B256" s="529"/>
      <c r="C256" s="547"/>
      <c r="D256" s="548"/>
      <c r="E256" s="481"/>
      <c r="F256" s="481"/>
    </row>
    <row r="257" spans="1:256" s="572" customFormat="1" ht="11.25">
      <c r="A257" s="528" t="s">
        <v>238</v>
      </c>
      <c r="B257" s="612" t="s">
        <v>1433</v>
      </c>
      <c r="C257" s="547"/>
      <c r="D257" s="548"/>
      <c r="E257" s="481"/>
      <c r="F257" s="481"/>
      <c r="G257" s="615"/>
      <c r="H257" s="611"/>
      <c r="I257" s="611"/>
      <c r="J257" s="602"/>
      <c r="K257" s="602"/>
      <c r="L257" s="602"/>
      <c r="M257" s="602"/>
      <c r="N257" s="602"/>
      <c r="O257" s="602"/>
      <c r="P257" s="529"/>
      <c r="Q257" s="602"/>
      <c r="R257" s="602"/>
      <c r="S257" s="602"/>
      <c r="T257" s="602"/>
      <c r="U257" s="602"/>
      <c r="V257" s="602"/>
      <c r="W257" s="602"/>
      <c r="X257" s="602"/>
      <c r="Y257" s="602"/>
      <c r="Z257" s="602"/>
      <c r="AA257" s="602"/>
      <c r="AB257" s="602"/>
      <c r="AC257" s="602"/>
      <c r="AD257" s="602"/>
      <c r="AE257" s="602"/>
      <c r="AF257" s="602"/>
      <c r="AG257" s="602"/>
      <c r="AH257" s="602"/>
      <c r="AI257" s="602"/>
      <c r="AJ257" s="602"/>
      <c r="AK257" s="602"/>
      <c r="AL257" s="602"/>
      <c r="AM257" s="602"/>
      <c r="AN257" s="602"/>
      <c r="AO257" s="602"/>
      <c r="AP257" s="602"/>
      <c r="AQ257" s="602"/>
      <c r="AR257" s="602"/>
      <c r="AS257" s="602"/>
      <c r="AT257" s="602"/>
      <c r="AU257" s="602"/>
      <c r="AV257" s="602"/>
      <c r="AW257" s="602"/>
      <c r="AX257" s="602"/>
      <c r="AY257" s="602"/>
      <c r="AZ257" s="602"/>
      <c r="BA257" s="602"/>
      <c r="BB257" s="602"/>
      <c r="BC257" s="602"/>
      <c r="BD257" s="602"/>
      <c r="BE257" s="602"/>
      <c r="BF257" s="602"/>
      <c r="BG257" s="602"/>
      <c r="BH257" s="602"/>
      <c r="BI257" s="602"/>
      <c r="BJ257" s="602"/>
      <c r="BK257" s="602"/>
      <c r="BL257" s="602"/>
      <c r="BM257" s="602"/>
      <c r="BN257" s="602"/>
      <c r="BO257" s="602"/>
      <c r="BP257" s="602"/>
      <c r="BQ257" s="602"/>
      <c r="BR257" s="602"/>
      <c r="BS257" s="602"/>
      <c r="BT257" s="602"/>
      <c r="BU257" s="602"/>
      <c r="BV257" s="602"/>
      <c r="BW257" s="602"/>
      <c r="BX257" s="602"/>
      <c r="BY257" s="602"/>
      <c r="BZ257" s="602"/>
      <c r="CA257" s="602"/>
      <c r="CB257" s="602"/>
      <c r="CC257" s="602"/>
      <c r="CD257" s="602"/>
      <c r="CE257" s="602"/>
      <c r="CF257" s="602"/>
      <c r="CG257" s="602"/>
      <c r="CH257" s="602"/>
      <c r="CI257" s="602"/>
      <c r="CJ257" s="602"/>
      <c r="CK257" s="602"/>
      <c r="CL257" s="602"/>
      <c r="CM257" s="602"/>
      <c r="CN257" s="602"/>
      <c r="CO257" s="602"/>
      <c r="CP257" s="602"/>
      <c r="CQ257" s="602"/>
      <c r="CR257" s="602"/>
      <c r="CS257" s="602"/>
      <c r="CT257" s="602"/>
      <c r="CU257" s="602"/>
      <c r="CV257" s="602"/>
      <c r="CW257" s="602"/>
      <c r="CX257" s="602"/>
      <c r="CY257" s="602"/>
      <c r="CZ257" s="602"/>
      <c r="DA257" s="602"/>
      <c r="DB257" s="602"/>
      <c r="DC257" s="602"/>
      <c r="DD257" s="602"/>
      <c r="DE257" s="602"/>
      <c r="DF257" s="602"/>
      <c r="DG257" s="602"/>
      <c r="DH257" s="602"/>
      <c r="DI257" s="602"/>
      <c r="DJ257" s="602"/>
      <c r="DK257" s="602"/>
      <c r="DL257" s="602"/>
      <c r="DM257" s="602"/>
      <c r="DN257" s="602"/>
      <c r="DO257" s="602"/>
      <c r="DP257" s="602"/>
      <c r="DQ257" s="602"/>
      <c r="DR257" s="602"/>
      <c r="DS257" s="602"/>
      <c r="DT257" s="602"/>
      <c r="DU257" s="602"/>
      <c r="DV257" s="602"/>
      <c r="DW257" s="602"/>
      <c r="DX257" s="602"/>
      <c r="DY257" s="602"/>
      <c r="DZ257" s="602"/>
      <c r="EA257" s="602"/>
      <c r="EB257" s="602"/>
      <c r="EC257" s="602"/>
      <c r="ED257" s="602"/>
      <c r="EE257" s="602"/>
      <c r="EF257" s="602"/>
      <c r="EG257" s="602"/>
      <c r="EH257" s="602"/>
      <c r="EI257" s="602"/>
      <c r="EJ257" s="602"/>
      <c r="EK257" s="602"/>
      <c r="EL257" s="602"/>
      <c r="EM257" s="602"/>
      <c r="EN257" s="602"/>
      <c r="EO257" s="602"/>
      <c r="EP257" s="602"/>
      <c r="EQ257" s="602"/>
      <c r="ER257" s="602"/>
      <c r="ES257" s="602"/>
      <c r="ET257" s="602"/>
      <c r="EU257" s="602"/>
      <c r="EV257" s="602"/>
      <c r="EW257" s="602"/>
      <c r="EX257" s="602"/>
      <c r="EY257" s="602"/>
      <c r="EZ257" s="602"/>
      <c r="FA257" s="602"/>
      <c r="FB257" s="602"/>
      <c r="FC257" s="602"/>
      <c r="FD257" s="602"/>
      <c r="FE257" s="602"/>
      <c r="FF257" s="602"/>
      <c r="FG257" s="602"/>
      <c r="FH257" s="602"/>
      <c r="FI257" s="602"/>
      <c r="FJ257" s="602"/>
      <c r="FK257" s="602"/>
      <c r="FL257" s="602"/>
      <c r="FM257" s="602"/>
      <c r="FN257" s="602"/>
      <c r="FO257" s="602"/>
      <c r="FP257" s="602"/>
      <c r="FQ257" s="602"/>
      <c r="FR257" s="602"/>
      <c r="FS257" s="602"/>
      <c r="FT257" s="602"/>
      <c r="FU257" s="602"/>
      <c r="FV257" s="602"/>
      <c r="FW257" s="602"/>
      <c r="FX257" s="602"/>
      <c r="FY257" s="602"/>
      <c r="FZ257" s="602"/>
      <c r="GA257" s="602"/>
      <c r="GB257" s="602"/>
      <c r="GC257" s="602"/>
      <c r="GD257" s="602"/>
      <c r="GE257" s="602"/>
      <c r="GF257" s="602"/>
      <c r="GG257" s="602"/>
      <c r="GH257" s="602"/>
      <c r="GI257" s="602"/>
      <c r="GJ257" s="602"/>
      <c r="GK257" s="602"/>
      <c r="GL257" s="602"/>
      <c r="GM257" s="602"/>
      <c r="GN257" s="602"/>
      <c r="GO257" s="602"/>
      <c r="GP257" s="602"/>
      <c r="GQ257" s="602"/>
      <c r="GR257" s="602"/>
      <c r="GS257" s="602"/>
      <c r="GT257" s="602"/>
      <c r="GU257" s="602"/>
      <c r="GV257" s="602"/>
      <c r="GW257" s="602"/>
      <c r="GX257" s="602"/>
      <c r="GY257" s="602"/>
      <c r="GZ257" s="602"/>
      <c r="HA257" s="602"/>
      <c r="HB257" s="602"/>
      <c r="HC257" s="602"/>
      <c r="HD257" s="602"/>
      <c r="HE257" s="602"/>
      <c r="HF257" s="602"/>
      <c r="HG257" s="602"/>
      <c r="HH257" s="602"/>
      <c r="HI257" s="602"/>
      <c r="HJ257" s="602"/>
      <c r="HK257" s="602"/>
      <c r="HL257" s="602"/>
      <c r="HM257" s="602"/>
      <c r="HN257" s="602"/>
      <c r="HO257" s="602"/>
      <c r="HP257" s="602"/>
      <c r="HQ257" s="602"/>
      <c r="HR257" s="602"/>
      <c r="HS257" s="602"/>
      <c r="HT257" s="602"/>
      <c r="HU257" s="602"/>
      <c r="HV257" s="602"/>
      <c r="HW257" s="602"/>
      <c r="HX257" s="602"/>
      <c r="HY257" s="602"/>
      <c r="HZ257" s="602"/>
      <c r="IA257" s="602"/>
      <c r="IB257" s="602"/>
      <c r="IC257" s="602"/>
      <c r="ID257" s="602"/>
      <c r="IE257" s="602"/>
      <c r="IF257" s="602"/>
      <c r="IG257" s="602"/>
      <c r="IH257" s="602"/>
      <c r="II257" s="602"/>
      <c r="IJ257" s="602"/>
      <c r="IK257" s="602"/>
      <c r="IL257" s="602"/>
      <c r="IM257" s="602"/>
      <c r="IN257" s="602"/>
      <c r="IO257" s="602"/>
      <c r="IP257" s="602"/>
      <c r="IQ257" s="602"/>
      <c r="IR257" s="602"/>
      <c r="IS257" s="602"/>
      <c r="IT257" s="602"/>
      <c r="IU257" s="602"/>
      <c r="IV257" s="602"/>
    </row>
    <row r="258" spans="1:256" s="572" customFormat="1" ht="11.25">
      <c r="A258" s="528"/>
      <c r="B258" s="545" t="s">
        <v>1434</v>
      </c>
      <c r="C258" s="547" t="s">
        <v>1136</v>
      </c>
      <c r="D258" s="548">
        <v>2</v>
      </c>
      <c r="E258" s="891"/>
      <c r="F258" s="481">
        <f>D258*E258</f>
        <v>0</v>
      </c>
      <c r="G258" s="637"/>
      <c r="H258" s="619"/>
      <c r="I258" s="620"/>
    </row>
    <row r="259" spans="1:256" s="572" customFormat="1" ht="11.25">
      <c r="A259" s="528"/>
      <c r="B259" s="529"/>
      <c r="C259" s="547"/>
      <c r="D259" s="548"/>
      <c r="E259" s="481"/>
      <c r="F259" s="481"/>
      <c r="G259" s="610"/>
      <c r="H259" s="611"/>
      <c r="I259" s="611"/>
      <c r="J259" s="602"/>
      <c r="K259" s="602"/>
      <c r="L259" s="602"/>
      <c r="M259" s="602"/>
      <c r="N259" s="602"/>
      <c r="O259" s="602"/>
      <c r="P259" s="529"/>
      <c r="Q259" s="602"/>
      <c r="R259" s="602"/>
      <c r="S259" s="602"/>
      <c r="T259" s="602"/>
      <c r="U259" s="602"/>
      <c r="V259" s="602"/>
      <c r="W259" s="602"/>
      <c r="X259" s="602"/>
      <c r="Y259" s="602"/>
      <c r="Z259" s="602"/>
      <c r="AA259" s="602"/>
      <c r="AB259" s="602"/>
      <c r="AC259" s="602"/>
      <c r="AD259" s="602"/>
      <c r="AE259" s="602"/>
      <c r="AF259" s="602"/>
      <c r="AG259" s="602"/>
      <c r="AH259" s="602"/>
      <c r="AI259" s="602"/>
      <c r="AJ259" s="602"/>
      <c r="AK259" s="602"/>
      <c r="AL259" s="602"/>
      <c r="AM259" s="602"/>
      <c r="AN259" s="602"/>
      <c r="AO259" s="602"/>
      <c r="AP259" s="602"/>
      <c r="AQ259" s="602"/>
      <c r="AR259" s="602"/>
      <c r="AS259" s="602"/>
      <c r="AT259" s="602"/>
      <c r="AU259" s="602"/>
      <c r="AV259" s="602"/>
      <c r="AW259" s="602"/>
      <c r="AX259" s="602"/>
      <c r="AY259" s="602"/>
      <c r="AZ259" s="602"/>
      <c r="BA259" s="602"/>
      <c r="BB259" s="602"/>
      <c r="BC259" s="602"/>
      <c r="BD259" s="602"/>
      <c r="BE259" s="602"/>
      <c r="BF259" s="602"/>
      <c r="BG259" s="602"/>
      <c r="BH259" s="602"/>
      <c r="BI259" s="602"/>
      <c r="BJ259" s="602"/>
      <c r="BK259" s="602"/>
      <c r="BL259" s="602"/>
      <c r="BM259" s="602"/>
      <c r="BN259" s="602"/>
      <c r="BO259" s="602"/>
      <c r="BP259" s="602"/>
      <c r="BQ259" s="602"/>
      <c r="BR259" s="602"/>
      <c r="BS259" s="602"/>
      <c r="BT259" s="602"/>
      <c r="BU259" s="602"/>
      <c r="BV259" s="602"/>
      <c r="BW259" s="602"/>
      <c r="BX259" s="602"/>
      <c r="BY259" s="602"/>
      <c r="BZ259" s="602"/>
      <c r="CA259" s="602"/>
      <c r="CB259" s="602"/>
      <c r="CC259" s="602"/>
      <c r="CD259" s="602"/>
      <c r="CE259" s="602"/>
      <c r="CF259" s="602"/>
      <c r="CG259" s="602"/>
      <c r="CH259" s="602"/>
      <c r="CI259" s="602"/>
      <c r="CJ259" s="602"/>
      <c r="CK259" s="602"/>
      <c r="CL259" s="602"/>
      <c r="CM259" s="602"/>
      <c r="CN259" s="602"/>
      <c r="CO259" s="602"/>
      <c r="CP259" s="602"/>
      <c r="CQ259" s="602"/>
      <c r="CR259" s="602"/>
      <c r="CS259" s="602"/>
      <c r="CT259" s="602"/>
      <c r="CU259" s="602"/>
      <c r="CV259" s="602"/>
      <c r="CW259" s="602"/>
      <c r="CX259" s="602"/>
      <c r="CY259" s="602"/>
      <c r="CZ259" s="602"/>
      <c r="DA259" s="602"/>
      <c r="DB259" s="602"/>
      <c r="DC259" s="602"/>
      <c r="DD259" s="602"/>
      <c r="DE259" s="602"/>
      <c r="DF259" s="602"/>
      <c r="DG259" s="602"/>
      <c r="DH259" s="602"/>
      <c r="DI259" s="602"/>
      <c r="DJ259" s="602"/>
      <c r="DK259" s="602"/>
      <c r="DL259" s="602"/>
      <c r="DM259" s="602"/>
      <c r="DN259" s="602"/>
      <c r="DO259" s="602"/>
      <c r="DP259" s="602"/>
      <c r="DQ259" s="602"/>
      <c r="DR259" s="602"/>
      <c r="DS259" s="602"/>
      <c r="DT259" s="602"/>
      <c r="DU259" s="602"/>
      <c r="DV259" s="602"/>
      <c r="DW259" s="602"/>
      <c r="DX259" s="602"/>
      <c r="DY259" s="602"/>
      <c r="DZ259" s="602"/>
      <c r="EA259" s="602"/>
      <c r="EB259" s="602"/>
      <c r="EC259" s="602"/>
      <c r="ED259" s="602"/>
      <c r="EE259" s="602"/>
      <c r="EF259" s="602"/>
      <c r="EG259" s="602"/>
      <c r="EH259" s="602"/>
      <c r="EI259" s="602"/>
      <c r="EJ259" s="602"/>
      <c r="EK259" s="602"/>
      <c r="EL259" s="602"/>
      <c r="EM259" s="602"/>
      <c r="EN259" s="602"/>
      <c r="EO259" s="602"/>
      <c r="EP259" s="602"/>
      <c r="EQ259" s="602"/>
      <c r="ER259" s="602"/>
      <c r="ES259" s="602"/>
      <c r="ET259" s="602"/>
      <c r="EU259" s="602"/>
      <c r="EV259" s="602"/>
      <c r="EW259" s="602"/>
      <c r="EX259" s="602"/>
      <c r="EY259" s="602"/>
      <c r="EZ259" s="602"/>
      <c r="FA259" s="602"/>
      <c r="FB259" s="602"/>
      <c r="FC259" s="602"/>
      <c r="FD259" s="602"/>
      <c r="FE259" s="602"/>
      <c r="FF259" s="602"/>
      <c r="FG259" s="602"/>
      <c r="FH259" s="602"/>
      <c r="FI259" s="602"/>
      <c r="FJ259" s="602"/>
      <c r="FK259" s="602"/>
      <c r="FL259" s="602"/>
      <c r="FM259" s="602"/>
      <c r="FN259" s="602"/>
      <c r="FO259" s="602"/>
      <c r="FP259" s="602"/>
      <c r="FQ259" s="602"/>
      <c r="FR259" s="602"/>
      <c r="FS259" s="602"/>
      <c r="FT259" s="602"/>
      <c r="FU259" s="602"/>
      <c r="FV259" s="602"/>
      <c r="FW259" s="602"/>
      <c r="FX259" s="602"/>
      <c r="FY259" s="602"/>
      <c r="FZ259" s="602"/>
      <c r="GA259" s="602"/>
      <c r="GB259" s="602"/>
      <c r="GC259" s="602"/>
      <c r="GD259" s="602"/>
      <c r="GE259" s="602"/>
      <c r="GF259" s="602"/>
      <c r="GG259" s="602"/>
      <c r="GH259" s="602"/>
      <c r="GI259" s="602"/>
      <c r="GJ259" s="602"/>
      <c r="GK259" s="602"/>
      <c r="GL259" s="602"/>
      <c r="GM259" s="602"/>
      <c r="GN259" s="602"/>
      <c r="GO259" s="602"/>
      <c r="GP259" s="602"/>
      <c r="GQ259" s="602"/>
      <c r="GR259" s="602"/>
      <c r="GS259" s="602"/>
      <c r="GT259" s="602"/>
      <c r="GU259" s="602"/>
      <c r="GV259" s="602"/>
      <c r="GW259" s="602"/>
      <c r="GX259" s="602"/>
      <c r="GY259" s="602"/>
      <c r="GZ259" s="602"/>
      <c r="HA259" s="602"/>
      <c r="HB259" s="602"/>
      <c r="HC259" s="602"/>
      <c r="HD259" s="602"/>
      <c r="HE259" s="602"/>
      <c r="HF259" s="602"/>
      <c r="HG259" s="602"/>
      <c r="HH259" s="602"/>
      <c r="HI259" s="602"/>
      <c r="HJ259" s="602"/>
      <c r="HK259" s="602"/>
      <c r="HL259" s="602"/>
      <c r="HM259" s="602"/>
      <c r="HN259" s="602"/>
      <c r="HO259" s="602"/>
      <c r="HP259" s="602"/>
      <c r="HQ259" s="602"/>
      <c r="HR259" s="602"/>
      <c r="HS259" s="602"/>
      <c r="HT259" s="602"/>
      <c r="HU259" s="602"/>
      <c r="HV259" s="602"/>
      <c r="HW259" s="602"/>
      <c r="HX259" s="602"/>
      <c r="HY259" s="602"/>
      <c r="HZ259" s="602"/>
      <c r="IA259" s="602"/>
      <c r="IB259" s="602"/>
      <c r="IC259" s="602"/>
      <c r="ID259" s="602"/>
      <c r="IE259" s="602"/>
      <c r="IF259" s="602"/>
      <c r="IG259" s="602"/>
      <c r="IH259" s="602"/>
      <c r="II259" s="602"/>
      <c r="IJ259" s="602"/>
      <c r="IK259" s="602"/>
      <c r="IL259" s="602"/>
      <c r="IM259" s="602"/>
      <c r="IN259" s="602"/>
      <c r="IO259" s="602"/>
      <c r="IP259" s="602"/>
      <c r="IQ259" s="602"/>
      <c r="IR259" s="602"/>
      <c r="IS259" s="602"/>
      <c r="IT259" s="602"/>
      <c r="IU259" s="602"/>
      <c r="IV259" s="602"/>
    </row>
    <row r="260" spans="1:256" s="572" customFormat="1" ht="11.25">
      <c r="A260" s="528" t="s">
        <v>193</v>
      </c>
      <c r="B260" s="612" t="s">
        <v>1281</v>
      </c>
      <c r="C260" s="547"/>
      <c r="D260" s="548"/>
      <c r="E260" s="481"/>
      <c r="F260" s="481"/>
      <c r="G260" s="615"/>
      <c r="H260" s="611"/>
      <c r="I260" s="611"/>
      <c r="J260" s="602"/>
      <c r="K260" s="602"/>
      <c r="L260" s="602"/>
      <c r="M260" s="602"/>
      <c r="N260" s="602"/>
      <c r="O260" s="602"/>
      <c r="P260" s="602"/>
      <c r="Q260" s="602"/>
      <c r="R260" s="602"/>
      <c r="S260" s="602"/>
      <c r="T260" s="602"/>
      <c r="U260" s="602"/>
      <c r="V260" s="602"/>
      <c r="W260" s="602"/>
      <c r="X260" s="602"/>
      <c r="Y260" s="602"/>
      <c r="Z260" s="602"/>
      <c r="AA260" s="602"/>
      <c r="AB260" s="602"/>
      <c r="AC260" s="602"/>
      <c r="AD260" s="602"/>
      <c r="AE260" s="602"/>
      <c r="AF260" s="602"/>
      <c r="AG260" s="602"/>
      <c r="AH260" s="602"/>
      <c r="AI260" s="602"/>
      <c r="AJ260" s="602"/>
      <c r="AK260" s="602"/>
      <c r="AL260" s="602"/>
      <c r="AM260" s="602"/>
      <c r="AN260" s="602"/>
      <c r="AO260" s="602"/>
      <c r="AP260" s="602"/>
      <c r="AQ260" s="602"/>
      <c r="AR260" s="602"/>
      <c r="AS260" s="602"/>
      <c r="AT260" s="602"/>
      <c r="AU260" s="602"/>
      <c r="AV260" s="602"/>
      <c r="AW260" s="602"/>
      <c r="AX260" s="602"/>
      <c r="AY260" s="602"/>
      <c r="AZ260" s="602"/>
      <c r="BA260" s="602"/>
      <c r="BB260" s="602"/>
      <c r="BC260" s="602"/>
      <c r="BD260" s="602"/>
      <c r="BE260" s="602"/>
      <c r="BF260" s="602"/>
      <c r="BG260" s="602"/>
      <c r="BH260" s="602"/>
      <c r="BI260" s="602"/>
      <c r="BJ260" s="602"/>
      <c r="BK260" s="602"/>
      <c r="BL260" s="602"/>
      <c r="BM260" s="602"/>
      <c r="BN260" s="602"/>
      <c r="BO260" s="602"/>
      <c r="BP260" s="602"/>
      <c r="BQ260" s="602"/>
      <c r="BR260" s="602"/>
      <c r="BS260" s="602"/>
      <c r="BT260" s="602"/>
      <c r="BU260" s="602"/>
      <c r="BV260" s="602"/>
      <c r="BW260" s="602"/>
      <c r="BX260" s="602"/>
      <c r="BY260" s="602"/>
      <c r="BZ260" s="602"/>
      <c r="CA260" s="602"/>
      <c r="CB260" s="602"/>
      <c r="CC260" s="602"/>
      <c r="CD260" s="602"/>
      <c r="CE260" s="602"/>
      <c r="CF260" s="602"/>
      <c r="CG260" s="602"/>
      <c r="CH260" s="602"/>
      <c r="CI260" s="602"/>
      <c r="CJ260" s="602"/>
      <c r="CK260" s="602"/>
      <c r="CL260" s="602"/>
      <c r="CM260" s="602"/>
      <c r="CN260" s="602"/>
      <c r="CO260" s="602"/>
      <c r="CP260" s="602"/>
      <c r="CQ260" s="602"/>
      <c r="CR260" s="602"/>
      <c r="CS260" s="602"/>
      <c r="CT260" s="602"/>
      <c r="CU260" s="602"/>
      <c r="CV260" s="602"/>
      <c r="CW260" s="602"/>
      <c r="CX260" s="602"/>
      <c r="CY260" s="602"/>
      <c r="CZ260" s="602"/>
      <c r="DA260" s="602"/>
      <c r="DB260" s="602"/>
      <c r="DC260" s="602"/>
      <c r="DD260" s="602"/>
      <c r="DE260" s="602"/>
      <c r="DF260" s="602"/>
      <c r="DG260" s="602"/>
      <c r="DH260" s="602"/>
      <c r="DI260" s="602"/>
      <c r="DJ260" s="602"/>
      <c r="DK260" s="602"/>
      <c r="DL260" s="602"/>
      <c r="DM260" s="602"/>
      <c r="DN260" s="602"/>
      <c r="DO260" s="602"/>
      <c r="DP260" s="602"/>
      <c r="DQ260" s="602"/>
      <c r="DR260" s="602"/>
      <c r="DS260" s="602"/>
      <c r="DT260" s="602"/>
      <c r="DU260" s="602"/>
      <c r="DV260" s="602"/>
      <c r="DW260" s="602"/>
      <c r="DX260" s="602"/>
      <c r="DY260" s="602"/>
      <c r="DZ260" s="602"/>
      <c r="EA260" s="602"/>
      <c r="EB260" s="602"/>
      <c r="EC260" s="602"/>
      <c r="ED260" s="602"/>
      <c r="EE260" s="602"/>
      <c r="EF260" s="602"/>
      <c r="EG260" s="602"/>
      <c r="EH260" s="602"/>
      <c r="EI260" s="602"/>
      <c r="EJ260" s="602"/>
      <c r="EK260" s="602"/>
      <c r="EL260" s="602"/>
      <c r="EM260" s="602"/>
      <c r="EN260" s="602"/>
      <c r="EO260" s="602"/>
      <c r="EP260" s="602"/>
      <c r="EQ260" s="602"/>
      <c r="ER260" s="602"/>
      <c r="ES260" s="602"/>
      <c r="ET260" s="602"/>
      <c r="EU260" s="602"/>
      <c r="EV260" s="602"/>
      <c r="EW260" s="602"/>
      <c r="EX260" s="602"/>
      <c r="EY260" s="602"/>
      <c r="EZ260" s="602"/>
      <c r="FA260" s="602"/>
      <c r="FB260" s="602"/>
      <c r="FC260" s="602"/>
      <c r="FD260" s="602"/>
      <c r="FE260" s="602"/>
      <c r="FF260" s="602"/>
      <c r="FG260" s="602"/>
      <c r="FH260" s="602"/>
      <c r="FI260" s="602"/>
      <c r="FJ260" s="602"/>
      <c r="FK260" s="602"/>
      <c r="FL260" s="602"/>
      <c r="FM260" s="602"/>
      <c r="FN260" s="602"/>
      <c r="FO260" s="602"/>
      <c r="FP260" s="602"/>
      <c r="FQ260" s="602"/>
      <c r="FR260" s="602"/>
      <c r="FS260" s="602"/>
      <c r="FT260" s="602"/>
      <c r="FU260" s="602"/>
      <c r="FV260" s="602"/>
      <c r="FW260" s="602"/>
      <c r="FX260" s="602"/>
      <c r="FY260" s="602"/>
      <c r="FZ260" s="602"/>
      <c r="GA260" s="602"/>
      <c r="GB260" s="602"/>
      <c r="GC260" s="602"/>
      <c r="GD260" s="602"/>
      <c r="GE260" s="602"/>
      <c r="GF260" s="602"/>
      <c r="GG260" s="602"/>
      <c r="GH260" s="602"/>
      <c r="GI260" s="602"/>
      <c r="GJ260" s="602"/>
      <c r="GK260" s="602"/>
      <c r="GL260" s="602"/>
      <c r="GM260" s="602"/>
      <c r="GN260" s="602"/>
      <c r="GO260" s="602"/>
      <c r="GP260" s="602"/>
      <c r="GQ260" s="602"/>
      <c r="GR260" s="602"/>
      <c r="GS260" s="602"/>
      <c r="GT260" s="602"/>
      <c r="GU260" s="602"/>
      <c r="GV260" s="602"/>
      <c r="GW260" s="602"/>
      <c r="GX260" s="602"/>
      <c r="GY260" s="602"/>
      <c r="GZ260" s="602"/>
      <c r="HA260" s="602"/>
      <c r="HB260" s="602"/>
      <c r="HC260" s="602"/>
      <c r="HD260" s="602"/>
      <c r="HE260" s="602"/>
      <c r="HF260" s="602"/>
      <c r="HG260" s="602"/>
      <c r="HH260" s="602"/>
      <c r="HI260" s="602"/>
      <c r="HJ260" s="602"/>
      <c r="HK260" s="602"/>
      <c r="HL260" s="602"/>
      <c r="HM260" s="602"/>
      <c r="HN260" s="602"/>
      <c r="HO260" s="602"/>
      <c r="HP260" s="602"/>
      <c r="HQ260" s="602"/>
      <c r="HR260" s="602"/>
      <c r="HS260" s="602"/>
      <c r="HT260" s="602"/>
      <c r="HU260" s="602"/>
      <c r="HV260" s="602"/>
      <c r="HW260" s="602"/>
      <c r="HX260" s="602"/>
      <c r="HY260" s="602"/>
      <c r="HZ260" s="602"/>
      <c r="IA260" s="602"/>
      <c r="IB260" s="602"/>
      <c r="IC260" s="602"/>
      <c r="ID260" s="602"/>
      <c r="IE260" s="602"/>
      <c r="IF260" s="602"/>
      <c r="IG260" s="602"/>
      <c r="IH260" s="602"/>
      <c r="II260" s="602"/>
      <c r="IJ260" s="602"/>
      <c r="IK260" s="602"/>
      <c r="IL260" s="602"/>
      <c r="IM260" s="602"/>
      <c r="IN260" s="602"/>
      <c r="IO260" s="602"/>
      <c r="IP260" s="602"/>
      <c r="IQ260" s="602"/>
      <c r="IR260" s="602"/>
      <c r="IS260" s="602"/>
      <c r="IT260" s="602"/>
      <c r="IU260" s="602"/>
      <c r="IV260" s="602"/>
    </row>
    <row r="261" spans="1:256" s="572" customFormat="1" ht="11.25">
      <c r="A261" s="528"/>
      <c r="B261" s="545" t="s">
        <v>1282</v>
      </c>
      <c r="C261" s="547"/>
      <c r="D261" s="548"/>
      <c r="E261" s="481"/>
      <c r="F261" s="481"/>
      <c r="G261" s="615"/>
      <c r="H261" s="611"/>
      <c r="I261" s="611"/>
      <c r="J261" s="602"/>
      <c r="K261" s="602"/>
      <c r="L261" s="602"/>
      <c r="M261" s="602"/>
      <c r="N261" s="602"/>
      <c r="O261" s="602"/>
      <c r="P261" s="602"/>
      <c r="Q261" s="602"/>
      <c r="R261" s="602"/>
      <c r="S261" s="602"/>
      <c r="T261" s="602"/>
      <c r="U261" s="602"/>
      <c r="V261" s="602"/>
      <c r="W261" s="602"/>
      <c r="X261" s="602"/>
      <c r="Y261" s="602"/>
      <c r="Z261" s="602"/>
      <c r="AA261" s="602"/>
      <c r="AB261" s="602"/>
      <c r="AC261" s="602"/>
      <c r="AD261" s="602"/>
      <c r="AE261" s="602"/>
      <c r="AF261" s="602"/>
      <c r="AG261" s="602"/>
      <c r="AH261" s="602"/>
      <c r="AI261" s="602"/>
      <c r="AJ261" s="602"/>
      <c r="AK261" s="602"/>
      <c r="AL261" s="602"/>
      <c r="AM261" s="602"/>
      <c r="AN261" s="602"/>
      <c r="AO261" s="602"/>
      <c r="AP261" s="602"/>
      <c r="AQ261" s="602"/>
      <c r="AR261" s="602"/>
      <c r="AS261" s="602"/>
      <c r="AT261" s="602"/>
      <c r="AU261" s="602"/>
      <c r="AV261" s="602"/>
      <c r="AW261" s="602"/>
      <c r="AX261" s="602"/>
      <c r="AY261" s="602"/>
      <c r="AZ261" s="602"/>
      <c r="BA261" s="602"/>
      <c r="BB261" s="602"/>
      <c r="BC261" s="602"/>
      <c r="BD261" s="602"/>
      <c r="BE261" s="602"/>
      <c r="BF261" s="602"/>
      <c r="BG261" s="602"/>
      <c r="BH261" s="602"/>
      <c r="BI261" s="602"/>
      <c r="BJ261" s="602"/>
      <c r="BK261" s="602"/>
      <c r="BL261" s="602"/>
      <c r="BM261" s="602"/>
      <c r="BN261" s="602"/>
      <c r="BO261" s="602"/>
      <c r="BP261" s="602"/>
      <c r="BQ261" s="602"/>
      <c r="BR261" s="602"/>
      <c r="BS261" s="602"/>
      <c r="BT261" s="602"/>
      <c r="BU261" s="602"/>
      <c r="BV261" s="602"/>
      <c r="BW261" s="602"/>
      <c r="BX261" s="602"/>
      <c r="BY261" s="602"/>
      <c r="BZ261" s="602"/>
      <c r="CA261" s="602"/>
      <c r="CB261" s="602"/>
      <c r="CC261" s="602"/>
      <c r="CD261" s="602"/>
      <c r="CE261" s="602"/>
      <c r="CF261" s="602"/>
      <c r="CG261" s="602"/>
      <c r="CH261" s="602"/>
      <c r="CI261" s="602"/>
      <c r="CJ261" s="602"/>
      <c r="CK261" s="602"/>
      <c r="CL261" s="602"/>
      <c r="CM261" s="602"/>
      <c r="CN261" s="602"/>
      <c r="CO261" s="602"/>
      <c r="CP261" s="602"/>
      <c r="CQ261" s="602"/>
      <c r="CR261" s="602"/>
      <c r="CS261" s="602"/>
      <c r="CT261" s="602"/>
      <c r="CU261" s="602"/>
      <c r="CV261" s="602"/>
      <c r="CW261" s="602"/>
      <c r="CX261" s="602"/>
      <c r="CY261" s="602"/>
      <c r="CZ261" s="602"/>
      <c r="DA261" s="602"/>
      <c r="DB261" s="602"/>
      <c r="DC261" s="602"/>
      <c r="DD261" s="602"/>
      <c r="DE261" s="602"/>
      <c r="DF261" s="602"/>
      <c r="DG261" s="602"/>
      <c r="DH261" s="602"/>
      <c r="DI261" s="602"/>
      <c r="DJ261" s="602"/>
      <c r="DK261" s="602"/>
      <c r="DL261" s="602"/>
      <c r="DM261" s="602"/>
      <c r="DN261" s="602"/>
      <c r="DO261" s="602"/>
      <c r="DP261" s="602"/>
      <c r="DQ261" s="602"/>
      <c r="DR261" s="602"/>
      <c r="DS261" s="602"/>
      <c r="DT261" s="602"/>
      <c r="DU261" s="602"/>
      <c r="DV261" s="602"/>
      <c r="DW261" s="602"/>
      <c r="DX261" s="602"/>
      <c r="DY261" s="602"/>
      <c r="DZ261" s="602"/>
      <c r="EA261" s="602"/>
      <c r="EB261" s="602"/>
      <c r="EC261" s="602"/>
      <c r="ED261" s="602"/>
      <c r="EE261" s="602"/>
      <c r="EF261" s="602"/>
      <c r="EG261" s="602"/>
      <c r="EH261" s="602"/>
      <c r="EI261" s="602"/>
      <c r="EJ261" s="602"/>
      <c r="EK261" s="602"/>
      <c r="EL261" s="602"/>
      <c r="EM261" s="602"/>
      <c r="EN261" s="602"/>
      <c r="EO261" s="602"/>
      <c r="EP261" s="602"/>
      <c r="EQ261" s="602"/>
      <c r="ER261" s="602"/>
      <c r="ES261" s="602"/>
      <c r="ET261" s="602"/>
      <c r="EU261" s="602"/>
      <c r="EV261" s="602"/>
      <c r="EW261" s="602"/>
      <c r="EX261" s="602"/>
      <c r="EY261" s="602"/>
      <c r="EZ261" s="602"/>
      <c r="FA261" s="602"/>
      <c r="FB261" s="602"/>
      <c r="FC261" s="602"/>
      <c r="FD261" s="602"/>
      <c r="FE261" s="602"/>
      <c r="FF261" s="602"/>
      <c r="FG261" s="602"/>
      <c r="FH261" s="602"/>
      <c r="FI261" s="602"/>
      <c r="FJ261" s="602"/>
      <c r="FK261" s="602"/>
      <c r="FL261" s="602"/>
      <c r="FM261" s="602"/>
      <c r="FN261" s="602"/>
      <c r="FO261" s="602"/>
      <c r="FP261" s="602"/>
      <c r="FQ261" s="602"/>
      <c r="FR261" s="602"/>
      <c r="FS261" s="602"/>
      <c r="FT261" s="602"/>
      <c r="FU261" s="602"/>
      <c r="FV261" s="602"/>
      <c r="FW261" s="602"/>
      <c r="FX261" s="602"/>
      <c r="FY261" s="602"/>
      <c r="FZ261" s="602"/>
      <c r="GA261" s="602"/>
      <c r="GB261" s="602"/>
      <c r="GC261" s="602"/>
      <c r="GD261" s="602"/>
      <c r="GE261" s="602"/>
      <c r="GF261" s="602"/>
      <c r="GG261" s="602"/>
      <c r="GH261" s="602"/>
      <c r="GI261" s="602"/>
      <c r="GJ261" s="602"/>
      <c r="GK261" s="602"/>
      <c r="GL261" s="602"/>
      <c r="GM261" s="602"/>
      <c r="GN261" s="602"/>
      <c r="GO261" s="602"/>
      <c r="GP261" s="602"/>
      <c r="GQ261" s="602"/>
      <c r="GR261" s="602"/>
      <c r="GS261" s="602"/>
      <c r="GT261" s="602"/>
      <c r="GU261" s="602"/>
      <c r="GV261" s="602"/>
      <c r="GW261" s="602"/>
      <c r="GX261" s="602"/>
      <c r="GY261" s="602"/>
      <c r="GZ261" s="602"/>
      <c r="HA261" s="602"/>
      <c r="HB261" s="602"/>
      <c r="HC261" s="602"/>
      <c r="HD261" s="602"/>
      <c r="HE261" s="602"/>
      <c r="HF261" s="602"/>
      <c r="HG261" s="602"/>
      <c r="HH261" s="602"/>
      <c r="HI261" s="602"/>
      <c r="HJ261" s="602"/>
      <c r="HK261" s="602"/>
      <c r="HL261" s="602"/>
      <c r="HM261" s="602"/>
      <c r="HN261" s="602"/>
      <c r="HO261" s="602"/>
      <c r="HP261" s="602"/>
      <c r="HQ261" s="602"/>
      <c r="HR261" s="602"/>
      <c r="HS261" s="602"/>
      <c r="HT261" s="602"/>
      <c r="HU261" s="602"/>
      <c r="HV261" s="602"/>
      <c r="HW261" s="602"/>
      <c r="HX261" s="602"/>
      <c r="HY261" s="602"/>
      <c r="HZ261" s="602"/>
      <c r="IA261" s="602"/>
      <c r="IB261" s="602"/>
      <c r="IC261" s="602"/>
      <c r="ID261" s="602"/>
      <c r="IE261" s="602"/>
      <c r="IF261" s="602"/>
      <c r="IG261" s="602"/>
      <c r="IH261" s="602"/>
      <c r="II261" s="602"/>
      <c r="IJ261" s="602"/>
      <c r="IK261" s="602"/>
      <c r="IL261" s="602"/>
      <c r="IM261" s="602"/>
      <c r="IN261" s="602"/>
      <c r="IO261" s="602"/>
      <c r="IP261" s="602"/>
      <c r="IQ261" s="602"/>
      <c r="IR261" s="602"/>
      <c r="IS261" s="602"/>
      <c r="IT261" s="602"/>
      <c r="IU261" s="602"/>
      <c r="IV261" s="602"/>
    </row>
    <row r="262" spans="1:256" s="572" customFormat="1" ht="56.25">
      <c r="A262" s="528"/>
      <c r="B262" s="545" t="s">
        <v>1769</v>
      </c>
      <c r="C262" s="547"/>
      <c r="D262" s="548"/>
      <c r="E262" s="481"/>
      <c r="F262" s="481"/>
      <c r="G262" s="615"/>
      <c r="H262" s="611"/>
      <c r="I262" s="611"/>
      <c r="J262" s="602"/>
      <c r="K262" s="602"/>
      <c r="L262" s="602"/>
      <c r="M262" s="602"/>
      <c r="N262" s="602"/>
      <c r="O262" s="602"/>
      <c r="P262" s="602"/>
      <c r="Q262" s="602"/>
      <c r="R262" s="602"/>
      <c r="S262" s="602"/>
      <c r="T262" s="602"/>
      <c r="U262" s="602"/>
      <c r="V262" s="602"/>
      <c r="W262" s="602"/>
      <c r="X262" s="602"/>
      <c r="Y262" s="602"/>
      <c r="Z262" s="602"/>
      <c r="AA262" s="602"/>
      <c r="AB262" s="602"/>
      <c r="AC262" s="602"/>
      <c r="AD262" s="602"/>
      <c r="AE262" s="602"/>
      <c r="AF262" s="602"/>
      <c r="AG262" s="602"/>
      <c r="AH262" s="602"/>
      <c r="AI262" s="602"/>
      <c r="AJ262" s="602"/>
      <c r="AK262" s="602"/>
      <c r="AL262" s="602"/>
      <c r="AM262" s="602"/>
      <c r="AN262" s="602"/>
      <c r="AO262" s="602"/>
      <c r="AP262" s="602"/>
      <c r="AQ262" s="602"/>
      <c r="AR262" s="602"/>
      <c r="AS262" s="602"/>
      <c r="AT262" s="602"/>
      <c r="AU262" s="602"/>
      <c r="AV262" s="602"/>
      <c r="AW262" s="602"/>
      <c r="AX262" s="602"/>
      <c r="AY262" s="602"/>
      <c r="AZ262" s="602"/>
      <c r="BA262" s="602"/>
      <c r="BB262" s="602"/>
      <c r="BC262" s="602"/>
      <c r="BD262" s="602"/>
      <c r="BE262" s="602"/>
      <c r="BF262" s="602"/>
      <c r="BG262" s="602"/>
      <c r="BH262" s="602"/>
      <c r="BI262" s="602"/>
      <c r="BJ262" s="602"/>
      <c r="BK262" s="602"/>
      <c r="BL262" s="602"/>
      <c r="BM262" s="602"/>
      <c r="BN262" s="602"/>
      <c r="BO262" s="602"/>
      <c r="BP262" s="602"/>
      <c r="BQ262" s="602"/>
      <c r="BR262" s="602"/>
      <c r="BS262" s="602"/>
      <c r="BT262" s="602"/>
      <c r="BU262" s="602"/>
      <c r="BV262" s="602"/>
      <c r="BW262" s="602"/>
      <c r="BX262" s="602"/>
      <c r="BY262" s="602"/>
      <c r="BZ262" s="602"/>
      <c r="CA262" s="602"/>
      <c r="CB262" s="602"/>
      <c r="CC262" s="602"/>
      <c r="CD262" s="602"/>
      <c r="CE262" s="602"/>
      <c r="CF262" s="602"/>
      <c r="CG262" s="602"/>
      <c r="CH262" s="602"/>
      <c r="CI262" s="602"/>
      <c r="CJ262" s="602"/>
      <c r="CK262" s="602"/>
      <c r="CL262" s="602"/>
      <c r="CM262" s="602"/>
      <c r="CN262" s="602"/>
      <c r="CO262" s="602"/>
      <c r="CP262" s="602"/>
      <c r="CQ262" s="602"/>
      <c r="CR262" s="602"/>
      <c r="CS262" s="602"/>
      <c r="CT262" s="602"/>
      <c r="CU262" s="602"/>
      <c r="CV262" s="602"/>
      <c r="CW262" s="602"/>
      <c r="CX262" s="602"/>
      <c r="CY262" s="602"/>
      <c r="CZ262" s="602"/>
      <c r="DA262" s="602"/>
      <c r="DB262" s="602"/>
      <c r="DC262" s="602"/>
      <c r="DD262" s="602"/>
      <c r="DE262" s="602"/>
      <c r="DF262" s="602"/>
      <c r="DG262" s="602"/>
      <c r="DH262" s="602"/>
      <c r="DI262" s="602"/>
      <c r="DJ262" s="602"/>
      <c r="DK262" s="602"/>
      <c r="DL262" s="602"/>
      <c r="DM262" s="602"/>
      <c r="DN262" s="602"/>
      <c r="DO262" s="602"/>
      <c r="DP262" s="602"/>
      <c r="DQ262" s="602"/>
      <c r="DR262" s="602"/>
      <c r="DS262" s="602"/>
      <c r="DT262" s="602"/>
      <c r="DU262" s="602"/>
      <c r="DV262" s="602"/>
      <c r="DW262" s="602"/>
      <c r="DX262" s="602"/>
      <c r="DY262" s="602"/>
      <c r="DZ262" s="602"/>
      <c r="EA262" s="602"/>
      <c r="EB262" s="602"/>
      <c r="EC262" s="602"/>
      <c r="ED262" s="602"/>
      <c r="EE262" s="602"/>
      <c r="EF262" s="602"/>
      <c r="EG262" s="602"/>
      <c r="EH262" s="602"/>
      <c r="EI262" s="602"/>
      <c r="EJ262" s="602"/>
      <c r="EK262" s="602"/>
      <c r="EL262" s="602"/>
      <c r="EM262" s="602"/>
      <c r="EN262" s="602"/>
      <c r="EO262" s="602"/>
      <c r="EP262" s="602"/>
      <c r="EQ262" s="602"/>
      <c r="ER262" s="602"/>
      <c r="ES262" s="602"/>
      <c r="ET262" s="602"/>
      <c r="EU262" s="602"/>
      <c r="EV262" s="602"/>
      <c r="EW262" s="602"/>
      <c r="EX262" s="602"/>
      <c r="EY262" s="602"/>
      <c r="EZ262" s="602"/>
      <c r="FA262" s="602"/>
      <c r="FB262" s="602"/>
      <c r="FC262" s="602"/>
      <c r="FD262" s="602"/>
      <c r="FE262" s="602"/>
      <c r="FF262" s="602"/>
      <c r="FG262" s="602"/>
      <c r="FH262" s="602"/>
      <c r="FI262" s="602"/>
      <c r="FJ262" s="602"/>
      <c r="FK262" s="602"/>
      <c r="FL262" s="602"/>
      <c r="FM262" s="602"/>
      <c r="FN262" s="602"/>
      <c r="FO262" s="602"/>
      <c r="FP262" s="602"/>
      <c r="FQ262" s="602"/>
      <c r="FR262" s="602"/>
      <c r="FS262" s="602"/>
      <c r="FT262" s="602"/>
      <c r="FU262" s="602"/>
      <c r="FV262" s="602"/>
      <c r="FW262" s="602"/>
      <c r="FX262" s="602"/>
      <c r="FY262" s="602"/>
      <c r="FZ262" s="602"/>
      <c r="GA262" s="602"/>
      <c r="GB262" s="602"/>
      <c r="GC262" s="602"/>
      <c r="GD262" s="602"/>
      <c r="GE262" s="602"/>
      <c r="GF262" s="602"/>
      <c r="GG262" s="602"/>
      <c r="GH262" s="602"/>
      <c r="GI262" s="602"/>
      <c r="GJ262" s="602"/>
      <c r="GK262" s="602"/>
      <c r="GL262" s="602"/>
      <c r="GM262" s="602"/>
      <c r="GN262" s="602"/>
      <c r="GO262" s="602"/>
      <c r="GP262" s="602"/>
      <c r="GQ262" s="602"/>
      <c r="GR262" s="602"/>
      <c r="GS262" s="602"/>
      <c r="GT262" s="602"/>
      <c r="GU262" s="602"/>
      <c r="GV262" s="602"/>
      <c r="GW262" s="602"/>
      <c r="GX262" s="602"/>
      <c r="GY262" s="602"/>
      <c r="GZ262" s="602"/>
      <c r="HA262" s="602"/>
      <c r="HB262" s="602"/>
      <c r="HC262" s="602"/>
      <c r="HD262" s="602"/>
      <c r="HE262" s="602"/>
      <c r="HF262" s="602"/>
      <c r="HG262" s="602"/>
      <c r="HH262" s="602"/>
      <c r="HI262" s="602"/>
      <c r="HJ262" s="602"/>
      <c r="HK262" s="602"/>
      <c r="HL262" s="602"/>
      <c r="HM262" s="602"/>
      <c r="HN262" s="602"/>
      <c r="HO262" s="602"/>
      <c r="HP262" s="602"/>
      <c r="HQ262" s="602"/>
      <c r="HR262" s="602"/>
      <c r="HS262" s="602"/>
      <c r="HT262" s="602"/>
      <c r="HU262" s="602"/>
      <c r="HV262" s="602"/>
      <c r="HW262" s="602"/>
      <c r="HX262" s="602"/>
      <c r="HY262" s="602"/>
      <c r="HZ262" s="602"/>
      <c r="IA262" s="602"/>
      <c r="IB262" s="602"/>
      <c r="IC262" s="602"/>
      <c r="ID262" s="602"/>
      <c r="IE262" s="602"/>
      <c r="IF262" s="602"/>
      <c r="IG262" s="602"/>
      <c r="IH262" s="602"/>
      <c r="II262" s="602"/>
      <c r="IJ262" s="602"/>
      <c r="IK262" s="602"/>
      <c r="IL262" s="602"/>
      <c r="IM262" s="602"/>
      <c r="IN262" s="602"/>
      <c r="IO262" s="602"/>
      <c r="IP262" s="602"/>
      <c r="IQ262" s="602"/>
      <c r="IR262" s="602"/>
      <c r="IS262" s="602"/>
      <c r="IT262" s="602"/>
      <c r="IU262" s="602"/>
      <c r="IV262" s="602"/>
    </row>
    <row r="263" spans="1:256" s="572" customFormat="1" ht="11.25">
      <c r="A263" s="528"/>
      <c r="B263" s="545" t="s">
        <v>1283</v>
      </c>
      <c r="C263" s="547"/>
      <c r="D263" s="548"/>
      <c r="E263" s="481"/>
      <c r="F263" s="481"/>
      <c r="G263" s="615"/>
      <c r="H263" s="611"/>
      <c r="I263" s="611"/>
      <c r="J263" s="602"/>
      <c r="K263" s="602"/>
      <c r="L263" s="602"/>
      <c r="M263" s="602"/>
      <c r="N263" s="602"/>
      <c r="O263" s="602"/>
      <c r="P263" s="602"/>
      <c r="Q263" s="602"/>
      <c r="R263" s="602"/>
      <c r="S263" s="602"/>
      <c r="T263" s="602"/>
      <c r="U263" s="602"/>
      <c r="V263" s="602"/>
      <c r="W263" s="602"/>
      <c r="X263" s="602"/>
      <c r="Y263" s="602"/>
      <c r="Z263" s="602"/>
      <c r="AA263" s="602"/>
      <c r="AB263" s="602"/>
      <c r="AC263" s="602"/>
      <c r="AD263" s="602"/>
      <c r="AE263" s="602"/>
      <c r="AF263" s="602"/>
      <c r="AG263" s="602"/>
      <c r="AH263" s="602"/>
      <c r="AI263" s="602"/>
      <c r="AJ263" s="602"/>
      <c r="AK263" s="602"/>
      <c r="AL263" s="602"/>
      <c r="AM263" s="602"/>
      <c r="AN263" s="602"/>
      <c r="AO263" s="602"/>
      <c r="AP263" s="602"/>
      <c r="AQ263" s="602"/>
      <c r="AR263" s="602"/>
      <c r="AS263" s="602"/>
      <c r="AT263" s="602"/>
      <c r="AU263" s="602"/>
      <c r="AV263" s="602"/>
      <c r="AW263" s="602"/>
      <c r="AX263" s="602"/>
      <c r="AY263" s="602"/>
      <c r="AZ263" s="602"/>
      <c r="BA263" s="602"/>
      <c r="BB263" s="602"/>
      <c r="BC263" s="602"/>
      <c r="BD263" s="602"/>
      <c r="BE263" s="602"/>
      <c r="BF263" s="602"/>
      <c r="BG263" s="602"/>
      <c r="BH263" s="602"/>
      <c r="BI263" s="602"/>
      <c r="BJ263" s="602"/>
      <c r="BK263" s="602"/>
      <c r="BL263" s="602"/>
      <c r="BM263" s="602"/>
      <c r="BN263" s="602"/>
      <c r="BO263" s="602"/>
      <c r="BP263" s="602"/>
      <c r="BQ263" s="602"/>
      <c r="BR263" s="602"/>
      <c r="BS263" s="602"/>
      <c r="BT263" s="602"/>
      <c r="BU263" s="602"/>
      <c r="BV263" s="602"/>
      <c r="BW263" s="602"/>
      <c r="BX263" s="602"/>
      <c r="BY263" s="602"/>
      <c r="BZ263" s="602"/>
      <c r="CA263" s="602"/>
      <c r="CB263" s="602"/>
      <c r="CC263" s="602"/>
      <c r="CD263" s="602"/>
      <c r="CE263" s="602"/>
      <c r="CF263" s="602"/>
      <c r="CG263" s="602"/>
      <c r="CH263" s="602"/>
      <c r="CI263" s="602"/>
      <c r="CJ263" s="602"/>
      <c r="CK263" s="602"/>
      <c r="CL263" s="602"/>
      <c r="CM263" s="602"/>
      <c r="CN263" s="602"/>
      <c r="CO263" s="602"/>
      <c r="CP263" s="602"/>
      <c r="CQ263" s="602"/>
      <c r="CR263" s="602"/>
      <c r="CS263" s="602"/>
      <c r="CT263" s="602"/>
      <c r="CU263" s="602"/>
      <c r="CV263" s="602"/>
      <c r="CW263" s="602"/>
      <c r="CX263" s="602"/>
      <c r="CY263" s="602"/>
      <c r="CZ263" s="602"/>
      <c r="DA263" s="602"/>
      <c r="DB263" s="602"/>
      <c r="DC263" s="602"/>
      <c r="DD263" s="602"/>
      <c r="DE263" s="602"/>
      <c r="DF263" s="602"/>
      <c r="DG263" s="602"/>
      <c r="DH263" s="602"/>
      <c r="DI263" s="602"/>
      <c r="DJ263" s="602"/>
      <c r="DK263" s="602"/>
      <c r="DL263" s="602"/>
      <c r="DM263" s="602"/>
      <c r="DN263" s="602"/>
      <c r="DO263" s="602"/>
      <c r="DP263" s="602"/>
      <c r="DQ263" s="602"/>
      <c r="DR263" s="602"/>
      <c r="DS263" s="602"/>
      <c r="DT263" s="602"/>
      <c r="DU263" s="602"/>
      <c r="DV263" s="602"/>
      <c r="DW263" s="602"/>
      <c r="DX263" s="602"/>
      <c r="DY263" s="602"/>
      <c r="DZ263" s="602"/>
      <c r="EA263" s="602"/>
      <c r="EB263" s="602"/>
      <c r="EC263" s="602"/>
      <c r="ED263" s="602"/>
      <c r="EE263" s="602"/>
      <c r="EF263" s="602"/>
      <c r="EG263" s="602"/>
      <c r="EH263" s="602"/>
      <c r="EI263" s="602"/>
      <c r="EJ263" s="602"/>
      <c r="EK263" s="602"/>
      <c r="EL263" s="602"/>
      <c r="EM263" s="602"/>
      <c r="EN263" s="602"/>
      <c r="EO263" s="602"/>
      <c r="EP263" s="602"/>
      <c r="EQ263" s="602"/>
      <c r="ER263" s="602"/>
      <c r="ES263" s="602"/>
      <c r="ET263" s="602"/>
      <c r="EU263" s="602"/>
      <c r="EV263" s="602"/>
      <c r="EW263" s="602"/>
      <c r="EX263" s="602"/>
      <c r="EY263" s="602"/>
      <c r="EZ263" s="602"/>
      <c r="FA263" s="602"/>
      <c r="FB263" s="602"/>
      <c r="FC263" s="602"/>
      <c r="FD263" s="602"/>
      <c r="FE263" s="602"/>
      <c r="FF263" s="602"/>
      <c r="FG263" s="602"/>
      <c r="FH263" s="602"/>
      <c r="FI263" s="602"/>
      <c r="FJ263" s="602"/>
      <c r="FK263" s="602"/>
      <c r="FL263" s="602"/>
      <c r="FM263" s="602"/>
      <c r="FN263" s="602"/>
      <c r="FO263" s="602"/>
      <c r="FP263" s="602"/>
      <c r="FQ263" s="602"/>
      <c r="FR263" s="602"/>
      <c r="FS263" s="602"/>
      <c r="FT263" s="602"/>
      <c r="FU263" s="602"/>
      <c r="FV263" s="602"/>
      <c r="FW263" s="602"/>
      <c r="FX263" s="602"/>
      <c r="FY263" s="602"/>
      <c r="FZ263" s="602"/>
      <c r="GA263" s="602"/>
      <c r="GB263" s="602"/>
      <c r="GC263" s="602"/>
      <c r="GD263" s="602"/>
      <c r="GE263" s="602"/>
      <c r="GF263" s="602"/>
      <c r="GG263" s="602"/>
      <c r="GH263" s="602"/>
      <c r="GI263" s="602"/>
      <c r="GJ263" s="602"/>
      <c r="GK263" s="602"/>
      <c r="GL263" s="602"/>
      <c r="GM263" s="602"/>
      <c r="GN263" s="602"/>
      <c r="GO263" s="602"/>
      <c r="GP263" s="602"/>
      <c r="GQ263" s="602"/>
      <c r="GR263" s="602"/>
      <c r="GS263" s="602"/>
      <c r="GT263" s="602"/>
      <c r="GU263" s="602"/>
      <c r="GV263" s="602"/>
      <c r="GW263" s="602"/>
      <c r="GX263" s="602"/>
      <c r="GY263" s="602"/>
      <c r="GZ263" s="602"/>
      <c r="HA263" s="602"/>
      <c r="HB263" s="602"/>
      <c r="HC263" s="602"/>
      <c r="HD263" s="602"/>
      <c r="HE263" s="602"/>
      <c r="HF263" s="602"/>
      <c r="HG263" s="602"/>
      <c r="HH263" s="602"/>
      <c r="HI263" s="602"/>
      <c r="HJ263" s="602"/>
      <c r="HK263" s="602"/>
      <c r="HL263" s="602"/>
      <c r="HM263" s="602"/>
      <c r="HN263" s="602"/>
      <c r="HO263" s="602"/>
      <c r="HP263" s="602"/>
      <c r="HQ263" s="602"/>
      <c r="HR263" s="602"/>
      <c r="HS263" s="602"/>
      <c r="HT263" s="602"/>
      <c r="HU263" s="602"/>
      <c r="HV263" s="602"/>
      <c r="HW263" s="602"/>
      <c r="HX263" s="602"/>
      <c r="HY263" s="602"/>
      <c r="HZ263" s="602"/>
      <c r="IA263" s="602"/>
      <c r="IB263" s="602"/>
      <c r="IC263" s="602"/>
      <c r="ID263" s="602"/>
      <c r="IE263" s="602"/>
      <c r="IF263" s="602"/>
      <c r="IG263" s="602"/>
      <c r="IH263" s="602"/>
      <c r="II263" s="602"/>
      <c r="IJ263" s="602"/>
      <c r="IK263" s="602"/>
      <c r="IL263" s="602"/>
      <c r="IM263" s="602"/>
      <c r="IN263" s="602"/>
      <c r="IO263" s="602"/>
      <c r="IP263" s="602"/>
      <c r="IQ263" s="602"/>
      <c r="IR263" s="602"/>
      <c r="IS263" s="602"/>
      <c r="IT263" s="602"/>
      <c r="IU263" s="602"/>
      <c r="IV263" s="602"/>
    </row>
    <row r="264" spans="1:256" s="572" customFormat="1" ht="128.25" customHeight="1">
      <c r="A264" s="528"/>
      <c r="B264" s="545" t="s">
        <v>1284</v>
      </c>
      <c r="C264" s="547"/>
      <c r="D264" s="548"/>
      <c r="E264" s="481"/>
      <c r="F264" s="481"/>
      <c r="G264" s="615"/>
      <c r="H264" s="611"/>
      <c r="I264" s="611"/>
      <c r="J264" s="602"/>
      <c r="K264" s="602"/>
      <c r="L264" s="602"/>
      <c r="M264" s="602"/>
      <c r="N264" s="602"/>
      <c r="O264" s="602"/>
      <c r="P264" s="602"/>
      <c r="Q264" s="602"/>
      <c r="R264" s="602"/>
      <c r="S264" s="602"/>
      <c r="T264" s="602"/>
      <c r="U264" s="602"/>
      <c r="V264" s="602"/>
      <c r="W264" s="602"/>
      <c r="X264" s="602"/>
      <c r="Y264" s="602"/>
      <c r="Z264" s="602"/>
      <c r="AA264" s="602"/>
      <c r="AB264" s="602"/>
      <c r="AC264" s="602"/>
      <c r="AD264" s="602"/>
      <c r="AE264" s="602"/>
      <c r="AF264" s="602"/>
      <c r="AG264" s="602"/>
      <c r="AH264" s="602"/>
      <c r="AI264" s="602"/>
      <c r="AJ264" s="602"/>
      <c r="AK264" s="602"/>
      <c r="AL264" s="602"/>
      <c r="AM264" s="602"/>
      <c r="AN264" s="602"/>
      <c r="AO264" s="602"/>
      <c r="AP264" s="602"/>
      <c r="AQ264" s="602"/>
      <c r="AR264" s="602"/>
      <c r="AS264" s="602"/>
      <c r="AT264" s="602"/>
      <c r="AU264" s="602"/>
      <c r="AV264" s="602"/>
      <c r="AW264" s="602"/>
      <c r="AX264" s="602"/>
      <c r="AY264" s="602"/>
      <c r="AZ264" s="602"/>
      <c r="BA264" s="602"/>
      <c r="BB264" s="602"/>
      <c r="BC264" s="602"/>
      <c r="BD264" s="602"/>
      <c r="BE264" s="602"/>
      <c r="BF264" s="602"/>
      <c r="BG264" s="602"/>
      <c r="BH264" s="602"/>
      <c r="BI264" s="602"/>
      <c r="BJ264" s="602"/>
      <c r="BK264" s="602"/>
      <c r="BL264" s="602"/>
      <c r="BM264" s="602"/>
      <c r="BN264" s="602"/>
      <c r="BO264" s="602"/>
      <c r="BP264" s="602"/>
      <c r="BQ264" s="602"/>
      <c r="BR264" s="602"/>
      <c r="BS264" s="602"/>
      <c r="BT264" s="602"/>
      <c r="BU264" s="602"/>
      <c r="BV264" s="602"/>
      <c r="BW264" s="602"/>
      <c r="BX264" s="602"/>
      <c r="BY264" s="602"/>
      <c r="BZ264" s="602"/>
      <c r="CA264" s="602"/>
      <c r="CB264" s="602"/>
      <c r="CC264" s="602"/>
      <c r="CD264" s="602"/>
      <c r="CE264" s="602"/>
      <c r="CF264" s="602"/>
      <c r="CG264" s="602"/>
      <c r="CH264" s="602"/>
      <c r="CI264" s="602"/>
      <c r="CJ264" s="602"/>
      <c r="CK264" s="602"/>
      <c r="CL264" s="602"/>
      <c r="CM264" s="602"/>
      <c r="CN264" s="602"/>
      <c r="CO264" s="602"/>
      <c r="CP264" s="602"/>
      <c r="CQ264" s="602"/>
      <c r="CR264" s="602"/>
      <c r="CS264" s="602"/>
      <c r="CT264" s="602"/>
      <c r="CU264" s="602"/>
      <c r="CV264" s="602"/>
      <c r="CW264" s="602"/>
      <c r="CX264" s="602"/>
      <c r="CY264" s="602"/>
      <c r="CZ264" s="602"/>
      <c r="DA264" s="602"/>
      <c r="DB264" s="602"/>
      <c r="DC264" s="602"/>
      <c r="DD264" s="602"/>
      <c r="DE264" s="602"/>
      <c r="DF264" s="602"/>
      <c r="DG264" s="602"/>
      <c r="DH264" s="602"/>
      <c r="DI264" s="602"/>
      <c r="DJ264" s="602"/>
      <c r="DK264" s="602"/>
      <c r="DL264" s="602"/>
      <c r="DM264" s="602"/>
      <c r="DN264" s="602"/>
      <c r="DO264" s="602"/>
      <c r="DP264" s="602"/>
      <c r="DQ264" s="602"/>
      <c r="DR264" s="602"/>
      <c r="DS264" s="602"/>
      <c r="DT264" s="602"/>
      <c r="DU264" s="602"/>
      <c r="DV264" s="602"/>
      <c r="DW264" s="602"/>
      <c r="DX264" s="602"/>
      <c r="DY264" s="602"/>
      <c r="DZ264" s="602"/>
      <c r="EA264" s="602"/>
      <c r="EB264" s="602"/>
      <c r="EC264" s="602"/>
      <c r="ED264" s="602"/>
      <c r="EE264" s="602"/>
      <c r="EF264" s="602"/>
      <c r="EG264" s="602"/>
      <c r="EH264" s="602"/>
      <c r="EI264" s="602"/>
      <c r="EJ264" s="602"/>
      <c r="EK264" s="602"/>
      <c r="EL264" s="602"/>
      <c r="EM264" s="602"/>
      <c r="EN264" s="602"/>
      <c r="EO264" s="602"/>
      <c r="EP264" s="602"/>
      <c r="EQ264" s="602"/>
      <c r="ER264" s="602"/>
      <c r="ES264" s="602"/>
      <c r="ET264" s="602"/>
      <c r="EU264" s="602"/>
      <c r="EV264" s="602"/>
      <c r="EW264" s="602"/>
      <c r="EX264" s="602"/>
      <c r="EY264" s="602"/>
      <c r="EZ264" s="602"/>
      <c r="FA264" s="602"/>
      <c r="FB264" s="602"/>
      <c r="FC264" s="602"/>
      <c r="FD264" s="602"/>
      <c r="FE264" s="602"/>
      <c r="FF264" s="602"/>
      <c r="FG264" s="602"/>
      <c r="FH264" s="602"/>
      <c r="FI264" s="602"/>
      <c r="FJ264" s="602"/>
      <c r="FK264" s="602"/>
      <c r="FL264" s="602"/>
      <c r="FM264" s="602"/>
      <c r="FN264" s="602"/>
      <c r="FO264" s="602"/>
      <c r="FP264" s="602"/>
      <c r="FQ264" s="602"/>
      <c r="FR264" s="602"/>
      <c r="FS264" s="602"/>
      <c r="FT264" s="602"/>
      <c r="FU264" s="602"/>
      <c r="FV264" s="602"/>
      <c r="FW264" s="602"/>
      <c r="FX264" s="602"/>
      <c r="FY264" s="602"/>
      <c r="FZ264" s="602"/>
      <c r="GA264" s="602"/>
      <c r="GB264" s="602"/>
      <c r="GC264" s="602"/>
      <c r="GD264" s="602"/>
      <c r="GE264" s="602"/>
      <c r="GF264" s="602"/>
      <c r="GG264" s="602"/>
      <c r="GH264" s="602"/>
      <c r="GI264" s="602"/>
      <c r="GJ264" s="602"/>
      <c r="GK264" s="602"/>
      <c r="GL264" s="602"/>
      <c r="GM264" s="602"/>
      <c r="GN264" s="602"/>
      <c r="GO264" s="602"/>
      <c r="GP264" s="602"/>
      <c r="GQ264" s="602"/>
      <c r="GR264" s="602"/>
      <c r="GS264" s="602"/>
      <c r="GT264" s="602"/>
      <c r="GU264" s="602"/>
      <c r="GV264" s="602"/>
      <c r="GW264" s="602"/>
      <c r="GX264" s="602"/>
      <c r="GY264" s="602"/>
      <c r="GZ264" s="602"/>
      <c r="HA264" s="602"/>
      <c r="HB264" s="602"/>
      <c r="HC264" s="602"/>
      <c r="HD264" s="602"/>
      <c r="HE264" s="602"/>
      <c r="HF264" s="602"/>
      <c r="HG264" s="602"/>
      <c r="HH264" s="602"/>
      <c r="HI264" s="602"/>
      <c r="HJ264" s="602"/>
      <c r="HK264" s="602"/>
      <c r="HL264" s="602"/>
      <c r="HM264" s="602"/>
      <c r="HN264" s="602"/>
      <c r="HO264" s="602"/>
      <c r="HP264" s="602"/>
      <c r="HQ264" s="602"/>
      <c r="HR264" s="602"/>
      <c r="HS264" s="602"/>
      <c r="HT264" s="602"/>
      <c r="HU264" s="602"/>
      <c r="HV264" s="602"/>
      <c r="HW264" s="602"/>
      <c r="HX264" s="602"/>
      <c r="HY264" s="602"/>
      <c r="HZ264" s="602"/>
      <c r="IA264" s="602"/>
      <c r="IB264" s="602"/>
      <c r="IC264" s="602"/>
      <c r="ID264" s="602"/>
      <c r="IE264" s="602"/>
      <c r="IF264" s="602"/>
      <c r="IG264" s="602"/>
      <c r="IH264" s="602"/>
      <c r="II264" s="602"/>
      <c r="IJ264" s="602"/>
      <c r="IK264" s="602"/>
      <c r="IL264" s="602"/>
      <c r="IM264" s="602"/>
      <c r="IN264" s="602"/>
      <c r="IO264" s="602"/>
      <c r="IP264" s="602"/>
      <c r="IQ264" s="602"/>
      <c r="IR264" s="602"/>
      <c r="IS264" s="602"/>
      <c r="IT264" s="602"/>
      <c r="IU264" s="602"/>
      <c r="IV264" s="602"/>
    </row>
    <row r="265" spans="1:256" s="572" customFormat="1" ht="11.25">
      <c r="A265" s="528"/>
      <c r="B265" s="545" t="s">
        <v>1435</v>
      </c>
      <c r="C265" s="547" t="s">
        <v>1136</v>
      </c>
      <c r="D265" s="548">
        <v>5</v>
      </c>
      <c r="E265" s="891"/>
      <c r="F265" s="385">
        <f>E265*D265</f>
        <v>0</v>
      </c>
      <c r="G265" s="615"/>
      <c r="H265" s="611"/>
      <c r="I265" s="611"/>
      <c r="J265" s="602"/>
      <c r="K265" s="602"/>
      <c r="L265" s="602"/>
      <c r="M265" s="602"/>
      <c r="N265" s="602"/>
      <c r="O265" s="602"/>
      <c r="P265" s="602"/>
      <c r="Q265" s="602"/>
      <c r="R265" s="602"/>
      <c r="S265" s="602"/>
      <c r="T265" s="602"/>
      <c r="U265" s="602"/>
      <c r="V265" s="602"/>
      <c r="W265" s="602"/>
      <c r="X265" s="602"/>
      <c r="Y265" s="602"/>
      <c r="Z265" s="602"/>
      <c r="AA265" s="602"/>
      <c r="AB265" s="602"/>
      <c r="AC265" s="602"/>
      <c r="AD265" s="602"/>
      <c r="AE265" s="602"/>
      <c r="AF265" s="602"/>
      <c r="AG265" s="602"/>
      <c r="AH265" s="602"/>
      <c r="AI265" s="602"/>
      <c r="AJ265" s="602"/>
      <c r="AK265" s="602"/>
      <c r="AL265" s="602"/>
      <c r="AM265" s="602"/>
      <c r="AN265" s="602"/>
      <c r="AO265" s="602"/>
      <c r="AP265" s="602"/>
      <c r="AQ265" s="602"/>
      <c r="AR265" s="602"/>
      <c r="AS265" s="602"/>
      <c r="AT265" s="602"/>
      <c r="AU265" s="602"/>
      <c r="AV265" s="602"/>
      <c r="AW265" s="602"/>
      <c r="AX265" s="602"/>
      <c r="AY265" s="602"/>
      <c r="AZ265" s="602"/>
      <c r="BA265" s="602"/>
      <c r="BB265" s="602"/>
      <c r="BC265" s="602"/>
      <c r="BD265" s="602"/>
      <c r="BE265" s="602"/>
      <c r="BF265" s="602"/>
      <c r="BG265" s="602"/>
      <c r="BH265" s="602"/>
      <c r="BI265" s="602"/>
      <c r="BJ265" s="602"/>
      <c r="BK265" s="602"/>
      <c r="BL265" s="602"/>
      <c r="BM265" s="602"/>
      <c r="BN265" s="602"/>
      <c r="BO265" s="602"/>
      <c r="BP265" s="602"/>
      <c r="BQ265" s="602"/>
      <c r="BR265" s="602"/>
      <c r="BS265" s="602"/>
      <c r="BT265" s="602"/>
      <c r="BU265" s="602"/>
      <c r="BV265" s="602"/>
      <c r="BW265" s="602"/>
      <c r="BX265" s="602"/>
      <c r="BY265" s="602"/>
      <c r="BZ265" s="602"/>
      <c r="CA265" s="602"/>
      <c r="CB265" s="602"/>
      <c r="CC265" s="602"/>
      <c r="CD265" s="602"/>
      <c r="CE265" s="602"/>
      <c r="CF265" s="602"/>
      <c r="CG265" s="602"/>
      <c r="CH265" s="602"/>
      <c r="CI265" s="602"/>
      <c r="CJ265" s="602"/>
      <c r="CK265" s="602"/>
      <c r="CL265" s="602"/>
      <c r="CM265" s="602"/>
      <c r="CN265" s="602"/>
      <c r="CO265" s="602"/>
      <c r="CP265" s="602"/>
      <c r="CQ265" s="602"/>
      <c r="CR265" s="602"/>
      <c r="CS265" s="602"/>
      <c r="CT265" s="602"/>
      <c r="CU265" s="602"/>
      <c r="CV265" s="602"/>
      <c r="CW265" s="602"/>
      <c r="CX265" s="602"/>
      <c r="CY265" s="602"/>
      <c r="CZ265" s="602"/>
      <c r="DA265" s="602"/>
      <c r="DB265" s="602"/>
      <c r="DC265" s="602"/>
      <c r="DD265" s="602"/>
      <c r="DE265" s="602"/>
      <c r="DF265" s="602"/>
      <c r="DG265" s="602"/>
      <c r="DH265" s="602"/>
      <c r="DI265" s="602"/>
      <c r="DJ265" s="602"/>
      <c r="DK265" s="602"/>
      <c r="DL265" s="602"/>
      <c r="DM265" s="602"/>
      <c r="DN265" s="602"/>
      <c r="DO265" s="602"/>
      <c r="DP265" s="602"/>
      <c r="DQ265" s="602"/>
      <c r="DR265" s="602"/>
      <c r="DS265" s="602"/>
      <c r="DT265" s="602"/>
      <c r="DU265" s="602"/>
      <c r="DV265" s="602"/>
      <c r="DW265" s="602"/>
      <c r="DX265" s="602"/>
      <c r="DY265" s="602"/>
      <c r="DZ265" s="602"/>
      <c r="EA265" s="602"/>
      <c r="EB265" s="602"/>
      <c r="EC265" s="602"/>
      <c r="ED265" s="602"/>
      <c r="EE265" s="602"/>
      <c r="EF265" s="602"/>
      <c r="EG265" s="602"/>
      <c r="EH265" s="602"/>
      <c r="EI265" s="602"/>
      <c r="EJ265" s="602"/>
      <c r="EK265" s="602"/>
      <c r="EL265" s="602"/>
      <c r="EM265" s="602"/>
      <c r="EN265" s="602"/>
      <c r="EO265" s="602"/>
      <c r="EP265" s="602"/>
      <c r="EQ265" s="602"/>
      <c r="ER265" s="602"/>
      <c r="ES265" s="602"/>
      <c r="ET265" s="602"/>
      <c r="EU265" s="602"/>
      <c r="EV265" s="602"/>
      <c r="EW265" s="602"/>
      <c r="EX265" s="602"/>
      <c r="EY265" s="602"/>
      <c r="EZ265" s="602"/>
      <c r="FA265" s="602"/>
      <c r="FB265" s="602"/>
      <c r="FC265" s="602"/>
      <c r="FD265" s="602"/>
      <c r="FE265" s="602"/>
      <c r="FF265" s="602"/>
      <c r="FG265" s="602"/>
      <c r="FH265" s="602"/>
      <c r="FI265" s="602"/>
      <c r="FJ265" s="602"/>
      <c r="FK265" s="602"/>
      <c r="FL265" s="602"/>
      <c r="FM265" s="602"/>
      <c r="FN265" s="602"/>
      <c r="FO265" s="602"/>
      <c r="FP265" s="602"/>
      <c r="FQ265" s="602"/>
      <c r="FR265" s="602"/>
      <c r="FS265" s="602"/>
      <c r="FT265" s="602"/>
      <c r="FU265" s="602"/>
      <c r="FV265" s="602"/>
      <c r="FW265" s="602"/>
      <c r="FX265" s="602"/>
      <c r="FY265" s="602"/>
      <c r="FZ265" s="602"/>
      <c r="GA265" s="602"/>
      <c r="GB265" s="602"/>
      <c r="GC265" s="602"/>
      <c r="GD265" s="602"/>
      <c r="GE265" s="602"/>
      <c r="GF265" s="602"/>
      <c r="GG265" s="602"/>
      <c r="GH265" s="602"/>
      <c r="GI265" s="602"/>
      <c r="GJ265" s="602"/>
      <c r="GK265" s="602"/>
      <c r="GL265" s="602"/>
      <c r="GM265" s="602"/>
      <c r="GN265" s="602"/>
      <c r="GO265" s="602"/>
      <c r="GP265" s="602"/>
      <c r="GQ265" s="602"/>
      <c r="GR265" s="602"/>
      <c r="GS265" s="602"/>
      <c r="GT265" s="602"/>
      <c r="GU265" s="602"/>
      <c r="GV265" s="602"/>
      <c r="GW265" s="602"/>
      <c r="GX265" s="602"/>
      <c r="GY265" s="602"/>
      <c r="GZ265" s="602"/>
      <c r="HA265" s="602"/>
      <c r="HB265" s="602"/>
      <c r="HC265" s="602"/>
      <c r="HD265" s="602"/>
      <c r="HE265" s="602"/>
      <c r="HF265" s="602"/>
      <c r="HG265" s="602"/>
      <c r="HH265" s="602"/>
      <c r="HI265" s="602"/>
      <c r="HJ265" s="602"/>
      <c r="HK265" s="602"/>
      <c r="HL265" s="602"/>
      <c r="HM265" s="602"/>
      <c r="HN265" s="602"/>
      <c r="HO265" s="602"/>
      <c r="HP265" s="602"/>
      <c r="HQ265" s="602"/>
      <c r="HR265" s="602"/>
      <c r="HS265" s="602"/>
      <c r="HT265" s="602"/>
      <c r="HU265" s="602"/>
      <c r="HV265" s="602"/>
      <c r="HW265" s="602"/>
      <c r="HX265" s="602"/>
      <c r="HY265" s="602"/>
      <c r="HZ265" s="602"/>
      <c r="IA265" s="602"/>
      <c r="IB265" s="602"/>
      <c r="IC265" s="602"/>
      <c r="ID265" s="602"/>
      <c r="IE265" s="602"/>
      <c r="IF265" s="602"/>
      <c r="IG265" s="602"/>
      <c r="IH265" s="602"/>
      <c r="II265" s="602"/>
      <c r="IJ265" s="602"/>
      <c r="IK265" s="602"/>
      <c r="IL265" s="602"/>
      <c r="IM265" s="602"/>
      <c r="IN265" s="602"/>
      <c r="IO265" s="602"/>
      <c r="IP265" s="602"/>
      <c r="IQ265" s="602"/>
      <c r="IR265" s="602"/>
      <c r="IS265" s="602"/>
      <c r="IT265" s="602"/>
      <c r="IU265" s="602"/>
      <c r="IV265" s="602"/>
    </row>
    <row r="266" spans="1:256" s="572" customFormat="1" ht="11.25">
      <c r="A266" s="528"/>
      <c r="B266" s="545"/>
      <c r="C266" s="547"/>
      <c r="D266" s="548"/>
      <c r="E266" s="481"/>
      <c r="F266" s="385"/>
      <c r="G266" s="615"/>
      <c r="H266" s="611"/>
      <c r="I266" s="611"/>
      <c r="J266" s="602"/>
      <c r="K266" s="602"/>
      <c r="L266" s="602"/>
      <c r="M266" s="602"/>
      <c r="N266" s="602"/>
      <c r="O266" s="602"/>
      <c r="P266" s="602"/>
      <c r="Q266" s="602"/>
      <c r="R266" s="602"/>
      <c r="S266" s="602"/>
      <c r="T266" s="602"/>
      <c r="U266" s="602"/>
      <c r="V266" s="602"/>
      <c r="W266" s="602"/>
      <c r="X266" s="602"/>
      <c r="Y266" s="602"/>
      <c r="Z266" s="602"/>
      <c r="AA266" s="602"/>
      <c r="AB266" s="602"/>
      <c r="AC266" s="602"/>
      <c r="AD266" s="602"/>
      <c r="AE266" s="602"/>
      <c r="AF266" s="602"/>
      <c r="AG266" s="602"/>
      <c r="AH266" s="602"/>
      <c r="AI266" s="602"/>
      <c r="AJ266" s="602"/>
      <c r="AK266" s="602"/>
      <c r="AL266" s="602"/>
      <c r="AM266" s="602"/>
      <c r="AN266" s="602"/>
      <c r="AO266" s="602"/>
      <c r="AP266" s="602"/>
      <c r="AQ266" s="602"/>
      <c r="AR266" s="602"/>
      <c r="AS266" s="602"/>
      <c r="AT266" s="602"/>
      <c r="AU266" s="602"/>
      <c r="AV266" s="602"/>
      <c r="AW266" s="602"/>
      <c r="AX266" s="602"/>
      <c r="AY266" s="602"/>
      <c r="AZ266" s="602"/>
      <c r="BA266" s="602"/>
      <c r="BB266" s="602"/>
      <c r="BC266" s="602"/>
      <c r="BD266" s="602"/>
      <c r="BE266" s="602"/>
      <c r="BF266" s="602"/>
      <c r="BG266" s="602"/>
      <c r="BH266" s="602"/>
      <c r="BI266" s="602"/>
      <c r="BJ266" s="602"/>
      <c r="BK266" s="602"/>
      <c r="BL266" s="602"/>
      <c r="BM266" s="602"/>
      <c r="BN266" s="602"/>
      <c r="BO266" s="602"/>
      <c r="BP266" s="602"/>
      <c r="BQ266" s="602"/>
      <c r="BR266" s="602"/>
      <c r="BS266" s="602"/>
      <c r="BT266" s="602"/>
      <c r="BU266" s="602"/>
      <c r="BV266" s="602"/>
      <c r="BW266" s="602"/>
      <c r="BX266" s="602"/>
      <c r="BY266" s="602"/>
      <c r="BZ266" s="602"/>
      <c r="CA266" s="602"/>
      <c r="CB266" s="602"/>
      <c r="CC266" s="602"/>
      <c r="CD266" s="602"/>
      <c r="CE266" s="602"/>
      <c r="CF266" s="602"/>
      <c r="CG266" s="602"/>
      <c r="CH266" s="602"/>
      <c r="CI266" s="602"/>
      <c r="CJ266" s="602"/>
      <c r="CK266" s="602"/>
      <c r="CL266" s="602"/>
      <c r="CM266" s="602"/>
      <c r="CN266" s="602"/>
      <c r="CO266" s="602"/>
      <c r="CP266" s="602"/>
      <c r="CQ266" s="602"/>
      <c r="CR266" s="602"/>
      <c r="CS266" s="602"/>
      <c r="CT266" s="602"/>
      <c r="CU266" s="602"/>
      <c r="CV266" s="602"/>
      <c r="CW266" s="602"/>
      <c r="CX266" s="602"/>
      <c r="CY266" s="602"/>
      <c r="CZ266" s="602"/>
      <c r="DA266" s="602"/>
      <c r="DB266" s="602"/>
      <c r="DC266" s="602"/>
      <c r="DD266" s="602"/>
      <c r="DE266" s="602"/>
      <c r="DF266" s="602"/>
      <c r="DG266" s="602"/>
      <c r="DH266" s="602"/>
      <c r="DI266" s="602"/>
      <c r="DJ266" s="602"/>
      <c r="DK266" s="602"/>
      <c r="DL266" s="602"/>
      <c r="DM266" s="602"/>
      <c r="DN266" s="602"/>
      <c r="DO266" s="602"/>
      <c r="DP266" s="602"/>
      <c r="DQ266" s="602"/>
      <c r="DR266" s="602"/>
      <c r="DS266" s="602"/>
      <c r="DT266" s="602"/>
      <c r="DU266" s="602"/>
      <c r="DV266" s="602"/>
      <c r="DW266" s="602"/>
      <c r="DX266" s="602"/>
      <c r="DY266" s="602"/>
      <c r="DZ266" s="602"/>
      <c r="EA266" s="602"/>
      <c r="EB266" s="602"/>
      <c r="EC266" s="602"/>
      <c r="ED266" s="602"/>
      <c r="EE266" s="602"/>
      <c r="EF266" s="602"/>
      <c r="EG266" s="602"/>
      <c r="EH266" s="602"/>
      <c r="EI266" s="602"/>
      <c r="EJ266" s="602"/>
      <c r="EK266" s="602"/>
      <c r="EL266" s="602"/>
      <c r="EM266" s="602"/>
      <c r="EN266" s="602"/>
      <c r="EO266" s="602"/>
      <c r="EP266" s="602"/>
      <c r="EQ266" s="602"/>
      <c r="ER266" s="602"/>
      <c r="ES266" s="602"/>
      <c r="ET266" s="602"/>
      <c r="EU266" s="602"/>
      <c r="EV266" s="602"/>
      <c r="EW266" s="602"/>
      <c r="EX266" s="602"/>
      <c r="EY266" s="602"/>
      <c r="EZ266" s="602"/>
      <c r="FA266" s="602"/>
      <c r="FB266" s="602"/>
      <c r="FC266" s="602"/>
      <c r="FD266" s="602"/>
      <c r="FE266" s="602"/>
      <c r="FF266" s="602"/>
      <c r="FG266" s="602"/>
      <c r="FH266" s="602"/>
      <c r="FI266" s="602"/>
      <c r="FJ266" s="602"/>
      <c r="FK266" s="602"/>
      <c r="FL266" s="602"/>
      <c r="FM266" s="602"/>
      <c r="FN266" s="602"/>
      <c r="FO266" s="602"/>
      <c r="FP266" s="602"/>
      <c r="FQ266" s="602"/>
      <c r="FR266" s="602"/>
      <c r="FS266" s="602"/>
      <c r="FT266" s="602"/>
      <c r="FU266" s="602"/>
      <c r="FV266" s="602"/>
      <c r="FW266" s="602"/>
      <c r="FX266" s="602"/>
      <c r="FY266" s="602"/>
      <c r="FZ266" s="602"/>
      <c r="GA266" s="602"/>
      <c r="GB266" s="602"/>
      <c r="GC266" s="602"/>
      <c r="GD266" s="602"/>
      <c r="GE266" s="602"/>
      <c r="GF266" s="602"/>
      <c r="GG266" s="602"/>
      <c r="GH266" s="602"/>
      <c r="GI266" s="602"/>
      <c r="GJ266" s="602"/>
      <c r="GK266" s="602"/>
      <c r="GL266" s="602"/>
      <c r="GM266" s="602"/>
      <c r="GN266" s="602"/>
      <c r="GO266" s="602"/>
      <c r="GP266" s="602"/>
      <c r="GQ266" s="602"/>
      <c r="GR266" s="602"/>
      <c r="GS266" s="602"/>
      <c r="GT266" s="602"/>
      <c r="GU266" s="602"/>
      <c r="GV266" s="602"/>
      <c r="GW266" s="602"/>
      <c r="GX266" s="602"/>
      <c r="GY266" s="602"/>
      <c r="GZ266" s="602"/>
      <c r="HA266" s="602"/>
      <c r="HB266" s="602"/>
      <c r="HC266" s="602"/>
      <c r="HD266" s="602"/>
      <c r="HE266" s="602"/>
      <c r="HF266" s="602"/>
      <c r="HG266" s="602"/>
      <c r="HH266" s="602"/>
      <c r="HI266" s="602"/>
      <c r="HJ266" s="602"/>
      <c r="HK266" s="602"/>
      <c r="HL266" s="602"/>
      <c r="HM266" s="602"/>
      <c r="HN266" s="602"/>
      <c r="HO266" s="602"/>
      <c r="HP266" s="602"/>
      <c r="HQ266" s="602"/>
      <c r="HR266" s="602"/>
      <c r="HS266" s="602"/>
      <c r="HT266" s="602"/>
      <c r="HU266" s="602"/>
      <c r="HV266" s="602"/>
      <c r="HW266" s="602"/>
      <c r="HX266" s="602"/>
      <c r="HY266" s="602"/>
      <c r="HZ266" s="602"/>
      <c r="IA266" s="602"/>
      <c r="IB266" s="602"/>
      <c r="IC266" s="602"/>
      <c r="ID266" s="602"/>
      <c r="IE266" s="602"/>
      <c r="IF266" s="602"/>
      <c r="IG266" s="602"/>
      <c r="IH266" s="602"/>
      <c r="II266" s="602"/>
      <c r="IJ266" s="602"/>
      <c r="IK266" s="602"/>
      <c r="IL266" s="602"/>
      <c r="IM266" s="602"/>
      <c r="IN266" s="602"/>
      <c r="IO266" s="602"/>
      <c r="IP266" s="602"/>
      <c r="IQ266" s="602"/>
      <c r="IR266" s="602"/>
      <c r="IS266" s="602"/>
      <c r="IT266" s="602"/>
      <c r="IU266" s="602"/>
      <c r="IV266" s="602"/>
    </row>
    <row r="267" spans="1:256" s="572" customFormat="1" ht="11.25">
      <c r="A267" s="546" t="s">
        <v>243</v>
      </c>
      <c r="B267" s="638" t="s">
        <v>1436</v>
      </c>
      <c r="C267" s="547"/>
      <c r="D267" s="548"/>
      <c r="E267" s="481"/>
      <c r="F267" s="481"/>
      <c r="G267" s="610"/>
      <c r="H267" s="611"/>
      <c r="I267" s="611"/>
      <c r="J267" s="602"/>
      <c r="K267" s="602"/>
      <c r="L267" s="602"/>
      <c r="M267" s="602"/>
      <c r="N267" s="602"/>
      <c r="O267" s="602"/>
      <c r="P267" s="602"/>
      <c r="Q267" s="602"/>
      <c r="R267" s="602"/>
      <c r="S267" s="602"/>
      <c r="T267" s="602"/>
      <c r="U267" s="602"/>
      <c r="V267" s="602"/>
      <c r="W267" s="602"/>
      <c r="X267" s="602"/>
      <c r="Y267" s="602"/>
      <c r="Z267" s="602"/>
      <c r="AA267" s="602"/>
      <c r="AB267" s="602"/>
      <c r="AC267" s="602"/>
      <c r="AD267" s="602"/>
      <c r="AE267" s="602"/>
      <c r="AF267" s="602"/>
      <c r="AG267" s="602"/>
      <c r="AH267" s="602"/>
      <c r="AI267" s="602"/>
      <c r="AJ267" s="602"/>
      <c r="AK267" s="602"/>
      <c r="AL267" s="602"/>
      <c r="AM267" s="602"/>
      <c r="AN267" s="602"/>
      <c r="AO267" s="602"/>
      <c r="AP267" s="602"/>
      <c r="AQ267" s="602"/>
      <c r="AR267" s="602"/>
      <c r="AS267" s="602"/>
      <c r="AT267" s="602"/>
      <c r="AU267" s="602"/>
      <c r="AV267" s="602"/>
      <c r="AW267" s="602"/>
      <c r="AX267" s="602"/>
      <c r="AY267" s="602"/>
      <c r="AZ267" s="602"/>
      <c r="BA267" s="602"/>
      <c r="BB267" s="602"/>
      <c r="BC267" s="602"/>
      <c r="BD267" s="602"/>
      <c r="BE267" s="602"/>
      <c r="BF267" s="602"/>
      <c r="BG267" s="602"/>
      <c r="BH267" s="602"/>
      <c r="BI267" s="602"/>
      <c r="BJ267" s="602"/>
      <c r="BK267" s="602"/>
      <c r="BL267" s="602"/>
      <c r="BM267" s="602"/>
      <c r="BN267" s="602"/>
      <c r="BO267" s="602"/>
      <c r="BP267" s="602"/>
      <c r="BQ267" s="602"/>
      <c r="BR267" s="602"/>
      <c r="BS267" s="602"/>
      <c r="BT267" s="602"/>
      <c r="BU267" s="602"/>
      <c r="BV267" s="602"/>
      <c r="BW267" s="602"/>
      <c r="BX267" s="602"/>
      <c r="BY267" s="602"/>
      <c r="BZ267" s="602"/>
      <c r="CA267" s="602"/>
      <c r="CB267" s="602"/>
      <c r="CC267" s="602"/>
      <c r="CD267" s="602"/>
      <c r="CE267" s="602"/>
      <c r="CF267" s="602"/>
      <c r="CG267" s="602"/>
      <c r="CH267" s="602"/>
      <c r="CI267" s="602"/>
      <c r="CJ267" s="602"/>
      <c r="CK267" s="602"/>
      <c r="CL267" s="602"/>
      <c r="CM267" s="602"/>
      <c r="CN267" s="602"/>
      <c r="CO267" s="602"/>
      <c r="CP267" s="602"/>
      <c r="CQ267" s="602"/>
      <c r="CR267" s="602"/>
      <c r="CS267" s="602"/>
      <c r="CT267" s="602"/>
      <c r="CU267" s="602"/>
      <c r="CV267" s="602"/>
      <c r="CW267" s="602"/>
      <c r="CX267" s="602"/>
      <c r="CY267" s="602"/>
      <c r="CZ267" s="602"/>
      <c r="DA267" s="602"/>
      <c r="DB267" s="602"/>
      <c r="DC267" s="602"/>
      <c r="DD267" s="602"/>
      <c r="DE267" s="602"/>
      <c r="DF267" s="602"/>
      <c r="DG267" s="602"/>
      <c r="DH267" s="602"/>
      <c r="DI267" s="602"/>
      <c r="DJ267" s="602"/>
      <c r="DK267" s="602"/>
      <c r="DL267" s="602"/>
      <c r="DM267" s="602"/>
      <c r="DN267" s="602"/>
      <c r="DO267" s="602"/>
      <c r="DP267" s="602"/>
      <c r="DQ267" s="602"/>
      <c r="DR267" s="602"/>
      <c r="DS267" s="602"/>
      <c r="DT267" s="602"/>
      <c r="DU267" s="602"/>
      <c r="DV267" s="602"/>
      <c r="DW267" s="602"/>
      <c r="DX267" s="602"/>
      <c r="DY267" s="602"/>
      <c r="DZ267" s="602"/>
      <c r="EA267" s="602"/>
      <c r="EB267" s="602"/>
      <c r="EC267" s="602"/>
      <c r="ED267" s="602"/>
      <c r="EE267" s="602"/>
      <c r="EF267" s="602"/>
      <c r="EG267" s="602"/>
      <c r="EH267" s="602"/>
      <c r="EI267" s="602"/>
      <c r="EJ267" s="602"/>
      <c r="EK267" s="602"/>
      <c r="EL267" s="602"/>
      <c r="EM267" s="602"/>
      <c r="EN267" s="602"/>
      <c r="EO267" s="602"/>
      <c r="EP267" s="602"/>
      <c r="EQ267" s="602"/>
      <c r="ER267" s="602"/>
      <c r="ES267" s="602"/>
      <c r="ET267" s="602"/>
      <c r="EU267" s="602"/>
      <c r="EV267" s="602"/>
      <c r="EW267" s="602"/>
      <c r="EX267" s="602"/>
      <c r="EY267" s="602"/>
      <c r="EZ267" s="602"/>
      <c r="FA267" s="602"/>
      <c r="FB267" s="602"/>
      <c r="FC267" s="602"/>
      <c r="FD267" s="602"/>
      <c r="FE267" s="602"/>
      <c r="FF267" s="602"/>
      <c r="FG267" s="602"/>
      <c r="FH267" s="602"/>
      <c r="FI267" s="602"/>
      <c r="FJ267" s="602"/>
      <c r="FK267" s="602"/>
      <c r="FL267" s="602"/>
      <c r="FM267" s="602"/>
      <c r="FN267" s="602"/>
      <c r="FO267" s="602"/>
      <c r="FP267" s="602"/>
      <c r="FQ267" s="602"/>
      <c r="FR267" s="602"/>
      <c r="FS267" s="602"/>
      <c r="FT267" s="602"/>
      <c r="FU267" s="602"/>
      <c r="FV267" s="602"/>
      <c r="FW267" s="602"/>
      <c r="FX267" s="602"/>
      <c r="FY267" s="602"/>
      <c r="FZ267" s="602"/>
      <c r="GA267" s="602"/>
      <c r="GB267" s="602"/>
      <c r="GC267" s="602"/>
      <c r="GD267" s="602"/>
      <c r="GE267" s="602"/>
      <c r="GF267" s="602"/>
      <c r="GG267" s="602"/>
      <c r="GH267" s="602"/>
      <c r="GI267" s="602"/>
      <c r="GJ267" s="602"/>
      <c r="GK267" s="602"/>
      <c r="GL267" s="602"/>
      <c r="GM267" s="602"/>
      <c r="GN267" s="602"/>
      <c r="GO267" s="602"/>
      <c r="GP267" s="602"/>
      <c r="GQ267" s="602"/>
      <c r="GR267" s="602"/>
      <c r="GS267" s="602"/>
      <c r="GT267" s="602"/>
      <c r="GU267" s="602"/>
      <c r="GV267" s="602"/>
      <c r="GW267" s="602"/>
      <c r="GX267" s="602"/>
      <c r="GY267" s="602"/>
      <c r="GZ267" s="602"/>
      <c r="HA267" s="602"/>
      <c r="HB267" s="602"/>
      <c r="HC267" s="602"/>
      <c r="HD267" s="602"/>
      <c r="HE267" s="602"/>
      <c r="HF267" s="602"/>
      <c r="HG267" s="602"/>
      <c r="HH267" s="602"/>
      <c r="HI267" s="602"/>
      <c r="HJ267" s="602"/>
      <c r="HK267" s="602"/>
      <c r="HL267" s="602"/>
      <c r="HM267" s="602"/>
      <c r="HN267" s="602"/>
      <c r="HO267" s="602"/>
      <c r="HP267" s="602"/>
      <c r="HQ267" s="602"/>
      <c r="HR267" s="602"/>
      <c r="HS267" s="602"/>
      <c r="HT267" s="602"/>
      <c r="HU267" s="602"/>
      <c r="HV267" s="602"/>
      <c r="HW267" s="602"/>
      <c r="HX267" s="602"/>
      <c r="HY267" s="602"/>
      <c r="HZ267" s="602"/>
      <c r="IA267" s="602"/>
      <c r="IB267" s="602"/>
      <c r="IC267" s="602"/>
      <c r="ID267" s="602"/>
      <c r="IE267" s="602"/>
      <c r="IF267" s="602"/>
      <c r="IG267" s="602"/>
      <c r="IH267" s="602"/>
      <c r="II267" s="602"/>
      <c r="IJ267" s="602"/>
      <c r="IK267" s="602"/>
      <c r="IL267" s="602"/>
      <c r="IM267" s="602"/>
      <c r="IN267" s="602"/>
      <c r="IO267" s="602"/>
      <c r="IP267" s="602"/>
      <c r="IQ267" s="602"/>
      <c r="IR267" s="602"/>
      <c r="IS267" s="602"/>
      <c r="IT267" s="602"/>
      <c r="IU267" s="602"/>
      <c r="IV267" s="602"/>
    </row>
    <row r="268" spans="1:256" s="572" customFormat="1" ht="66" customHeight="1">
      <c r="A268" s="546"/>
      <c r="B268" s="639" t="s">
        <v>1770</v>
      </c>
      <c r="C268" s="547" t="s">
        <v>317</v>
      </c>
      <c r="D268" s="548">
        <v>400</v>
      </c>
      <c r="E268" s="891"/>
      <c r="F268" s="481">
        <f>D268*E268</f>
        <v>0</v>
      </c>
      <c r="G268" s="617"/>
      <c r="H268" s="617"/>
      <c r="I268" s="602"/>
      <c r="J268" s="602"/>
      <c r="K268" s="602"/>
      <c r="L268" s="602"/>
      <c r="M268" s="602"/>
      <c r="N268" s="602"/>
      <c r="O268" s="602"/>
      <c r="P268" s="602"/>
      <c r="Q268" s="602"/>
      <c r="R268" s="602"/>
      <c r="S268" s="602"/>
      <c r="T268" s="602"/>
      <c r="U268" s="602"/>
      <c r="V268" s="602"/>
      <c r="W268" s="602"/>
      <c r="X268" s="602"/>
      <c r="Y268" s="602"/>
      <c r="Z268" s="602"/>
      <c r="AA268" s="602"/>
      <c r="AB268" s="602"/>
      <c r="AC268" s="602"/>
      <c r="AD268" s="602"/>
      <c r="AE268" s="602"/>
      <c r="AF268" s="602"/>
      <c r="AG268" s="602"/>
      <c r="AH268" s="602"/>
      <c r="AI268" s="602"/>
      <c r="AJ268" s="602"/>
      <c r="AK268" s="602"/>
      <c r="AL268" s="602"/>
      <c r="AM268" s="602"/>
      <c r="AN268" s="602"/>
      <c r="AO268" s="602"/>
      <c r="AP268" s="602"/>
      <c r="AQ268" s="602"/>
      <c r="AR268" s="602"/>
      <c r="AS268" s="602"/>
      <c r="AT268" s="602"/>
      <c r="AU268" s="602"/>
      <c r="AV268" s="602"/>
      <c r="AW268" s="602"/>
      <c r="AX268" s="602"/>
      <c r="AY268" s="602"/>
      <c r="AZ268" s="602"/>
      <c r="BA268" s="602"/>
      <c r="BB268" s="602"/>
      <c r="BC268" s="602"/>
      <c r="BD268" s="602"/>
      <c r="BE268" s="602"/>
      <c r="BF268" s="602"/>
      <c r="BG268" s="602"/>
      <c r="BH268" s="602"/>
      <c r="BI268" s="602"/>
      <c r="BJ268" s="602"/>
      <c r="BK268" s="602"/>
      <c r="BL268" s="602"/>
      <c r="BM268" s="602"/>
      <c r="BN268" s="602"/>
      <c r="BO268" s="602"/>
      <c r="BP268" s="602"/>
      <c r="BQ268" s="602"/>
      <c r="BR268" s="602"/>
      <c r="BS268" s="602"/>
      <c r="BT268" s="602"/>
      <c r="BU268" s="602"/>
      <c r="BV268" s="602"/>
      <c r="BW268" s="602"/>
      <c r="BX268" s="602"/>
      <c r="BY268" s="602"/>
      <c r="BZ268" s="602"/>
      <c r="CA268" s="602"/>
      <c r="CB268" s="602"/>
      <c r="CC268" s="602"/>
      <c r="CD268" s="602"/>
      <c r="CE268" s="602"/>
      <c r="CF268" s="602"/>
      <c r="CG268" s="602"/>
      <c r="CH268" s="602"/>
      <c r="CI268" s="602"/>
      <c r="CJ268" s="602"/>
      <c r="CK268" s="602"/>
      <c r="CL268" s="602"/>
      <c r="CM268" s="602"/>
      <c r="CN268" s="602"/>
      <c r="CO268" s="602"/>
      <c r="CP268" s="602"/>
      <c r="CQ268" s="602"/>
      <c r="CR268" s="602"/>
      <c r="CS268" s="602"/>
      <c r="CT268" s="602"/>
      <c r="CU268" s="602"/>
      <c r="CV268" s="602"/>
      <c r="CW268" s="602"/>
      <c r="CX268" s="602"/>
      <c r="CY268" s="602"/>
      <c r="CZ268" s="602"/>
      <c r="DA268" s="602"/>
      <c r="DB268" s="602"/>
      <c r="DC268" s="602"/>
      <c r="DD268" s="602"/>
      <c r="DE268" s="602"/>
      <c r="DF268" s="602"/>
      <c r="DG268" s="602"/>
      <c r="DH268" s="602"/>
      <c r="DI268" s="602"/>
      <c r="DJ268" s="602"/>
      <c r="DK268" s="602"/>
      <c r="DL268" s="602"/>
      <c r="DM268" s="602"/>
      <c r="DN268" s="602"/>
      <c r="DO268" s="602"/>
      <c r="DP268" s="602"/>
      <c r="DQ268" s="602"/>
      <c r="DR268" s="602"/>
      <c r="DS268" s="602"/>
      <c r="DT268" s="602"/>
      <c r="DU268" s="602"/>
      <c r="DV268" s="602"/>
      <c r="DW268" s="602"/>
      <c r="DX268" s="602"/>
      <c r="DY268" s="602"/>
      <c r="DZ268" s="602"/>
      <c r="EA268" s="602"/>
      <c r="EB268" s="602"/>
      <c r="EC268" s="602"/>
      <c r="ED268" s="602"/>
      <c r="EE268" s="602"/>
      <c r="EF268" s="602"/>
      <c r="EG268" s="602"/>
      <c r="EH268" s="602"/>
      <c r="EI268" s="602"/>
      <c r="EJ268" s="602"/>
      <c r="EK268" s="602"/>
      <c r="EL268" s="602"/>
      <c r="EM268" s="602"/>
      <c r="EN268" s="602"/>
      <c r="EO268" s="602"/>
      <c r="EP268" s="602"/>
      <c r="EQ268" s="602"/>
      <c r="ER268" s="602"/>
      <c r="ES268" s="602"/>
      <c r="ET268" s="602"/>
      <c r="EU268" s="602"/>
      <c r="EV268" s="602"/>
      <c r="EW268" s="602"/>
      <c r="EX268" s="602"/>
      <c r="EY268" s="602"/>
      <c r="EZ268" s="602"/>
      <c r="FA268" s="602"/>
      <c r="FB268" s="602"/>
      <c r="FC268" s="602"/>
      <c r="FD268" s="602"/>
      <c r="FE268" s="602"/>
      <c r="FF268" s="602"/>
      <c r="FG268" s="602"/>
      <c r="FH268" s="602"/>
      <c r="FI268" s="602"/>
      <c r="FJ268" s="602"/>
      <c r="FK268" s="602"/>
      <c r="FL268" s="602"/>
      <c r="FM268" s="602"/>
      <c r="FN268" s="602"/>
      <c r="FO268" s="602"/>
      <c r="FP268" s="602"/>
      <c r="FQ268" s="602"/>
      <c r="FR268" s="602"/>
      <c r="FS268" s="602"/>
      <c r="FT268" s="602"/>
      <c r="FU268" s="602"/>
      <c r="FV268" s="602"/>
      <c r="FW268" s="602"/>
      <c r="FX268" s="602"/>
      <c r="FY268" s="602"/>
      <c r="FZ268" s="602"/>
      <c r="GA268" s="602"/>
      <c r="GB268" s="602"/>
      <c r="GC268" s="602"/>
      <c r="GD268" s="602"/>
      <c r="GE268" s="602"/>
      <c r="GF268" s="602"/>
      <c r="GG268" s="602"/>
      <c r="GH268" s="602"/>
      <c r="GI268" s="602"/>
      <c r="GJ268" s="602"/>
      <c r="GK268" s="602"/>
      <c r="GL268" s="602"/>
      <c r="GM268" s="602"/>
      <c r="GN268" s="602"/>
      <c r="GO268" s="602"/>
      <c r="GP268" s="602"/>
      <c r="GQ268" s="602"/>
      <c r="GR268" s="602"/>
      <c r="GS268" s="602"/>
      <c r="GT268" s="602"/>
      <c r="GU268" s="602"/>
      <c r="GV268" s="602"/>
      <c r="GW268" s="602"/>
      <c r="GX268" s="602"/>
      <c r="GY268" s="602"/>
      <c r="GZ268" s="602"/>
      <c r="HA268" s="602"/>
      <c r="HB268" s="602"/>
      <c r="HC268" s="602"/>
      <c r="HD268" s="602"/>
      <c r="HE268" s="602"/>
      <c r="HF268" s="602"/>
      <c r="HG268" s="602"/>
      <c r="HH268" s="602"/>
      <c r="HI268" s="602"/>
      <c r="HJ268" s="602"/>
      <c r="HK268" s="602"/>
      <c r="HL268" s="602"/>
      <c r="HM268" s="602"/>
      <c r="HN268" s="602"/>
      <c r="HO268" s="602"/>
      <c r="HP268" s="602"/>
      <c r="HQ268" s="602"/>
      <c r="HR268" s="602"/>
      <c r="HS268" s="602"/>
      <c r="HT268" s="602"/>
      <c r="HU268" s="602"/>
      <c r="HV268" s="602"/>
      <c r="HW268" s="602"/>
      <c r="HX268" s="602"/>
      <c r="HY268" s="602"/>
      <c r="HZ268" s="602"/>
      <c r="IA268" s="602"/>
      <c r="IB268" s="602"/>
      <c r="IC268" s="602"/>
      <c r="ID268" s="602"/>
      <c r="IE268" s="602"/>
      <c r="IF268" s="602"/>
      <c r="IG268" s="602"/>
      <c r="IH268" s="602"/>
      <c r="II268" s="602"/>
      <c r="IJ268" s="602"/>
      <c r="IK268" s="602"/>
      <c r="IL268" s="602"/>
      <c r="IM268" s="602"/>
      <c r="IN268" s="602"/>
      <c r="IO268" s="602"/>
      <c r="IP268" s="602"/>
      <c r="IQ268" s="602"/>
      <c r="IR268" s="602"/>
      <c r="IS268" s="602"/>
      <c r="IT268" s="602"/>
      <c r="IU268" s="602"/>
      <c r="IV268" s="602"/>
    </row>
    <row r="269" spans="1:256" s="572" customFormat="1" ht="11.25">
      <c r="A269" s="546"/>
      <c r="B269" s="529"/>
      <c r="C269" s="634"/>
      <c r="D269" s="635"/>
      <c r="E269" s="481"/>
      <c r="F269" s="498"/>
      <c r="G269" s="636"/>
      <c r="H269" s="636"/>
      <c r="I269" s="529"/>
      <c r="J269" s="529"/>
      <c r="K269" s="529"/>
      <c r="L269" s="529"/>
      <c r="M269" s="529"/>
      <c r="N269" s="529"/>
      <c r="O269" s="529"/>
      <c r="P269" s="529"/>
      <c r="Q269" s="529"/>
      <c r="R269" s="529"/>
      <c r="S269" s="529"/>
      <c r="T269" s="529"/>
      <c r="U269" s="529"/>
      <c r="V269" s="529"/>
      <c r="W269" s="529"/>
      <c r="X269" s="529"/>
      <c r="Y269" s="529"/>
      <c r="Z269" s="529"/>
      <c r="AA269" s="529"/>
      <c r="AB269" s="529"/>
      <c r="AC269" s="529"/>
      <c r="AD269" s="529"/>
      <c r="AE269" s="529"/>
      <c r="AF269" s="529"/>
      <c r="AG269" s="529"/>
      <c r="AH269" s="529"/>
      <c r="AI269" s="529"/>
      <c r="AJ269" s="529"/>
      <c r="AK269" s="529"/>
      <c r="AL269" s="529"/>
      <c r="AM269" s="529"/>
      <c r="AN269" s="529"/>
      <c r="AO269" s="529"/>
      <c r="AP269" s="529"/>
      <c r="AQ269" s="529"/>
      <c r="AR269" s="529"/>
      <c r="AS269" s="529"/>
      <c r="AT269" s="529"/>
      <c r="AU269" s="529"/>
      <c r="AV269" s="529"/>
      <c r="AW269" s="529"/>
      <c r="AX269" s="529"/>
      <c r="AY269" s="529"/>
      <c r="AZ269" s="529"/>
      <c r="BA269" s="529"/>
      <c r="BB269" s="529"/>
      <c r="BC269" s="529"/>
      <c r="BD269" s="529"/>
      <c r="BE269" s="529"/>
      <c r="BF269" s="529"/>
      <c r="BG269" s="529"/>
      <c r="BH269" s="529"/>
      <c r="BI269" s="529"/>
      <c r="BJ269" s="529"/>
      <c r="BK269" s="529"/>
      <c r="BL269" s="529"/>
      <c r="BM269" s="529"/>
      <c r="BN269" s="529"/>
      <c r="BO269" s="529"/>
      <c r="BP269" s="529"/>
      <c r="BQ269" s="529"/>
      <c r="BR269" s="529"/>
      <c r="BS269" s="529"/>
      <c r="BT269" s="529"/>
      <c r="BU269" s="529"/>
      <c r="BV269" s="529"/>
      <c r="BW269" s="529"/>
      <c r="BX269" s="529"/>
      <c r="BY269" s="529"/>
      <c r="BZ269" s="529"/>
      <c r="CA269" s="529"/>
      <c r="CB269" s="529"/>
      <c r="CC269" s="529"/>
      <c r="CD269" s="529"/>
      <c r="CE269" s="529"/>
      <c r="CF269" s="529"/>
      <c r="CG269" s="529"/>
      <c r="CH269" s="529"/>
      <c r="CI269" s="529"/>
      <c r="CJ269" s="529"/>
      <c r="CK269" s="529"/>
      <c r="CL269" s="529"/>
      <c r="CM269" s="529"/>
      <c r="CN269" s="529"/>
      <c r="CO269" s="529"/>
      <c r="CP269" s="529"/>
      <c r="CQ269" s="529"/>
      <c r="CR269" s="529"/>
      <c r="CS269" s="529"/>
      <c r="CT269" s="529"/>
      <c r="CU269" s="529"/>
      <c r="CV269" s="529"/>
      <c r="CW269" s="529"/>
      <c r="CX269" s="529"/>
      <c r="CY269" s="529"/>
      <c r="CZ269" s="529"/>
      <c r="DA269" s="529"/>
      <c r="DB269" s="529"/>
      <c r="DC269" s="529"/>
      <c r="DD269" s="529"/>
      <c r="DE269" s="529"/>
      <c r="DF269" s="529"/>
      <c r="DG269" s="529"/>
      <c r="DH269" s="529"/>
      <c r="DI269" s="529"/>
      <c r="DJ269" s="529"/>
      <c r="DK269" s="529"/>
      <c r="DL269" s="529"/>
      <c r="DM269" s="529"/>
      <c r="DN269" s="529"/>
      <c r="DO269" s="529"/>
      <c r="DP269" s="529"/>
      <c r="DQ269" s="529"/>
      <c r="DR269" s="529"/>
      <c r="DS269" s="529"/>
      <c r="DT269" s="529"/>
      <c r="DU269" s="529"/>
      <c r="DV269" s="529"/>
      <c r="DW269" s="529"/>
      <c r="DX269" s="529"/>
      <c r="DY269" s="529"/>
      <c r="DZ269" s="529"/>
      <c r="EA269" s="529"/>
      <c r="EB269" s="529"/>
      <c r="EC269" s="529"/>
      <c r="ED269" s="529"/>
      <c r="EE269" s="529"/>
      <c r="EF269" s="529"/>
      <c r="EG269" s="529"/>
      <c r="EH269" s="529"/>
      <c r="EI269" s="529"/>
      <c r="EJ269" s="529"/>
      <c r="EK269" s="529"/>
      <c r="EL269" s="529"/>
      <c r="EM269" s="529"/>
      <c r="EN269" s="529"/>
      <c r="EO269" s="529"/>
      <c r="EP269" s="529"/>
      <c r="EQ269" s="529"/>
      <c r="ER269" s="529"/>
      <c r="ES269" s="529"/>
      <c r="ET269" s="529"/>
      <c r="EU269" s="529"/>
      <c r="EV269" s="529"/>
      <c r="EW269" s="529"/>
      <c r="EX269" s="529"/>
      <c r="EY269" s="529"/>
      <c r="EZ269" s="529"/>
      <c r="FA269" s="529"/>
      <c r="FB269" s="529"/>
      <c r="FC269" s="529"/>
      <c r="FD269" s="529"/>
      <c r="FE269" s="529"/>
      <c r="FF269" s="529"/>
      <c r="FG269" s="529"/>
      <c r="FH269" s="529"/>
      <c r="FI269" s="529"/>
      <c r="FJ269" s="529"/>
      <c r="FK269" s="529"/>
      <c r="FL269" s="529"/>
      <c r="FM269" s="529"/>
      <c r="FN269" s="529"/>
      <c r="FO269" s="529"/>
      <c r="FP269" s="529"/>
      <c r="FQ269" s="529"/>
      <c r="FR269" s="529"/>
      <c r="FS269" s="529"/>
      <c r="FT269" s="529"/>
      <c r="FU269" s="529"/>
      <c r="FV269" s="529"/>
      <c r="FW269" s="529"/>
      <c r="FX269" s="529"/>
      <c r="FY269" s="529"/>
      <c r="FZ269" s="529"/>
      <c r="GA269" s="529"/>
      <c r="GB269" s="529"/>
      <c r="GC269" s="529"/>
      <c r="GD269" s="529"/>
      <c r="GE269" s="529"/>
      <c r="GF269" s="529"/>
      <c r="GG269" s="529"/>
      <c r="GH269" s="529"/>
      <c r="GI269" s="529"/>
      <c r="GJ269" s="529"/>
      <c r="GK269" s="529"/>
      <c r="GL269" s="529"/>
      <c r="GM269" s="529"/>
      <c r="GN269" s="529"/>
      <c r="GO269" s="529"/>
      <c r="GP269" s="529"/>
      <c r="GQ269" s="529"/>
      <c r="GR269" s="529"/>
      <c r="GS269" s="529"/>
      <c r="GT269" s="529"/>
      <c r="GU269" s="529"/>
      <c r="GV269" s="529"/>
      <c r="GW269" s="529"/>
      <c r="GX269" s="529"/>
      <c r="GY269" s="529"/>
      <c r="GZ269" s="529"/>
      <c r="HA269" s="529"/>
      <c r="HB269" s="529"/>
      <c r="HC269" s="529"/>
      <c r="HD269" s="529"/>
      <c r="HE269" s="529"/>
      <c r="HF269" s="529"/>
      <c r="HG269" s="529"/>
      <c r="HH269" s="529"/>
      <c r="HI269" s="529"/>
      <c r="HJ269" s="529"/>
      <c r="HK269" s="529"/>
      <c r="HL269" s="529"/>
      <c r="HM269" s="529"/>
      <c r="HN269" s="529"/>
      <c r="HO269" s="529"/>
      <c r="HP269" s="529"/>
      <c r="HQ269" s="529"/>
      <c r="HR269" s="529"/>
      <c r="HS269" s="529"/>
      <c r="HT269" s="529"/>
      <c r="HU269" s="529"/>
      <c r="HV269" s="529"/>
      <c r="HW269" s="529"/>
      <c r="HX269" s="529"/>
      <c r="HY269" s="529"/>
      <c r="HZ269" s="529"/>
      <c r="IA269" s="529"/>
      <c r="IB269" s="529"/>
      <c r="IC269" s="529"/>
      <c r="ID269" s="529"/>
      <c r="IE269" s="529"/>
      <c r="IF269" s="529"/>
      <c r="IG269" s="529"/>
      <c r="IH269" s="529"/>
      <c r="II269" s="529"/>
      <c r="IJ269" s="529"/>
      <c r="IK269" s="529"/>
      <c r="IL269" s="529"/>
      <c r="IM269" s="529"/>
      <c r="IN269" s="529"/>
      <c r="IO269" s="529"/>
      <c r="IP269" s="529"/>
      <c r="IQ269" s="529"/>
      <c r="IR269" s="529"/>
      <c r="IS269" s="529"/>
      <c r="IT269" s="529"/>
      <c r="IU269" s="529"/>
      <c r="IV269" s="529"/>
    </row>
    <row r="270" spans="1:256" s="572" customFormat="1" ht="17.25" customHeight="1">
      <c r="A270" s="640" t="s">
        <v>251</v>
      </c>
      <c r="B270" s="612" t="s">
        <v>1437</v>
      </c>
      <c r="C270" s="625"/>
      <c r="D270" s="641"/>
      <c r="E270" s="642"/>
      <c r="F270" s="642"/>
    </row>
    <row r="271" spans="1:256" s="572" customFormat="1" ht="37.5" customHeight="1">
      <c r="A271" s="621"/>
      <c r="B271" s="545" t="s">
        <v>1438</v>
      </c>
      <c r="C271" s="629"/>
      <c r="D271" s="643"/>
      <c r="E271" s="606"/>
      <c r="F271" s="606"/>
    </row>
    <row r="272" spans="1:256" s="572" customFormat="1" ht="16.5" customHeight="1">
      <c r="A272" s="621"/>
      <c r="B272" s="644" t="s">
        <v>1439</v>
      </c>
      <c r="C272" s="547" t="s">
        <v>1136</v>
      </c>
      <c r="D272" s="622">
        <v>50</v>
      </c>
      <c r="E272" s="893"/>
      <c r="F272" s="606">
        <f>D272*E272</f>
        <v>0</v>
      </c>
    </row>
    <row r="273" spans="1:256" s="572" customFormat="1" ht="9.75" customHeight="1">
      <c r="A273" s="621"/>
      <c r="B273" s="545"/>
      <c r="C273" s="629"/>
      <c r="D273" s="643"/>
      <c r="E273" s="606"/>
      <c r="F273" s="606"/>
    </row>
    <row r="274" spans="1:256" s="572" customFormat="1" ht="11.25">
      <c r="A274" s="546" t="s">
        <v>253</v>
      </c>
      <c r="B274" s="603" t="s">
        <v>1440</v>
      </c>
      <c r="C274" s="634"/>
      <c r="D274" s="635"/>
      <c r="E274" s="481"/>
      <c r="F274" s="498"/>
      <c r="G274" s="636"/>
      <c r="H274" s="636"/>
      <c r="I274" s="529"/>
      <c r="J274" s="529"/>
      <c r="K274" s="529"/>
      <c r="L274" s="529"/>
      <c r="M274" s="529"/>
      <c r="N274" s="529"/>
      <c r="O274" s="529"/>
      <c r="P274" s="529"/>
      <c r="Q274" s="529"/>
      <c r="R274" s="529"/>
      <c r="S274" s="529"/>
      <c r="T274" s="529"/>
      <c r="U274" s="529"/>
      <c r="V274" s="529"/>
      <c r="W274" s="529"/>
      <c r="X274" s="529"/>
      <c r="Y274" s="529"/>
      <c r="Z274" s="529"/>
      <c r="AA274" s="529"/>
      <c r="AB274" s="529"/>
      <c r="AC274" s="529"/>
      <c r="AD274" s="529"/>
      <c r="AE274" s="529"/>
      <c r="AF274" s="529"/>
      <c r="AG274" s="529"/>
      <c r="AH274" s="529"/>
      <c r="AI274" s="529"/>
      <c r="AJ274" s="529"/>
      <c r="AK274" s="529"/>
      <c r="AL274" s="529"/>
      <c r="AM274" s="529"/>
      <c r="AN274" s="529"/>
      <c r="AO274" s="529"/>
      <c r="AP274" s="529"/>
      <c r="AQ274" s="529"/>
      <c r="AR274" s="529"/>
      <c r="AS274" s="529"/>
      <c r="AT274" s="529"/>
      <c r="AU274" s="529"/>
      <c r="AV274" s="529"/>
      <c r="AW274" s="529"/>
      <c r="AX274" s="529"/>
      <c r="AY274" s="529"/>
      <c r="AZ274" s="529"/>
      <c r="BA274" s="529"/>
      <c r="BB274" s="529"/>
      <c r="BC274" s="529"/>
      <c r="BD274" s="529"/>
      <c r="BE274" s="529"/>
      <c r="BF274" s="529"/>
      <c r="BG274" s="529"/>
      <c r="BH274" s="529"/>
      <c r="BI274" s="529"/>
      <c r="BJ274" s="529"/>
      <c r="BK274" s="529"/>
      <c r="BL274" s="529"/>
      <c r="BM274" s="529"/>
      <c r="BN274" s="529"/>
      <c r="BO274" s="529"/>
      <c r="BP274" s="529"/>
      <c r="BQ274" s="529"/>
      <c r="BR274" s="529"/>
      <c r="BS274" s="529"/>
      <c r="BT274" s="529"/>
      <c r="BU274" s="529"/>
      <c r="BV274" s="529"/>
      <c r="BW274" s="529"/>
      <c r="BX274" s="529"/>
      <c r="BY274" s="529"/>
      <c r="BZ274" s="529"/>
      <c r="CA274" s="529"/>
      <c r="CB274" s="529"/>
      <c r="CC274" s="529"/>
      <c r="CD274" s="529"/>
      <c r="CE274" s="529"/>
      <c r="CF274" s="529"/>
      <c r="CG274" s="529"/>
      <c r="CH274" s="529"/>
      <c r="CI274" s="529"/>
      <c r="CJ274" s="529"/>
      <c r="CK274" s="529"/>
      <c r="CL274" s="529"/>
      <c r="CM274" s="529"/>
      <c r="CN274" s="529"/>
      <c r="CO274" s="529"/>
      <c r="CP274" s="529"/>
      <c r="CQ274" s="529"/>
      <c r="CR274" s="529"/>
      <c r="CS274" s="529"/>
      <c r="CT274" s="529"/>
      <c r="CU274" s="529"/>
      <c r="CV274" s="529"/>
      <c r="CW274" s="529"/>
      <c r="CX274" s="529"/>
      <c r="CY274" s="529"/>
      <c r="CZ274" s="529"/>
      <c r="DA274" s="529"/>
      <c r="DB274" s="529"/>
      <c r="DC274" s="529"/>
      <c r="DD274" s="529"/>
      <c r="DE274" s="529"/>
      <c r="DF274" s="529"/>
      <c r="DG274" s="529"/>
      <c r="DH274" s="529"/>
      <c r="DI274" s="529"/>
      <c r="DJ274" s="529"/>
      <c r="DK274" s="529"/>
      <c r="DL274" s="529"/>
      <c r="DM274" s="529"/>
      <c r="DN274" s="529"/>
      <c r="DO274" s="529"/>
      <c r="DP274" s="529"/>
      <c r="DQ274" s="529"/>
      <c r="DR274" s="529"/>
      <c r="DS274" s="529"/>
      <c r="DT274" s="529"/>
      <c r="DU274" s="529"/>
      <c r="DV274" s="529"/>
      <c r="DW274" s="529"/>
      <c r="DX274" s="529"/>
      <c r="DY274" s="529"/>
      <c r="DZ274" s="529"/>
      <c r="EA274" s="529"/>
      <c r="EB274" s="529"/>
      <c r="EC274" s="529"/>
      <c r="ED274" s="529"/>
      <c r="EE274" s="529"/>
      <c r="EF274" s="529"/>
      <c r="EG274" s="529"/>
      <c r="EH274" s="529"/>
      <c r="EI274" s="529"/>
      <c r="EJ274" s="529"/>
      <c r="EK274" s="529"/>
      <c r="EL274" s="529"/>
      <c r="EM274" s="529"/>
      <c r="EN274" s="529"/>
      <c r="EO274" s="529"/>
      <c r="EP274" s="529"/>
      <c r="EQ274" s="529"/>
      <c r="ER274" s="529"/>
      <c r="ES274" s="529"/>
      <c r="ET274" s="529"/>
      <c r="EU274" s="529"/>
      <c r="EV274" s="529"/>
      <c r="EW274" s="529"/>
      <c r="EX274" s="529"/>
      <c r="EY274" s="529"/>
      <c r="EZ274" s="529"/>
      <c r="FA274" s="529"/>
      <c r="FB274" s="529"/>
      <c r="FC274" s="529"/>
      <c r="FD274" s="529"/>
      <c r="FE274" s="529"/>
      <c r="FF274" s="529"/>
      <c r="FG274" s="529"/>
      <c r="FH274" s="529"/>
      <c r="FI274" s="529"/>
      <c r="FJ274" s="529"/>
      <c r="FK274" s="529"/>
      <c r="FL274" s="529"/>
      <c r="FM274" s="529"/>
      <c r="FN274" s="529"/>
      <c r="FO274" s="529"/>
      <c r="FP274" s="529"/>
      <c r="FQ274" s="529"/>
      <c r="FR274" s="529"/>
      <c r="FS274" s="529"/>
      <c r="FT274" s="529"/>
      <c r="FU274" s="529"/>
      <c r="FV274" s="529"/>
      <c r="FW274" s="529"/>
      <c r="FX274" s="529"/>
      <c r="FY274" s="529"/>
      <c r="FZ274" s="529"/>
      <c r="GA274" s="529"/>
      <c r="GB274" s="529"/>
      <c r="GC274" s="529"/>
      <c r="GD274" s="529"/>
      <c r="GE274" s="529"/>
      <c r="GF274" s="529"/>
      <c r="GG274" s="529"/>
      <c r="GH274" s="529"/>
      <c r="GI274" s="529"/>
      <c r="GJ274" s="529"/>
      <c r="GK274" s="529"/>
      <c r="GL274" s="529"/>
      <c r="GM274" s="529"/>
      <c r="GN274" s="529"/>
      <c r="GO274" s="529"/>
      <c r="GP274" s="529"/>
      <c r="GQ274" s="529"/>
      <c r="GR274" s="529"/>
      <c r="GS274" s="529"/>
      <c r="GT274" s="529"/>
      <c r="GU274" s="529"/>
      <c r="GV274" s="529"/>
      <c r="GW274" s="529"/>
      <c r="GX274" s="529"/>
      <c r="GY274" s="529"/>
      <c r="GZ274" s="529"/>
      <c r="HA274" s="529"/>
      <c r="HB274" s="529"/>
      <c r="HC274" s="529"/>
      <c r="HD274" s="529"/>
      <c r="HE274" s="529"/>
      <c r="HF274" s="529"/>
      <c r="HG274" s="529"/>
      <c r="HH274" s="529"/>
      <c r="HI274" s="529"/>
      <c r="HJ274" s="529"/>
      <c r="HK274" s="529"/>
      <c r="HL274" s="529"/>
      <c r="HM274" s="529"/>
      <c r="HN274" s="529"/>
      <c r="HO274" s="529"/>
      <c r="HP274" s="529"/>
      <c r="HQ274" s="529"/>
      <c r="HR274" s="529"/>
      <c r="HS274" s="529"/>
      <c r="HT274" s="529"/>
      <c r="HU274" s="529"/>
      <c r="HV274" s="529"/>
      <c r="HW274" s="529"/>
      <c r="HX274" s="529"/>
      <c r="HY274" s="529"/>
      <c r="HZ274" s="529"/>
      <c r="IA274" s="529"/>
      <c r="IB274" s="529"/>
      <c r="IC274" s="529"/>
      <c r="ID274" s="529"/>
      <c r="IE274" s="529"/>
      <c r="IF274" s="529"/>
      <c r="IG274" s="529"/>
      <c r="IH274" s="529"/>
      <c r="II274" s="529"/>
      <c r="IJ274" s="529"/>
      <c r="IK274" s="529"/>
      <c r="IL274" s="529"/>
      <c r="IM274" s="529"/>
      <c r="IN274" s="529"/>
      <c r="IO274" s="529"/>
      <c r="IP274" s="529"/>
      <c r="IQ274" s="529"/>
      <c r="IR274" s="529"/>
      <c r="IS274" s="529"/>
      <c r="IT274" s="529"/>
      <c r="IU274" s="529"/>
      <c r="IV274" s="529"/>
    </row>
    <row r="275" spans="1:256" s="572" customFormat="1" ht="33.75">
      <c r="A275" s="546"/>
      <c r="B275" s="529" t="s">
        <v>1441</v>
      </c>
      <c r="C275" s="634"/>
      <c r="D275" s="635"/>
      <c r="E275" s="481"/>
      <c r="F275" s="498"/>
      <c r="G275" s="636"/>
      <c r="H275" s="636"/>
      <c r="I275" s="529"/>
      <c r="J275" s="529"/>
      <c r="K275" s="529"/>
      <c r="L275" s="529"/>
      <c r="M275" s="529"/>
      <c r="N275" s="529"/>
      <c r="O275" s="529"/>
      <c r="P275" s="529"/>
      <c r="Q275" s="529"/>
      <c r="R275" s="529"/>
      <c r="S275" s="529"/>
      <c r="T275" s="529"/>
      <c r="U275" s="529"/>
      <c r="V275" s="529"/>
      <c r="W275" s="529"/>
      <c r="X275" s="529"/>
      <c r="Y275" s="529"/>
      <c r="Z275" s="529"/>
      <c r="AA275" s="529"/>
      <c r="AB275" s="529"/>
      <c r="AC275" s="529"/>
      <c r="AD275" s="529"/>
      <c r="AE275" s="529"/>
      <c r="AF275" s="529"/>
      <c r="AG275" s="529"/>
      <c r="AH275" s="529"/>
      <c r="AI275" s="529"/>
      <c r="AJ275" s="529"/>
      <c r="AK275" s="529"/>
      <c r="AL275" s="529"/>
      <c r="AM275" s="529"/>
      <c r="AN275" s="529"/>
      <c r="AO275" s="529"/>
      <c r="AP275" s="529"/>
      <c r="AQ275" s="529"/>
      <c r="AR275" s="529"/>
      <c r="AS275" s="529"/>
      <c r="AT275" s="529"/>
      <c r="AU275" s="529"/>
      <c r="AV275" s="529"/>
      <c r="AW275" s="529"/>
      <c r="AX275" s="529"/>
      <c r="AY275" s="529"/>
      <c r="AZ275" s="529"/>
      <c r="BA275" s="529"/>
      <c r="BB275" s="529"/>
      <c r="BC275" s="529"/>
      <c r="BD275" s="529"/>
      <c r="BE275" s="529"/>
      <c r="BF275" s="529"/>
      <c r="BG275" s="529"/>
      <c r="BH275" s="529"/>
      <c r="BI275" s="529"/>
      <c r="BJ275" s="529"/>
      <c r="BK275" s="529"/>
      <c r="BL275" s="529"/>
      <c r="BM275" s="529"/>
      <c r="BN275" s="529"/>
      <c r="BO275" s="529"/>
      <c r="BP275" s="529"/>
      <c r="BQ275" s="529"/>
      <c r="BR275" s="529"/>
      <c r="BS275" s="529"/>
      <c r="BT275" s="529"/>
      <c r="BU275" s="529"/>
      <c r="BV275" s="529"/>
      <c r="BW275" s="529"/>
      <c r="BX275" s="529"/>
      <c r="BY275" s="529"/>
      <c r="BZ275" s="529"/>
      <c r="CA275" s="529"/>
      <c r="CB275" s="529"/>
      <c r="CC275" s="529"/>
      <c r="CD275" s="529"/>
      <c r="CE275" s="529"/>
      <c r="CF275" s="529"/>
      <c r="CG275" s="529"/>
      <c r="CH275" s="529"/>
      <c r="CI275" s="529"/>
      <c r="CJ275" s="529"/>
      <c r="CK275" s="529"/>
      <c r="CL275" s="529"/>
      <c r="CM275" s="529"/>
      <c r="CN275" s="529"/>
      <c r="CO275" s="529"/>
      <c r="CP275" s="529"/>
      <c r="CQ275" s="529"/>
      <c r="CR275" s="529"/>
      <c r="CS275" s="529"/>
      <c r="CT275" s="529"/>
      <c r="CU275" s="529"/>
      <c r="CV275" s="529"/>
      <c r="CW275" s="529"/>
      <c r="CX275" s="529"/>
      <c r="CY275" s="529"/>
      <c r="CZ275" s="529"/>
      <c r="DA275" s="529"/>
      <c r="DB275" s="529"/>
      <c r="DC275" s="529"/>
      <c r="DD275" s="529"/>
      <c r="DE275" s="529"/>
      <c r="DF275" s="529"/>
      <c r="DG275" s="529"/>
      <c r="DH275" s="529"/>
      <c r="DI275" s="529"/>
      <c r="DJ275" s="529"/>
      <c r="DK275" s="529"/>
      <c r="DL275" s="529"/>
      <c r="DM275" s="529"/>
      <c r="DN275" s="529"/>
      <c r="DO275" s="529"/>
      <c r="DP275" s="529"/>
      <c r="DQ275" s="529"/>
      <c r="DR275" s="529"/>
      <c r="DS275" s="529"/>
      <c r="DT275" s="529"/>
      <c r="DU275" s="529"/>
      <c r="DV275" s="529"/>
      <c r="DW275" s="529"/>
      <c r="DX275" s="529"/>
      <c r="DY275" s="529"/>
      <c r="DZ275" s="529"/>
      <c r="EA275" s="529"/>
      <c r="EB275" s="529"/>
      <c r="EC275" s="529"/>
      <c r="ED275" s="529"/>
      <c r="EE275" s="529"/>
      <c r="EF275" s="529"/>
      <c r="EG275" s="529"/>
      <c r="EH275" s="529"/>
      <c r="EI275" s="529"/>
      <c r="EJ275" s="529"/>
      <c r="EK275" s="529"/>
      <c r="EL275" s="529"/>
      <c r="EM275" s="529"/>
      <c r="EN275" s="529"/>
      <c r="EO275" s="529"/>
      <c r="EP275" s="529"/>
      <c r="EQ275" s="529"/>
      <c r="ER275" s="529"/>
      <c r="ES275" s="529"/>
      <c r="ET275" s="529"/>
      <c r="EU275" s="529"/>
      <c r="EV275" s="529"/>
      <c r="EW275" s="529"/>
      <c r="EX275" s="529"/>
      <c r="EY275" s="529"/>
      <c r="EZ275" s="529"/>
      <c r="FA275" s="529"/>
      <c r="FB275" s="529"/>
      <c r="FC275" s="529"/>
      <c r="FD275" s="529"/>
      <c r="FE275" s="529"/>
      <c r="FF275" s="529"/>
      <c r="FG275" s="529"/>
      <c r="FH275" s="529"/>
      <c r="FI275" s="529"/>
      <c r="FJ275" s="529"/>
      <c r="FK275" s="529"/>
      <c r="FL275" s="529"/>
      <c r="FM275" s="529"/>
      <c r="FN275" s="529"/>
      <c r="FO275" s="529"/>
      <c r="FP275" s="529"/>
      <c r="FQ275" s="529"/>
      <c r="FR275" s="529"/>
      <c r="FS275" s="529"/>
      <c r="FT275" s="529"/>
      <c r="FU275" s="529"/>
      <c r="FV275" s="529"/>
      <c r="FW275" s="529"/>
      <c r="FX275" s="529"/>
      <c r="FY275" s="529"/>
      <c r="FZ275" s="529"/>
      <c r="GA275" s="529"/>
      <c r="GB275" s="529"/>
      <c r="GC275" s="529"/>
      <c r="GD275" s="529"/>
      <c r="GE275" s="529"/>
      <c r="GF275" s="529"/>
      <c r="GG275" s="529"/>
      <c r="GH275" s="529"/>
      <c r="GI275" s="529"/>
      <c r="GJ275" s="529"/>
      <c r="GK275" s="529"/>
      <c r="GL275" s="529"/>
      <c r="GM275" s="529"/>
      <c r="GN275" s="529"/>
      <c r="GO275" s="529"/>
      <c r="GP275" s="529"/>
      <c r="GQ275" s="529"/>
      <c r="GR275" s="529"/>
      <c r="GS275" s="529"/>
      <c r="GT275" s="529"/>
      <c r="GU275" s="529"/>
      <c r="GV275" s="529"/>
      <c r="GW275" s="529"/>
      <c r="GX275" s="529"/>
      <c r="GY275" s="529"/>
      <c r="GZ275" s="529"/>
      <c r="HA275" s="529"/>
      <c r="HB275" s="529"/>
      <c r="HC275" s="529"/>
      <c r="HD275" s="529"/>
      <c r="HE275" s="529"/>
      <c r="HF275" s="529"/>
      <c r="HG275" s="529"/>
      <c r="HH275" s="529"/>
      <c r="HI275" s="529"/>
      <c r="HJ275" s="529"/>
      <c r="HK275" s="529"/>
      <c r="HL275" s="529"/>
      <c r="HM275" s="529"/>
      <c r="HN275" s="529"/>
      <c r="HO275" s="529"/>
      <c r="HP275" s="529"/>
      <c r="HQ275" s="529"/>
      <c r="HR275" s="529"/>
      <c r="HS275" s="529"/>
      <c r="HT275" s="529"/>
      <c r="HU275" s="529"/>
      <c r="HV275" s="529"/>
      <c r="HW275" s="529"/>
      <c r="HX275" s="529"/>
      <c r="HY275" s="529"/>
      <c r="HZ275" s="529"/>
      <c r="IA275" s="529"/>
      <c r="IB275" s="529"/>
      <c r="IC275" s="529"/>
      <c r="ID275" s="529"/>
      <c r="IE275" s="529"/>
      <c r="IF275" s="529"/>
      <c r="IG275" s="529"/>
      <c r="IH275" s="529"/>
      <c r="II275" s="529"/>
      <c r="IJ275" s="529"/>
      <c r="IK275" s="529"/>
      <c r="IL275" s="529"/>
      <c r="IM275" s="529"/>
      <c r="IN275" s="529"/>
      <c r="IO275" s="529"/>
      <c r="IP275" s="529"/>
      <c r="IQ275" s="529"/>
      <c r="IR275" s="529"/>
      <c r="IS275" s="529"/>
      <c r="IT275" s="529"/>
      <c r="IU275" s="529"/>
      <c r="IV275" s="529"/>
    </row>
    <row r="276" spans="1:256" s="572" customFormat="1" ht="33.75">
      <c r="A276" s="546"/>
      <c r="B276" s="529" t="s">
        <v>1442</v>
      </c>
      <c r="C276" s="634"/>
      <c r="D276" s="635"/>
      <c r="E276" s="481"/>
      <c r="F276" s="498"/>
      <c r="G276" s="636"/>
      <c r="H276" s="636"/>
      <c r="I276" s="529"/>
      <c r="J276" s="529"/>
      <c r="K276" s="529"/>
      <c r="L276" s="529"/>
      <c r="M276" s="529"/>
      <c r="N276" s="529"/>
      <c r="O276" s="529"/>
      <c r="P276" s="529"/>
      <c r="Q276" s="529"/>
      <c r="R276" s="529"/>
      <c r="S276" s="529"/>
      <c r="T276" s="529"/>
      <c r="U276" s="529"/>
      <c r="V276" s="529"/>
      <c r="W276" s="529"/>
      <c r="X276" s="529"/>
      <c r="Y276" s="529"/>
      <c r="Z276" s="529"/>
      <c r="AA276" s="529"/>
      <c r="AB276" s="529"/>
      <c r="AC276" s="529"/>
      <c r="AD276" s="529"/>
      <c r="AE276" s="529"/>
      <c r="AF276" s="529"/>
      <c r="AG276" s="529"/>
      <c r="AH276" s="529"/>
      <c r="AI276" s="529"/>
      <c r="AJ276" s="529"/>
      <c r="AK276" s="529"/>
      <c r="AL276" s="529"/>
      <c r="AM276" s="529"/>
      <c r="AN276" s="529"/>
      <c r="AO276" s="529"/>
      <c r="AP276" s="529"/>
      <c r="AQ276" s="529"/>
      <c r="AR276" s="529"/>
      <c r="AS276" s="529"/>
      <c r="AT276" s="529"/>
      <c r="AU276" s="529"/>
      <c r="AV276" s="529"/>
      <c r="AW276" s="529"/>
      <c r="AX276" s="529"/>
      <c r="AY276" s="529"/>
      <c r="AZ276" s="529"/>
      <c r="BA276" s="529"/>
      <c r="BB276" s="529"/>
      <c r="BC276" s="529"/>
      <c r="BD276" s="529"/>
      <c r="BE276" s="529"/>
      <c r="BF276" s="529"/>
      <c r="BG276" s="529"/>
      <c r="BH276" s="529"/>
      <c r="BI276" s="529"/>
      <c r="BJ276" s="529"/>
      <c r="BK276" s="529"/>
      <c r="BL276" s="529"/>
      <c r="BM276" s="529"/>
      <c r="BN276" s="529"/>
      <c r="BO276" s="529"/>
      <c r="BP276" s="529"/>
      <c r="BQ276" s="529"/>
      <c r="BR276" s="529"/>
      <c r="BS276" s="529"/>
      <c r="BT276" s="529"/>
      <c r="BU276" s="529"/>
      <c r="BV276" s="529"/>
      <c r="BW276" s="529"/>
      <c r="BX276" s="529"/>
      <c r="BY276" s="529"/>
      <c r="BZ276" s="529"/>
      <c r="CA276" s="529"/>
      <c r="CB276" s="529"/>
      <c r="CC276" s="529"/>
      <c r="CD276" s="529"/>
      <c r="CE276" s="529"/>
      <c r="CF276" s="529"/>
      <c r="CG276" s="529"/>
      <c r="CH276" s="529"/>
      <c r="CI276" s="529"/>
      <c r="CJ276" s="529"/>
      <c r="CK276" s="529"/>
      <c r="CL276" s="529"/>
      <c r="CM276" s="529"/>
      <c r="CN276" s="529"/>
      <c r="CO276" s="529"/>
      <c r="CP276" s="529"/>
      <c r="CQ276" s="529"/>
      <c r="CR276" s="529"/>
      <c r="CS276" s="529"/>
      <c r="CT276" s="529"/>
      <c r="CU276" s="529"/>
      <c r="CV276" s="529"/>
      <c r="CW276" s="529"/>
      <c r="CX276" s="529"/>
      <c r="CY276" s="529"/>
      <c r="CZ276" s="529"/>
      <c r="DA276" s="529"/>
      <c r="DB276" s="529"/>
      <c r="DC276" s="529"/>
      <c r="DD276" s="529"/>
      <c r="DE276" s="529"/>
      <c r="DF276" s="529"/>
      <c r="DG276" s="529"/>
      <c r="DH276" s="529"/>
      <c r="DI276" s="529"/>
      <c r="DJ276" s="529"/>
      <c r="DK276" s="529"/>
      <c r="DL276" s="529"/>
      <c r="DM276" s="529"/>
      <c r="DN276" s="529"/>
      <c r="DO276" s="529"/>
      <c r="DP276" s="529"/>
      <c r="DQ276" s="529"/>
      <c r="DR276" s="529"/>
      <c r="DS276" s="529"/>
      <c r="DT276" s="529"/>
      <c r="DU276" s="529"/>
      <c r="DV276" s="529"/>
      <c r="DW276" s="529"/>
      <c r="DX276" s="529"/>
      <c r="DY276" s="529"/>
      <c r="DZ276" s="529"/>
      <c r="EA276" s="529"/>
      <c r="EB276" s="529"/>
      <c r="EC276" s="529"/>
      <c r="ED276" s="529"/>
      <c r="EE276" s="529"/>
      <c r="EF276" s="529"/>
      <c r="EG276" s="529"/>
      <c r="EH276" s="529"/>
      <c r="EI276" s="529"/>
      <c r="EJ276" s="529"/>
      <c r="EK276" s="529"/>
      <c r="EL276" s="529"/>
      <c r="EM276" s="529"/>
      <c r="EN276" s="529"/>
      <c r="EO276" s="529"/>
      <c r="EP276" s="529"/>
      <c r="EQ276" s="529"/>
      <c r="ER276" s="529"/>
      <c r="ES276" s="529"/>
      <c r="ET276" s="529"/>
      <c r="EU276" s="529"/>
      <c r="EV276" s="529"/>
      <c r="EW276" s="529"/>
      <c r="EX276" s="529"/>
      <c r="EY276" s="529"/>
      <c r="EZ276" s="529"/>
      <c r="FA276" s="529"/>
      <c r="FB276" s="529"/>
      <c r="FC276" s="529"/>
      <c r="FD276" s="529"/>
      <c r="FE276" s="529"/>
      <c r="FF276" s="529"/>
      <c r="FG276" s="529"/>
      <c r="FH276" s="529"/>
      <c r="FI276" s="529"/>
      <c r="FJ276" s="529"/>
      <c r="FK276" s="529"/>
      <c r="FL276" s="529"/>
      <c r="FM276" s="529"/>
      <c r="FN276" s="529"/>
      <c r="FO276" s="529"/>
      <c r="FP276" s="529"/>
      <c r="FQ276" s="529"/>
      <c r="FR276" s="529"/>
      <c r="FS276" s="529"/>
      <c r="FT276" s="529"/>
      <c r="FU276" s="529"/>
      <c r="FV276" s="529"/>
      <c r="FW276" s="529"/>
      <c r="FX276" s="529"/>
      <c r="FY276" s="529"/>
      <c r="FZ276" s="529"/>
      <c r="GA276" s="529"/>
      <c r="GB276" s="529"/>
      <c r="GC276" s="529"/>
      <c r="GD276" s="529"/>
      <c r="GE276" s="529"/>
      <c r="GF276" s="529"/>
      <c r="GG276" s="529"/>
      <c r="GH276" s="529"/>
      <c r="GI276" s="529"/>
      <c r="GJ276" s="529"/>
      <c r="GK276" s="529"/>
      <c r="GL276" s="529"/>
      <c r="GM276" s="529"/>
      <c r="GN276" s="529"/>
      <c r="GO276" s="529"/>
      <c r="GP276" s="529"/>
      <c r="GQ276" s="529"/>
      <c r="GR276" s="529"/>
      <c r="GS276" s="529"/>
      <c r="GT276" s="529"/>
      <c r="GU276" s="529"/>
      <c r="GV276" s="529"/>
      <c r="GW276" s="529"/>
      <c r="GX276" s="529"/>
      <c r="GY276" s="529"/>
      <c r="GZ276" s="529"/>
      <c r="HA276" s="529"/>
      <c r="HB276" s="529"/>
      <c r="HC276" s="529"/>
      <c r="HD276" s="529"/>
      <c r="HE276" s="529"/>
      <c r="HF276" s="529"/>
      <c r="HG276" s="529"/>
      <c r="HH276" s="529"/>
      <c r="HI276" s="529"/>
      <c r="HJ276" s="529"/>
      <c r="HK276" s="529"/>
      <c r="HL276" s="529"/>
      <c r="HM276" s="529"/>
      <c r="HN276" s="529"/>
      <c r="HO276" s="529"/>
      <c r="HP276" s="529"/>
      <c r="HQ276" s="529"/>
      <c r="HR276" s="529"/>
      <c r="HS276" s="529"/>
      <c r="HT276" s="529"/>
      <c r="HU276" s="529"/>
      <c r="HV276" s="529"/>
      <c r="HW276" s="529"/>
      <c r="HX276" s="529"/>
      <c r="HY276" s="529"/>
      <c r="HZ276" s="529"/>
      <c r="IA276" s="529"/>
      <c r="IB276" s="529"/>
      <c r="IC276" s="529"/>
      <c r="ID276" s="529"/>
      <c r="IE276" s="529"/>
      <c r="IF276" s="529"/>
      <c r="IG276" s="529"/>
      <c r="IH276" s="529"/>
      <c r="II276" s="529"/>
      <c r="IJ276" s="529"/>
      <c r="IK276" s="529"/>
      <c r="IL276" s="529"/>
      <c r="IM276" s="529"/>
      <c r="IN276" s="529"/>
      <c r="IO276" s="529"/>
      <c r="IP276" s="529"/>
      <c r="IQ276" s="529"/>
      <c r="IR276" s="529"/>
      <c r="IS276" s="529"/>
      <c r="IT276" s="529"/>
      <c r="IU276" s="529"/>
      <c r="IV276" s="529"/>
    </row>
    <row r="277" spans="1:256" s="572" customFormat="1" ht="11.25">
      <c r="A277" s="546"/>
      <c r="B277" s="529" t="s">
        <v>1158</v>
      </c>
      <c r="C277" s="634" t="s">
        <v>1136</v>
      </c>
      <c r="D277" s="635">
        <v>1</v>
      </c>
      <c r="E277" s="891"/>
      <c r="F277" s="481">
        <f>D277*E277</f>
        <v>0</v>
      </c>
      <c r="G277" s="636"/>
      <c r="H277" s="636"/>
      <c r="I277" s="529"/>
      <c r="J277" s="529"/>
      <c r="K277" s="529"/>
      <c r="L277" s="529"/>
      <c r="M277" s="529"/>
      <c r="N277" s="529"/>
      <c r="O277" s="529"/>
      <c r="P277" s="529"/>
      <c r="Q277" s="529"/>
      <c r="R277" s="529"/>
      <c r="S277" s="529"/>
      <c r="T277" s="529"/>
      <c r="U277" s="529"/>
      <c r="V277" s="529"/>
      <c r="W277" s="529"/>
      <c r="X277" s="529"/>
      <c r="Y277" s="529"/>
      <c r="Z277" s="529"/>
      <c r="AA277" s="529"/>
      <c r="AB277" s="529"/>
      <c r="AC277" s="529"/>
      <c r="AD277" s="529"/>
      <c r="AE277" s="529"/>
      <c r="AF277" s="529"/>
      <c r="AG277" s="529"/>
      <c r="AH277" s="529"/>
      <c r="AI277" s="529"/>
      <c r="AJ277" s="529"/>
      <c r="AK277" s="529"/>
      <c r="AL277" s="529"/>
      <c r="AM277" s="529"/>
      <c r="AN277" s="529"/>
      <c r="AO277" s="529"/>
      <c r="AP277" s="529"/>
      <c r="AQ277" s="529"/>
      <c r="AR277" s="529"/>
      <c r="AS277" s="529"/>
      <c r="AT277" s="529"/>
      <c r="AU277" s="529"/>
      <c r="AV277" s="529"/>
      <c r="AW277" s="529"/>
      <c r="AX277" s="529"/>
      <c r="AY277" s="529"/>
      <c r="AZ277" s="529"/>
      <c r="BA277" s="529"/>
      <c r="BB277" s="529"/>
      <c r="BC277" s="529"/>
      <c r="BD277" s="529"/>
      <c r="BE277" s="529"/>
      <c r="BF277" s="529"/>
      <c r="BG277" s="529"/>
      <c r="BH277" s="529"/>
      <c r="BI277" s="529"/>
      <c r="BJ277" s="529"/>
      <c r="BK277" s="529"/>
      <c r="BL277" s="529"/>
      <c r="BM277" s="529"/>
      <c r="BN277" s="529"/>
      <c r="BO277" s="529"/>
      <c r="BP277" s="529"/>
      <c r="BQ277" s="529"/>
      <c r="BR277" s="529"/>
      <c r="BS277" s="529"/>
      <c r="BT277" s="529"/>
      <c r="BU277" s="529"/>
      <c r="BV277" s="529"/>
      <c r="BW277" s="529"/>
      <c r="BX277" s="529"/>
      <c r="BY277" s="529"/>
      <c r="BZ277" s="529"/>
      <c r="CA277" s="529"/>
      <c r="CB277" s="529"/>
      <c r="CC277" s="529"/>
      <c r="CD277" s="529"/>
      <c r="CE277" s="529"/>
      <c r="CF277" s="529"/>
      <c r="CG277" s="529"/>
      <c r="CH277" s="529"/>
      <c r="CI277" s="529"/>
      <c r="CJ277" s="529"/>
      <c r="CK277" s="529"/>
      <c r="CL277" s="529"/>
      <c r="CM277" s="529"/>
      <c r="CN277" s="529"/>
      <c r="CO277" s="529"/>
      <c r="CP277" s="529"/>
      <c r="CQ277" s="529"/>
      <c r="CR277" s="529"/>
      <c r="CS277" s="529"/>
      <c r="CT277" s="529"/>
      <c r="CU277" s="529"/>
      <c r="CV277" s="529"/>
      <c r="CW277" s="529"/>
      <c r="CX277" s="529"/>
      <c r="CY277" s="529"/>
      <c r="CZ277" s="529"/>
      <c r="DA277" s="529"/>
      <c r="DB277" s="529"/>
      <c r="DC277" s="529"/>
      <c r="DD277" s="529"/>
      <c r="DE277" s="529"/>
      <c r="DF277" s="529"/>
      <c r="DG277" s="529"/>
      <c r="DH277" s="529"/>
      <c r="DI277" s="529"/>
      <c r="DJ277" s="529"/>
      <c r="DK277" s="529"/>
      <c r="DL277" s="529"/>
      <c r="DM277" s="529"/>
      <c r="DN277" s="529"/>
      <c r="DO277" s="529"/>
      <c r="DP277" s="529"/>
      <c r="DQ277" s="529"/>
      <c r="DR277" s="529"/>
      <c r="DS277" s="529"/>
      <c r="DT277" s="529"/>
      <c r="DU277" s="529"/>
      <c r="DV277" s="529"/>
      <c r="DW277" s="529"/>
      <c r="DX277" s="529"/>
      <c r="DY277" s="529"/>
      <c r="DZ277" s="529"/>
      <c r="EA277" s="529"/>
      <c r="EB277" s="529"/>
      <c r="EC277" s="529"/>
      <c r="ED277" s="529"/>
      <c r="EE277" s="529"/>
      <c r="EF277" s="529"/>
      <c r="EG277" s="529"/>
      <c r="EH277" s="529"/>
      <c r="EI277" s="529"/>
      <c r="EJ277" s="529"/>
      <c r="EK277" s="529"/>
      <c r="EL277" s="529"/>
      <c r="EM277" s="529"/>
      <c r="EN277" s="529"/>
      <c r="EO277" s="529"/>
      <c r="EP277" s="529"/>
      <c r="EQ277" s="529"/>
      <c r="ER277" s="529"/>
      <c r="ES277" s="529"/>
      <c r="ET277" s="529"/>
      <c r="EU277" s="529"/>
      <c r="EV277" s="529"/>
      <c r="EW277" s="529"/>
      <c r="EX277" s="529"/>
      <c r="EY277" s="529"/>
      <c r="EZ277" s="529"/>
      <c r="FA277" s="529"/>
      <c r="FB277" s="529"/>
      <c r="FC277" s="529"/>
      <c r="FD277" s="529"/>
      <c r="FE277" s="529"/>
      <c r="FF277" s="529"/>
      <c r="FG277" s="529"/>
      <c r="FH277" s="529"/>
      <c r="FI277" s="529"/>
      <c r="FJ277" s="529"/>
      <c r="FK277" s="529"/>
      <c r="FL277" s="529"/>
      <c r="FM277" s="529"/>
      <c r="FN277" s="529"/>
      <c r="FO277" s="529"/>
      <c r="FP277" s="529"/>
      <c r="FQ277" s="529"/>
      <c r="FR277" s="529"/>
      <c r="FS277" s="529"/>
      <c r="FT277" s="529"/>
      <c r="FU277" s="529"/>
      <c r="FV277" s="529"/>
      <c r="FW277" s="529"/>
      <c r="FX277" s="529"/>
      <c r="FY277" s="529"/>
      <c r="FZ277" s="529"/>
      <c r="GA277" s="529"/>
      <c r="GB277" s="529"/>
      <c r="GC277" s="529"/>
      <c r="GD277" s="529"/>
      <c r="GE277" s="529"/>
      <c r="GF277" s="529"/>
      <c r="GG277" s="529"/>
      <c r="GH277" s="529"/>
      <c r="GI277" s="529"/>
      <c r="GJ277" s="529"/>
      <c r="GK277" s="529"/>
      <c r="GL277" s="529"/>
      <c r="GM277" s="529"/>
      <c r="GN277" s="529"/>
      <c r="GO277" s="529"/>
      <c r="GP277" s="529"/>
      <c r="GQ277" s="529"/>
      <c r="GR277" s="529"/>
      <c r="GS277" s="529"/>
      <c r="GT277" s="529"/>
      <c r="GU277" s="529"/>
      <c r="GV277" s="529"/>
      <c r="GW277" s="529"/>
      <c r="GX277" s="529"/>
      <c r="GY277" s="529"/>
      <c r="GZ277" s="529"/>
      <c r="HA277" s="529"/>
      <c r="HB277" s="529"/>
      <c r="HC277" s="529"/>
      <c r="HD277" s="529"/>
      <c r="HE277" s="529"/>
      <c r="HF277" s="529"/>
      <c r="HG277" s="529"/>
      <c r="HH277" s="529"/>
      <c r="HI277" s="529"/>
      <c r="HJ277" s="529"/>
      <c r="HK277" s="529"/>
      <c r="HL277" s="529"/>
      <c r="HM277" s="529"/>
      <c r="HN277" s="529"/>
      <c r="HO277" s="529"/>
      <c r="HP277" s="529"/>
      <c r="HQ277" s="529"/>
      <c r="HR277" s="529"/>
      <c r="HS277" s="529"/>
      <c r="HT277" s="529"/>
      <c r="HU277" s="529"/>
      <c r="HV277" s="529"/>
      <c r="HW277" s="529"/>
      <c r="HX277" s="529"/>
      <c r="HY277" s="529"/>
      <c r="HZ277" s="529"/>
      <c r="IA277" s="529"/>
      <c r="IB277" s="529"/>
      <c r="IC277" s="529"/>
      <c r="ID277" s="529"/>
      <c r="IE277" s="529"/>
      <c r="IF277" s="529"/>
      <c r="IG277" s="529"/>
      <c r="IH277" s="529"/>
      <c r="II277" s="529"/>
      <c r="IJ277" s="529"/>
      <c r="IK277" s="529"/>
      <c r="IL277" s="529"/>
      <c r="IM277" s="529"/>
      <c r="IN277" s="529"/>
      <c r="IO277" s="529"/>
      <c r="IP277" s="529"/>
      <c r="IQ277" s="529"/>
      <c r="IR277" s="529"/>
      <c r="IS277" s="529"/>
      <c r="IT277" s="529"/>
      <c r="IU277" s="529"/>
      <c r="IV277" s="529"/>
    </row>
    <row r="278" spans="1:256" s="572" customFormat="1" ht="11.25">
      <c r="A278" s="546"/>
      <c r="B278" s="529"/>
      <c r="C278" s="634"/>
      <c r="D278" s="635"/>
      <c r="E278" s="481"/>
      <c r="F278" s="481"/>
      <c r="G278" s="636"/>
      <c r="H278" s="636"/>
      <c r="I278" s="529"/>
      <c r="J278" s="529"/>
      <c r="K278" s="529"/>
      <c r="L278" s="529"/>
      <c r="M278" s="529"/>
      <c r="N278" s="529"/>
      <c r="O278" s="529"/>
      <c r="P278" s="529"/>
      <c r="Q278" s="529"/>
      <c r="R278" s="529"/>
      <c r="S278" s="529"/>
      <c r="T278" s="529"/>
      <c r="U278" s="529"/>
      <c r="V278" s="529"/>
      <c r="W278" s="529"/>
      <c r="X278" s="529"/>
      <c r="Y278" s="529"/>
      <c r="Z278" s="529"/>
      <c r="AA278" s="529"/>
      <c r="AB278" s="529"/>
      <c r="AC278" s="529"/>
      <c r="AD278" s="529"/>
      <c r="AE278" s="529"/>
      <c r="AF278" s="529"/>
      <c r="AG278" s="529"/>
      <c r="AH278" s="529"/>
      <c r="AI278" s="529"/>
      <c r="AJ278" s="529"/>
      <c r="AK278" s="529"/>
      <c r="AL278" s="529"/>
      <c r="AM278" s="529"/>
      <c r="AN278" s="529"/>
      <c r="AO278" s="529"/>
      <c r="AP278" s="529"/>
      <c r="AQ278" s="529"/>
      <c r="AR278" s="529"/>
      <c r="AS278" s="529"/>
      <c r="AT278" s="529"/>
      <c r="AU278" s="529"/>
      <c r="AV278" s="529"/>
      <c r="AW278" s="529"/>
      <c r="AX278" s="529"/>
      <c r="AY278" s="529"/>
      <c r="AZ278" s="529"/>
      <c r="BA278" s="529"/>
      <c r="BB278" s="529"/>
      <c r="BC278" s="529"/>
      <c r="BD278" s="529"/>
      <c r="BE278" s="529"/>
      <c r="BF278" s="529"/>
      <c r="BG278" s="529"/>
      <c r="BH278" s="529"/>
      <c r="BI278" s="529"/>
      <c r="BJ278" s="529"/>
      <c r="BK278" s="529"/>
      <c r="BL278" s="529"/>
      <c r="BM278" s="529"/>
      <c r="BN278" s="529"/>
      <c r="BO278" s="529"/>
      <c r="BP278" s="529"/>
      <c r="BQ278" s="529"/>
      <c r="BR278" s="529"/>
      <c r="BS278" s="529"/>
      <c r="BT278" s="529"/>
      <c r="BU278" s="529"/>
      <c r="BV278" s="529"/>
      <c r="BW278" s="529"/>
      <c r="BX278" s="529"/>
      <c r="BY278" s="529"/>
      <c r="BZ278" s="529"/>
      <c r="CA278" s="529"/>
      <c r="CB278" s="529"/>
      <c r="CC278" s="529"/>
      <c r="CD278" s="529"/>
      <c r="CE278" s="529"/>
      <c r="CF278" s="529"/>
      <c r="CG278" s="529"/>
      <c r="CH278" s="529"/>
      <c r="CI278" s="529"/>
      <c r="CJ278" s="529"/>
      <c r="CK278" s="529"/>
      <c r="CL278" s="529"/>
      <c r="CM278" s="529"/>
      <c r="CN278" s="529"/>
      <c r="CO278" s="529"/>
      <c r="CP278" s="529"/>
      <c r="CQ278" s="529"/>
      <c r="CR278" s="529"/>
      <c r="CS278" s="529"/>
      <c r="CT278" s="529"/>
      <c r="CU278" s="529"/>
      <c r="CV278" s="529"/>
      <c r="CW278" s="529"/>
      <c r="CX278" s="529"/>
      <c r="CY278" s="529"/>
      <c r="CZ278" s="529"/>
      <c r="DA278" s="529"/>
      <c r="DB278" s="529"/>
      <c r="DC278" s="529"/>
      <c r="DD278" s="529"/>
      <c r="DE278" s="529"/>
      <c r="DF278" s="529"/>
      <c r="DG278" s="529"/>
      <c r="DH278" s="529"/>
      <c r="DI278" s="529"/>
      <c r="DJ278" s="529"/>
      <c r="DK278" s="529"/>
      <c r="DL278" s="529"/>
      <c r="DM278" s="529"/>
      <c r="DN278" s="529"/>
      <c r="DO278" s="529"/>
      <c r="DP278" s="529"/>
      <c r="DQ278" s="529"/>
      <c r="DR278" s="529"/>
      <c r="DS278" s="529"/>
      <c r="DT278" s="529"/>
      <c r="DU278" s="529"/>
      <c r="DV278" s="529"/>
      <c r="DW278" s="529"/>
      <c r="DX278" s="529"/>
      <c r="DY278" s="529"/>
      <c r="DZ278" s="529"/>
      <c r="EA278" s="529"/>
      <c r="EB278" s="529"/>
      <c r="EC278" s="529"/>
      <c r="ED278" s="529"/>
      <c r="EE278" s="529"/>
      <c r="EF278" s="529"/>
      <c r="EG278" s="529"/>
      <c r="EH278" s="529"/>
      <c r="EI278" s="529"/>
      <c r="EJ278" s="529"/>
      <c r="EK278" s="529"/>
      <c r="EL278" s="529"/>
      <c r="EM278" s="529"/>
      <c r="EN278" s="529"/>
      <c r="EO278" s="529"/>
      <c r="EP278" s="529"/>
      <c r="EQ278" s="529"/>
      <c r="ER278" s="529"/>
      <c r="ES278" s="529"/>
      <c r="ET278" s="529"/>
      <c r="EU278" s="529"/>
      <c r="EV278" s="529"/>
      <c r="EW278" s="529"/>
      <c r="EX278" s="529"/>
      <c r="EY278" s="529"/>
      <c r="EZ278" s="529"/>
      <c r="FA278" s="529"/>
      <c r="FB278" s="529"/>
      <c r="FC278" s="529"/>
      <c r="FD278" s="529"/>
      <c r="FE278" s="529"/>
      <c r="FF278" s="529"/>
      <c r="FG278" s="529"/>
      <c r="FH278" s="529"/>
      <c r="FI278" s="529"/>
      <c r="FJ278" s="529"/>
      <c r="FK278" s="529"/>
      <c r="FL278" s="529"/>
      <c r="FM278" s="529"/>
      <c r="FN278" s="529"/>
      <c r="FO278" s="529"/>
      <c r="FP278" s="529"/>
      <c r="FQ278" s="529"/>
      <c r="FR278" s="529"/>
      <c r="FS278" s="529"/>
      <c r="FT278" s="529"/>
      <c r="FU278" s="529"/>
      <c r="FV278" s="529"/>
      <c r="FW278" s="529"/>
      <c r="FX278" s="529"/>
      <c r="FY278" s="529"/>
      <c r="FZ278" s="529"/>
      <c r="GA278" s="529"/>
      <c r="GB278" s="529"/>
      <c r="GC278" s="529"/>
      <c r="GD278" s="529"/>
      <c r="GE278" s="529"/>
      <c r="GF278" s="529"/>
      <c r="GG278" s="529"/>
      <c r="GH278" s="529"/>
      <c r="GI278" s="529"/>
      <c r="GJ278" s="529"/>
      <c r="GK278" s="529"/>
      <c r="GL278" s="529"/>
      <c r="GM278" s="529"/>
      <c r="GN278" s="529"/>
      <c r="GO278" s="529"/>
      <c r="GP278" s="529"/>
      <c r="GQ278" s="529"/>
      <c r="GR278" s="529"/>
      <c r="GS278" s="529"/>
      <c r="GT278" s="529"/>
      <c r="GU278" s="529"/>
      <c r="GV278" s="529"/>
      <c r="GW278" s="529"/>
      <c r="GX278" s="529"/>
      <c r="GY278" s="529"/>
      <c r="GZ278" s="529"/>
      <c r="HA278" s="529"/>
      <c r="HB278" s="529"/>
      <c r="HC278" s="529"/>
      <c r="HD278" s="529"/>
      <c r="HE278" s="529"/>
      <c r="HF278" s="529"/>
      <c r="HG278" s="529"/>
      <c r="HH278" s="529"/>
      <c r="HI278" s="529"/>
      <c r="HJ278" s="529"/>
      <c r="HK278" s="529"/>
      <c r="HL278" s="529"/>
      <c r="HM278" s="529"/>
      <c r="HN278" s="529"/>
      <c r="HO278" s="529"/>
      <c r="HP278" s="529"/>
      <c r="HQ278" s="529"/>
      <c r="HR278" s="529"/>
      <c r="HS278" s="529"/>
      <c r="HT278" s="529"/>
      <c r="HU278" s="529"/>
      <c r="HV278" s="529"/>
      <c r="HW278" s="529"/>
      <c r="HX278" s="529"/>
      <c r="HY278" s="529"/>
      <c r="HZ278" s="529"/>
      <c r="IA278" s="529"/>
      <c r="IB278" s="529"/>
      <c r="IC278" s="529"/>
      <c r="ID278" s="529"/>
      <c r="IE278" s="529"/>
      <c r="IF278" s="529"/>
      <c r="IG278" s="529"/>
      <c r="IH278" s="529"/>
      <c r="II278" s="529"/>
      <c r="IJ278" s="529"/>
      <c r="IK278" s="529"/>
      <c r="IL278" s="529"/>
      <c r="IM278" s="529"/>
      <c r="IN278" s="529"/>
      <c r="IO278" s="529"/>
      <c r="IP278" s="529"/>
      <c r="IQ278" s="529"/>
      <c r="IR278" s="529"/>
      <c r="IS278" s="529"/>
      <c r="IT278" s="529"/>
      <c r="IU278" s="529"/>
      <c r="IV278" s="529"/>
    </row>
    <row r="279" spans="1:256" s="572" customFormat="1" ht="11.25">
      <c r="A279" s="546" t="s">
        <v>255</v>
      </c>
      <c r="B279" s="603" t="s">
        <v>1443</v>
      </c>
      <c r="C279" s="634"/>
      <c r="D279" s="635"/>
      <c r="E279" s="498"/>
      <c r="F279" s="498"/>
      <c r="G279" s="636"/>
      <c r="H279" s="636"/>
      <c r="I279" s="529"/>
      <c r="J279" s="529"/>
      <c r="K279" s="529"/>
      <c r="L279" s="529"/>
      <c r="M279" s="529"/>
      <c r="N279" s="529"/>
      <c r="O279" s="529"/>
      <c r="P279" s="529"/>
      <c r="Q279" s="529"/>
      <c r="R279" s="529"/>
      <c r="S279" s="529"/>
      <c r="T279" s="529"/>
      <c r="U279" s="529"/>
      <c r="V279" s="529"/>
      <c r="W279" s="529"/>
      <c r="X279" s="529"/>
      <c r="Y279" s="529"/>
      <c r="Z279" s="529"/>
      <c r="AA279" s="529"/>
      <c r="AB279" s="529"/>
      <c r="AC279" s="529"/>
      <c r="AD279" s="529"/>
      <c r="AE279" s="529"/>
      <c r="AF279" s="529"/>
      <c r="AG279" s="529"/>
      <c r="AH279" s="529"/>
      <c r="AI279" s="529"/>
      <c r="AJ279" s="529"/>
      <c r="AK279" s="529"/>
      <c r="AL279" s="529"/>
      <c r="AM279" s="529"/>
      <c r="AN279" s="529"/>
      <c r="AO279" s="529"/>
      <c r="AP279" s="529"/>
      <c r="AQ279" s="529"/>
      <c r="AR279" s="529"/>
      <c r="AS279" s="529"/>
      <c r="AT279" s="529"/>
      <c r="AU279" s="529"/>
      <c r="AV279" s="529"/>
      <c r="AW279" s="529"/>
      <c r="AX279" s="529"/>
      <c r="AY279" s="529"/>
      <c r="AZ279" s="529"/>
      <c r="BA279" s="529"/>
      <c r="BB279" s="529"/>
      <c r="BC279" s="529"/>
      <c r="BD279" s="529"/>
      <c r="BE279" s="529"/>
      <c r="BF279" s="529"/>
      <c r="BG279" s="529"/>
      <c r="BH279" s="529"/>
      <c r="BI279" s="529"/>
      <c r="BJ279" s="529"/>
      <c r="BK279" s="529"/>
      <c r="BL279" s="529"/>
      <c r="BM279" s="529"/>
      <c r="BN279" s="529"/>
      <c r="BO279" s="529"/>
      <c r="BP279" s="529"/>
      <c r="BQ279" s="529"/>
      <c r="BR279" s="529"/>
      <c r="BS279" s="529"/>
      <c r="BT279" s="529"/>
      <c r="BU279" s="529"/>
      <c r="BV279" s="529"/>
      <c r="BW279" s="529"/>
      <c r="BX279" s="529"/>
      <c r="BY279" s="529"/>
      <c r="BZ279" s="529"/>
      <c r="CA279" s="529"/>
      <c r="CB279" s="529"/>
      <c r="CC279" s="529"/>
      <c r="CD279" s="529"/>
      <c r="CE279" s="529"/>
      <c r="CF279" s="529"/>
      <c r="CG279" s="529"/>
      <c r="CH279" s="529"/>
      <c r="CI279" s="529"/>
      <c r="CJ279" s="529"/>
      <c r="CK279" s="529"/>
      <c r="CL279" s="529"/>
      <c r="CM279" s="529"/>
      <c r="CN279" s="529"/>
      <c r="CO279" s="529"/>
      <c r="CP279" s="529"/>
      <c r="CQ279" s="529"/>
      <c r="CR279" s="529"/>
      <c r="CS279" s="529"/>
      <c r="CT279" s="529"/>
      <c r="CU279" s="529"/>
      <c r="CV279" s="529"/>
      <c r="CW279" s="529"/>
      <c r="CX279" s="529"/>
      <c r="CY279" s="529"/>
      <c r="CZ279" s="529"/>
      <c r="DA279" s="529"/>
      <c r="DB279" s="529"/>
      <c r="DC279" s="529"/>
      <c r="DD279" s="529"/>
      <c r="DE279" s="529"/>
      <c r="DF279" s="529"/>
      <c r="DG279" s="529"/>
      <c r="DH279" s="529"/>
      <c r="DI279" s="529"/>
      <c r="DJ279" s="529"/>
      <c r="DK279" s="529"/>
      <c r="DL279" s="529"/>
      <c r="DM279" s="529"/>
      <c r="DN279" s="529"/>
      <c r="DO279" s="529"/>
      <c r="DP279" s="529"/>
      <c r="DQ279" s="529"/>
      <c r="DR279" s="529"/>
      <c r="DS279" s="529"/>
      <c r="DT279" s="529"/>
      <c r="DU279" s="529"/>
      <c r="DV279" s="529"/>
      <c r="DW279" s="529"/>
      <c r="DX279" s="529"/>
      <c r="DY279" s="529"/>
      <c r="DZ279" s="529"/>
      <c r="EA279" s="529"/>
      <c r="EB279" s="529"/>
      <c r="EC279" s="529"/>
      <c r="ED279" s="529"/>
      <c r="EE279" s="529"/>
      <c r="EF279" s="529"/>
      <c r="EG279" s="529"/>
      <c r="EH279" s="529"/>
      <c r="EI279" s="529"/>
      <c r="EJ279" s="529"/>
      <c r="EK279" s="529"/>
      <c r="EL279" s="529"/>
      <c r="EM279" s="529"/>
      <c r="EN279" s="529"/>
      <c r="EO279" s="529"/>
      <c r="EP279" s="529"/>
      <c r="EQ279" s="529"/>
      <c r="ER279" s="529"/>
      <c r="ES279" s="529"/>
      <c r="ET279" s="529"/>
      <c r="EU279" s="529"/>
      <c r="EV279" s="529"/>
      <c r="EW279" s="529"/>
      <c r="EX279" s="529"/>
      <c r="EY279" s="529"/>
      <c r="EZ279" s="529"/>
      <c r="FA279" s="529"/>
      <c r="FB279" s="529"/>
      <c r="FC279" s="529"/>
      <c r="FD279" s="529"/>
      <c r="FE279" s="529"/>
      <c r="FF279" s="529"/>
      <c r="FG279" s="529"/>
      <c r="FH279" s="529"/>
      <c r="FI279" s="529"/>
      <c r="FJ279" s="529"/>
      <c r="FK279" s="529"/>
      <c r="FL279" s="529"/>
      <c r="FM279" s="529"/>
      <c r="FN279" s="529"/>
      <c r="FO279" s="529"/>
      <c r="FP279" s="529"/>
      <c r="FQ279" s="529"/>
      <c r="FR279" s="529"/>
      <c r="FS279" s="529"/>
      <c r="FT279" s="529"/>
      <c r="FU279" s="529"/>
      <c r="FV279" s="529"/>
      <c r="FW279" s="529"/>
      <c r="FX279" s="529"/>
      <c r="FY279" s="529"/>
      <c r="FZ279" s="529"/>
      <c r="GA279" s="529"/>
      <c r="GB279" s="529"/>
      <c r="GC279" s="529"/>
      <c r="GD279" s="529"/>
      <c r="GE279" s="529"/>
      <c r="GF279" s="529"/>
      <c r="GG279" s="529"/>
      <c r="GH279" s="529"/>
      <c r="GI279" s="529"/>
      <c r="GJ279" s="529"/>
      <c r="GK279" s="529"/>
      <c r="GL279" s="529"/>
      <c r="GM279" s="529"/>
      <c r="GN279" s="529"/>
      <c r="GO279" s="529"/>
      <c r="GP279" s="529"/>
      <c r="GQ279" s="529"/>
      <c r="GR279" s="529"/>
      <c r="GS279" s="529"/>
      <c r="GT279" s="529"/>
      <c r="GU279" s="529"/>
      <c r="GV279" s="529"/>
      <c r="GW279" s="529"/>
      <c r="GX279" s="529"/>
      <c r="GY279" s="529"/>
      <c r="GZ279" s="529"/>
      <c r="HA279" s="529"/>
      <c r="HB279" s="529"/>
      <c r="HC279" s="529"/>
      <c r="HD279" s="529"/>
      <c r="HE279" s="529"/>
      <c r="HF279" s="529"/>
      <c r="HG279" s="529"/>
      <c r="HH279" s="529"/>
      <c r="HI279" s="529"/>
      <c r="HJ279" s="529"/>
      <c r="HK279" s="529"/>
      <c r="HL279" s="529"/>
      <c r="HM279" s="529"/>
      <c r="HN279" s="529"/>
      <c r="HO279" s="529"/>
      <c r="HP279" s="529"/>
      <c r="HQ279" s="529"/>
      <c r="HR279" s="529"/>
      <c r="HS279" s="529"/>
      <c r="HT279" s="529"/>
      <c r="HU279" s="529"/>
      <c r="HV279" s="529"/>
      <c r="HW279" s="529"/>
      <c r="HX279" s="529"/>
      <c r="HY279" s="529"/>
      <c r="HZ279" s="529"/>
      <c r="IA279" s="529"/>
      <c r="IB279" s="529"/>
      <c r="IC279" s="529"/>
      <c r="ID279" s="529"/>
      <c r="IE279" s="529"/>
      <c r="IF279" s="529"/>
      <c r="IG279" s="529"/>
      <c r="IH279" s="529"/>
      <c r="II279" s="529"/>
      <c r="IJ279" s="529"/>
      <c r="IK279" s="529"/>
      <c r="IL279" s="529"/>
      <c r="IM279" s="529"/>
      <c r="IN279" s="529"/>
      <c r="IO279" s="529"/>
      <c r="IP279" s="529"/>
      <c r="IQ279" s="529"/>
      <c r="IR279" s="529"/>
      <c r="IS279" s="529"/>
      <c r="IT279" s="529"/>
      <c r="IU279" s="529"/>
      <c r="IV279" s="529"/>
    </row>
    <row r="280" spans="1:256" s="572" customFormat="1" ht="22.5">
      <c r="A280" s="546"/>
      <c r="B280" s="529" t="s">
        <v>1444</v>
      </c>
      <c r="C280" s="634"/>
      <c r="D280" s="635"/>
      <c r="E280" s="498"/>
      <c r="F280" s="498"/>
      <c r="G280" s="636"/>
      <c r="H280" s="636"/>
      <c r="I280" s="529"/>
      <c r="J280" s="529"/>
      <c r="K280" s="529"/>
      <c r="L280" s="529"/>
      <c r="M280" s="529"/>
      <c r="N280" s="529"/>
      <c r="O280" s="529"/>
      <c r="P280" s="529"/>
      <c r="Q280" s="529"/>
      <c r="R280" s="529"/>
      <c r="S280" s="529"/>
      <c r="T280" s="529"/>
      <c r="U280" s="529"/>
      <c r="V280" s="529"/>
      <c r="W280" s="529"/>
      <c r="X280" s="529"/>
      <c r="Y280" s="529"/>
      <c r="Z280" s="529"/>
      <c r="AA280" s="529"/>
      <c r="AB280" s="529"/>
      <c r="AC280" s="529"/>
      <c r="AD280" s="529"/>
      <c r="AE280" s="529"/>
      <c r="AF280" s="529"/>
      <c r="AG280" s="529"/>
      <c r="AH280" s="529"/>
      <c r="AI280" s="529"/>
      <c r="AJ280" s="529"/>
      <c r="AK280" s="529"/>
      <c r="AL280" s="529"/>
      <c r="AM280" s="529"/>
      <c r="AN280" s="529"/>
      <c r="AO280" s="529"/>
      <c r="AP280" s="529"/>
      <c r="AQ280" s="529"/>
      <c r="AR280" s="529"/>
      <c r="AS280" s="529"/>
      <c r="AT280" s="529"/>
      <c r="AU280" s="529"/>
      <c r="AV280" s="529"/>
      <c r="AW280" s="529"/>
      <c r="AX280" s="529"/>
      <c r="AY280" s="529"/>
      <c r="AZ280" s="529"/>
      <c r="BA280" s="529"/>
      <c r="BB280" s="529"/>
      <c r="BC280" s="529"/>
      <c r="BD280" s="529"/>
      <c r="BE280" s="529"/>
      <c r="BF280" s="529"/>
      <c r="BG280" s="529"/>
      <c r="BH280" s="529"/>
      <c r="BI280" s="529"/>
      <c r="BJ280" s="529"/>
      <c r="BK280" s="529"/>
      <c r="BL280" s="529"/>
      <c r="BM280" s="529"/>
      <c r="BN280" s="529"/>
      <c r="BO280" s="529"/>
      <c r="BP280" s="529"/>
      <c r="BQ280" s="529"/>
      <c r="BR280" s="529"/>
      <c r="BS280" s="529"/>
      <c r="BT280" s="529"/>
      <c r="BU280" s="529"/>
      <c r="BV280" s="529"/>
      <c r="BW280" s="529"/>
      <c r="BX280" s="529"/>
      <c r="BY280" s="529"/>
      <c r="BZ280" s="529"/>
      <c r="CA280" s="529"/>
      <c r="CB280" s="529"/>
      <c r="CC280" s="529"/>
      <c r="CD280" s="529"/>
      <c r="CE280" s="529"/>
      <c r="CF280" s="529"/>
      <c r="CG280" s="529"/>
      <c r="CH280" s="529"/>
      <c r="CI280" s="529"/>
      <c r="CJ280" s="529"/>
      <c r="CK280" s="529"/>
      <c r="CL280" s="529"/>
      <c r="CM280" s="529"/>
      <c r="CN280" s="529"/>
      <c r="CO280" s="529"/>
      <c r="CP280" s="529"/>
      <c r="CQ280" s="529"/>
      <c r="CR280" s="529"/>
      <c r="CS280" s="529"/>
      <c r="CT280" s="529"/>
      <c r="CU280" s="529"/>
      <c r="CV280" s="529"/>
      <c r="CW280" s="529"/>
      <c r="CX280" s="529"/>
      <c r="CY280" s="529"/>
      <c r="CZ280" s="529"/>
      <c r="DA280" s="529"/>
      <c r="DB280" s="529"/>
      <c r="DC280" s="529"/>
      <c r="DD280" s="529"/>
      <c r="DE280" s="529"/>
      <c r="DF280" s="529"/>
      <c r="DG280" s="529"/>
      <c r="DH280" s="529"/>
      <c r="DI280" s="529"/>
      <c r="DJ280" s="529"/>
      <c r="DK280" s="529"/>
      <c r="DL280" s="529"/>
      <c r="DM280" s="529"/>
      <c r="DN280" s="529"/>
      <c r="DO280" s="529"/>
      <c r="DP280" s="529"/>
      <c r="DQ280" s="529"/>
      <c r="DR280" s="529"/>
      <c r="DS280" s="529"/>
      <c r="DT280" s="529"/>
      <c r="DU280" s="529"/>
      <c r="DV280" s="529"/>
      <c r="DW280" s="529"/>
      <c r="DX280" s="529"/>
      <c r="DY280" s="529"/>
      <c r="DZ280" s="529"/>
      <c r="EA280" s="529"/>
      <c r="EB280" s="529"/>
      <c r="EC280" s="529"/>
      <c r="ED280" s="529"/>
      <c r="EE280" s="529"/>
      <c r="EF280" s="529"/>
      <c r="EG280" s="529"/>
      <c r="EH280" s="529"/>
      <c r="EI280" s="529"/>
      <c r="EJ280" s="529"/>
      <c r="EK280" s="529"/>
      <c r="EL280" s="529"/>
      <c r="EM280" s="529"/>
      <c r="EN280" s="529"/>
      <c r="EO280" s="529"/>
      <c r="EP280" s="529"/>
      <c r="EQ280" s="529"/>
      <c r="ER280" s="529"/>
      <c r="ES280" s="529"/>
      <c r="ET280" s="529"/>
      <c r="EU280" s="529"/>
      <c r="EV280" s="529"/>
      <c r="EW280" s="529"/>
      <c r="EX280" s="529"/>
      <c r="EY280" s="529"/>
      <c r="EZ280" s="529"/>
      <c r="FA280" s="529"/>
      <c r="FB280" s="529"/>
      <c r="FC280" s="529"/>
      <c r="FD280" s="529"/>
      <c r="FE280" s="529"/>
      <c r="FF280" s="529"/>
      <c r="FG280" s="529"/>
      <c r="FH280" s="529"/>
      <c r="FI280" s="529"/>
      <c r="FJ280" s="529"/>
      <c r="FK280" s="529"/>
      <c r="FL280" s="529"/>
      <c r="FM280" s="529"/>
      <c r="FN280" s="529"/>
      <c r="FO280" s="529"/>
      <c r="FP280" s="529"/>
      <c r="FQ280" s="529"/>
      <c r="FR280" s="529"/>
      <c r="FS280" s="529"/>
      <c r="FT280" s="529"/>
      <c r="FU280" s="529"/>
      <c r="FV280" s="529"/>
      <c r="FW280" s="529"/>
      <c r="FX280" s="529"/>
      <c r="FY280" s="529"/>
      <c r="FZ280" s="529"/>
      <c r="GA280" s="529"/>
      <c r="GB280" s="529"/>
      <c r="GC280" s="529"/>
      <c r="GD280" s="529"/>
      <c r="GE280" s="529"/>
      <c r="GF280" s="529"/>
      <c r="GG280" s="529"/>
      <c r="GH280" s="529"/>
      <c r="GI280" s="529"/>
      <c r="GJ280" s="529"/>
      <c r="GK280" s="529"/>
      <c r="GL280" s="529"/>
      <c r="GM280" s="529"/>
      <c r="GN280" s="529"/>
      <c r="GO280" s="529"/>
      <c r="GP280" s="529"/>
      <c r="GQ280" s="529"/>
      <c r="GR280" s="529"/>
      <c r="GS280" s="529"/>
      <c r="GT280" s="529"/>
      <c r="GU280" s="529"/>
      <c r="GV280" s="529"/>
      <c r="GW280" s="529"/>
      <c r="GX280" s="529"/>
      <c r="GY280" s="529"/>
      <c r="GZ280" s="529"/>
      <c r="HA280" s="529"/>
      <c r="HB280" s="529"/>
      <c r="HC280" s="529"/>
      <c r="HD280" s="529"/>
      <c r="HE280" s="529"/>
      <c r="HF280" s="529"/>
      <c r="HG280" s="529"/>
      <c r="HH280" s="529"/>
      <c r="HI280" s="529"/>
      <c r="HJ280" s="529"/>
      <c r="HK280" s="529"/>
      <c r="HL280" s="529"/>
      <c r="HM280" s="529"/>
      <c r="HN280" s="529"/>
      <c r="HO280" s="529"/>
      <c r="HP280" s="529"/>
      <c r="HQ280" s="529"/>
      <c r="HR280" s="529"/>
      <c r="HS280" s="529"/>
      <c r="HT280" s="529"/>
      <c r="HU280" s="529"/>
      <c r="HV280" s="529"/>
      <c r="HW280" s="529"/>
      <c r="HX280" s="529"/>
      <c r="HY280" s="529"/>
      <c r="HZ280" s="529"/>
      <c r="IA280" s="529"/>
      <c r="IB280" s="529"/>
      <c r="IC280" s="529"/>
      <c r="ID280" s="529"/>
      <c r="IE280" s="529"/>
      <c r="IF280" s="529"/>
      <c r="IG280" s="529"/>
      <c r="IH280" s="529"/>
      <c r="II280" s="529"/>
      <c r="IJ280" s="529"/>
      <c r="IK280" s="529"/>
      <c r="IL280" s="529"/>
      <c r="IM280" s="529"/>
      <c r="IN280" s="529"/>
      <c r="IO280" s="529"/>
      <c r="IP280" s="529"/>
      <c r="IQ280" s="529"/>
      <c r="IR280" s="529"/>
      <c r="IS280" s="529"/>
      <c r="IT280" s="529"/>
      <c r="IU280" s="529"/>
      <c r="IV280" s="529"/>
    </row>
    <row r="281" spans="1:256" s="572" customFormat="1" ht="56.25">
      <c r="A281" s="546"/>
      <c r="B281" s="529" t="s">
        <v>1445</v>
      </c>
      <c r="C281" s="634"/>
      <c r="D281" s="635"/>
      <c r="E281" s="498"/>
      <c r="F281" s="498"/>
      <c r="G281" s="636"/>
      <c r="H281" s="636"/>
      <c r="I281" s="529"/>
      <c r="J281" s="529"/>
      <c r="K281" s="529"/>
      <c r="L281" s="529"/>
      <c r="M281" s="529"/>
      <c r="N281" s="529"/>
      <c r="O281" s="529"/>
      <c r="P281" s="529"/>
      <c r="Q281" s="529"/>
      <c r="R281" s="529"/>
      <c r="S281" s="529"/>
      <c r="T281" s="529"/>
      <c r="U281" s="529"/>
      <c r="V281" s="529"/>
      <c r="W281" s="529"/>
      <c r="X281" s="529"/>
      <c r="Y281" s="529"/>
      <c r="Z281" s="529"/>
      <c r="AA281" s="529"/>
      <c r="AB281" s="529"/>
      <c r="AC281" s="529"/>
      <c r="AD281" s="529"/>
      <c r="AE281" s="529"/>
      <c r="AF281" s="529"/>
      <c r="AG281" s="529"/>
      <c r="AH281" s="529"/>
      <c r="AI281" s="529"/>
      <c r="AJ281" s="529"/>
      <c r="AK281" s="529"/>
      <c r="AL281" s="529"/>
      <c r="AM281" s="529"/>
      <c r="AN281" s="529"/>
      <c r="AO281" s="529"/>
      <c r="AP281" s="529"/>
      <c r="AQ281" s="529"/>
      <c r="AR281" s="529"/>
      <c r="AS281" s="529"/>
      <c r="AT281" s="529"/>
      <c r="AU281" s="529"/>
      <c r="AV281" s="529"/>
      <c r="AW281" s="529"/>
      <c r="AX281" s="529"/>
      <c r="AY281" s="529"/>
      <c r="AZ281" s="529"/>
      <c r="BA281" s="529"/>
      <c r="BB281" s="529"/>
      <c r="BC281" s="529"/>
      <c r="BD281" s="529"/>
      <c r="BE281" s="529"/>
      <c r="BF281" s="529"/>
      <c r="BG281" s="529"/>
      <c r="BH281" s="529"/>
      <c r="BI281" s="529"/>
      <c r="BJ281" s="529"/>
      <c r="BK281" s="529"/>
      <c r="BL281" s="529"/>
      <c r="BM281" s="529"/>
      <c r="BN281" s="529"/>
      <c r="BO281" s="529"/>
      <c r="BP281" s="529"/>
      <c r="BQ281" s="529"/>
      <c r="BR281" s="529"/>
      <c r="BS281" s="529"/>
      <c r="BT281" s="529"/>
      <c r="BU281" s="529"/>
      <c r="BV281" s="529"/>
      <c r="BW281" s="529"/>
      <c r="BX281" s="529"/>
      <c r="BY281" s="529"/>
      <c r="BZ281" s="529"/>
      <c r="CA281" s="529"/>
      <c r="CB281" s="529"/>
      <c r="CC281" s="529"/>
      <c r="CD281" s="529"/>
      <c r="CE281" s="529"/>
      <c r="CF281" s="529"/>
      <c r="CG281" s="529"/>
      <c r="CH281" s="529"/>
      <c r="CI281" s="529"/>
      <c r="CJ281" s="529"/>
      <c r="CK281" s="529"/>
      <c r="CL281" s="529"/>
      <c r="CM281" s="529"/>
      <c r="CN281" s="529"/>
      <c r="CO281" s="529"/>
      <c r="CP281" s="529"/>
      <c r="CQ281" s="529"/>
      <c r="CR281" s="529"/>
      <c r="CS281" s="529"/>
      <c r="CT281" s="529"/>
      <c r="CU281" s="529"/>
      <c r="CV281" s="529"/>
      <c r="CW281" s="529"/>
      <c r="CX281" s="529"/>
      <c r="CY281" s="529"/>
      <c r="CZ281" s="529"/>
      <c r="DA281" s="529"/>
      <c r="DB281" s="529"/>
      <c r="DC281" s="529"/>
      <c r="DD281" s="529"/>
      <c r="DE281" s="529"/>
      <c r="DF281" s="529"/>
      <c r="DG281" s="529"/>
      <c r="DH281" s="529"/>
      <c r="DI281" s="529"/>
      <c r="DJ281" s="529"/>
      <c r="DK281" s="529"/>
      <c r="DL281" s="529"/>
      <c r="DM281" s="529"/>
      <c r="DN281" s="529"/>
      <c r="DO281" s="529"/>
      <c r="DP281" s="529"/>
      <c r="DQ281" s="529"/>
      <c r="DR281" s="529"/>
      <c r="DS281" s="529"/>
      <c r="DT281" s="529"/>
      <c r="DU281" s="529"/>
      <c r="DV281" s="529"/>
      <c r="DW281" s="529"/>
      <c r="DX281" s="529"/>
      <c r="DY281" s="529"/>
      <c r="DZ281" s="529"/>
      <c r="EA281" s="529"/>
      <c r="EB281" s="529"/>
      <c r="EC281" s="529"/>
      <c r="ED281" s="529"/>
      <c r="EE281" s="529"/>
      <c r="EF281" s="529"/>
      <c r="EG281" s="529"/>
      <c r="EH281" s="529"/>
      <c r="EI281" s="529"/>
      <c r="EJ281" s="529"/>
      <c r="EK281" s="529"/>
      <c r="EL281" s="529"/>
      <c r="EM281" s="529"/>
      <c r="EN281" s="529"/>
      <c r="EO281" s="529"/>
      <c r="EP281" s="529"/>
      <c r="EQ281" s="529"/>
      <c r="ER281" s="529"/>
      <c r="ES281" s="529"/>
      <c r="ET281" s="529"/>
      <c r="EU281" s="529"/>
      <c r="EV281" s="529"/>
      <c r="EW281" s="529"/>
      <c r="EX281" s="529"/>
      <c r="EY281" s="529"/>
      <c r="EZ281" s="529"/>
      <c r="FA281" s="529"/>
      <c r="FB281" s="529"/>
      <c r="FC281" s="529"/>
      <c r="FD281" s="529"/>
      <c r="FE281" s="529"/>
      <c r="FF281" s="529"/>
      <c r="FG281" s="529"/>
      <c r="FH281" s="529"/>
      <c r="FI281" s="529"/>
      <c r="FJ281" s="529"/>
      <c r="FK281" s="529"/>
      <c r="FL281" s="529"/>
      <c r="FM281" s="529"/>
      <c r="FN281" s="529"/>
      <c r="FO281" s="529"/>
      <c r="FP281" s="529"/>
      <c r="FQ281" s="529"/>
      <c r="FR281" s="529"/>
      <c r="FS281" s="529"/>
      <c r="FT281" s="529"/>
      <c r="FU281" s="529"/>
      <c r="FV281" s="529"/>
      <c r="FW281" s="529"/>
      <c r="FX281" s="529"/>
      <c r="FY281" s="529"/>
      <c r="FZ281" s="529"/>
      <c r="GA281" s="529"/>
      <c r="GB281" s="529"/>
      <c r="GC281" s="529"/>
      <c r="GD281" s="529"/>
      <c r="GE281" s="529"/>
      <c r="GF281" s="529"/>
      <c r="GG281" s="529"/>
      <c r="GH281" s="529"/>
      <c r="GI281" s="529"/>
      <c r="GJ281" s="529"/>
      <c r="GK281" s="529"/>
      <c r="GL281" s="529"/>
      <c r="GM281" s="529"/>
      <c r="GN281" s="529"/>
      <c r="GO281" s="529"/>
      <c r="GP281" s="529"/>
      <c r="GQ281" s="529"/>
      <c r="GR281" s="529"/>
      <c r="GS281" s="529"/>
      <c r="GT281" s="529"/>
      <c r="GU281" s="529"/>
      <c r="GV281" s="529"/>
      <c r="GW281" s="529"/>
      <c r="GX281" s="529"/>
      <c r="GY281" s="529"/>
      <c r="GZ281" s="529"/>
      <c r="HA281" s="529"/>
      <c r="HB281" s="529"/>
      <c r="HC281" s="529"/>
      <c r="HD281" s="529"/>
      <c r="HE281" s="529"/>
      <c r="HF281" s="529"/>
      <c r="HG281" s="529"/>
      <c r="HH281" s="529"/>
      <c r="HI281" s="529"/>
      <c r="HJ281" s="529"/>
      <c r="HK281" s="529"/>
      <c r="HL281" s="529"/>
      <c r="HM281" s="529"/>
      <c r="HN281" s="529"/>
      <c r="HO281" s="529"/>
      <c r="HP281" s="529"/>
      <c r="HQ281" s="529"/>
      <c r="HR281" s="529"/>
      <c r="HS281" s="529"/>
      <c r="HT281" s="529"/>
      <c r="HU281" s="529"/>
      <c r="HV281" s="529"/>
      <c r="HW281" s="529"/>
      <c r="HX281" s="529"/>
      <c r="HY281" s="529"/>
      <c r="HZ281" s="529"/>
      <c r="IA281" s="529"/>
      <c r="IB281" s="529"/>
      <c r="IC281" s="529"/>
      <c r="ID281" s="529"/>
      <c r="IE281" s="529"/>
      <c r="IF281" s="529"/>
      <c r="IG281" s="529"/>
      <c r="IH281" s="529"/>
      <c r="II281" s="529"/>
      <c r="IJ281" s="529"/>
      <c r="IK281" s="529"/>
      <c r="IL281" s="529"/>
      <c r="IM281" s="529"/>
      <c r="IN281" s="529"/>
      <c r="IO281" s="529"/>
      <c r="IP281" s="529"/>
      <c r="IQ281" s="529"/>
      <c r="IR281" s="529"/>
      <c r="IS281" s="529"/>
      <c r="IT281" s="529"/>
      <c r="IU281" s="529"/>
      <c r="IV281" s="529"/>
    </row>
    <row r="282" spans="1:256" s="572" customFormat="1" ht="22.5">
      <c r="A282" s="546"/>
      <c r="B282" s="529" t="s">
        <v>1446</v>
      </c>
      <c r="C282" s="634"/>
      <c r="D282" s="635"/>
      <c r="E282" s="498"/>
      <c r="F282" s="498"/>
      <c r="G282" s="636"/>
      <c r="H282" s="636"/>
      <c r="I282" s="529"/>
      <c r="J282" s="529"/>
      <c r="K282" s="529"/>
      <c r="L282" s="529"/>
      <c r="M282" s="529"/>
      <c r="N282" s="529"/>
      <c r="O282" s="529"/>
      <c r="P282" s="529"/>
      <c r="Q282" s="529"/>
      <c r="R282" s="529"/>
      <c r="S282" s="529"/>
      <c r="T282" s="529"/>
      <c r="U282" s="529"/>
      <c r="V282" s="529"/>
      <c r="W282" s="529"/>
      <c r="X282" s="529"/>
      <c r="Y282" s="529"/>
      <c r="Z282" s="529"/>
      <c r="AA282" s="529"/>
      <c r="AB282" s="529"/>
      <c r="AC282" s="529"/>
      <c r="AD282" s="529"/>
      <c r="AE282" s="529"/>
      <c r="AF282" s="529"/>
      <c r="AG282" s="529"/>
      <c r="AH282" s="529"/>
      <c r="AI282" s="529"/>
      <c r="AJ282" s="529"/>
      <c r="AK282" s="529"/>
      <c r="AL282" s="529"/>
      <c r="AM282" s="529"/>
      <c r="AN282" s="529"/>
      <c r="AO282" s="529"/>
      <c r="AP282" s="529"/>
      <c r="AQ282" s="529"/>
      <c r="AR282" s="529"/>
      <c r="AS282" s="529"/>
      <c r="AT282" s="529"/>
      <c r="AU282" s="529"/>
      <c r="AV282" s="529"/>
      <c r="AW282" s="529"/>
      <c r="AX282" s="529"/>
      <c r="AY282" s="529"/>
      <c r="AZ282" s="529"/>
      <c r="BA282" s="529"/>
      <c r="BB282" s="529"/>
      <c r="BC282" s="529"/>
      <c r="BD282" s="529"/>
      <c r="BE282" s="529"/>
      <c r="BF282" s="529"/>
      <c r="BG282" s="529"/>
      <c r="BH282" s="529"/>
      <c r="BI282" s="529"/>
      <c r="BJ282" s="529"/>
      <c r="BK282" s="529"/>
      <c r="BL282" s="529"/>
      <c r="BM282" s="529"/>
      <c r="BN282" s="529"/>
      <c r="BO282" s="529"/>
      <c r="BP282" s="529"/>
      <c r="BQ282" s="529"/>
      <c r="BR282" s="529"/>
      <c r="BS282" s="529"/>
      <c r="BT282" s="529"/>
      <c r="BU282" s="529"/>
      <c r="BV282" s="529"/>
      <c r="BW282" s="529"/>
      <c r="BX282" s="529"/>
      <c r="BY282" s="529"/>
      <c r="BZ282" s="529"/>
      <c r="CA282" s="529"/>
      <c r="CB282" s="529"/>
      <c r="CC282" s="529"/>
      <c r="CD282" s="529"/>
      <c r="CE282" s="529"/>
      <c r="CF282" s="529"/>
      <c r="CG282" s="529"/>
      <c r="CH282" s="529"/>
      <c r="CI282" s="529"/>
      <c r="CJ282" s="529"/>
      <c r="CK282" s="529"/>
      <c r="CL282" s="529"/>
      <c r="CM282" s="529"/>
      <c r="CN282" s="529"/>
      <c r="CO282" s="529"/>
      <c r="CP282" s="529"/>
      <c r="CQ282" s="529"/>
      <c r="CR282" s="529"/>
      <c r="CS282" s="529"/>
      <c r="CT282" s="529"/>
      <c r="CU282" s="529"/>
      <c r="CV282" s="529"/>
      <c r="CW282" s="529"/>
      <c r="CX282" s="529"/>
      <c r="CY282" s="529"/>
      <c r="CZ282" s="529"/>
      <c r="DA282" s="529"/>
      <c r="DB282" s="529"/>
      <c r="DC282" s="529"/>
      <c r="DD282" s="529"/>
      <c r="DE282" s="529"/>
      <c r="DF282" s="529"/>
      <c r="DG282" s="529"/>
      <c r="DH282" s="529"/>
      <c r="DI282" s="529"/>
      <c r="DJ282" s="529"/>
      <c r="DK282" s="529"/>
      <c r="DL282" s="529"/>
      <c r="DM282" s="529"/>
      <c r="DN282" s="529"/>
      <c r="DO282" s="529"/>
      <c r="DP282" s="529"/>
      <c r="DQ282" s="529"/>
      <c r="DR282" s="529"/>
      <c r="DS282" s="529"/>
      <c r="DT282" s="529"/>
      <c r="DU282" s="529"/>
      <c r="DV282" s="529"/>
      <c r="DW282" s="529"/>
      <c r="DX282" s="529"/>
      <c r="DY282" s="529"/>
      <c r="DZ282" s="529"/>
      <c r="EA282" s="529"/>
      <c r="EB282" s="529"/>
      <c r="EC282" s="529"/>
      <c r="ED282" s="529"/>
      <c r="EE282" s="529"/>
      <c r="EF282" s="529"/>
      <c r="EG282" s="529"/>
      <c r="EH282" s="529"/>
      <c r="EI282" s="529"/>
      <c r="EJ282" s="529"/>
      <c r="EK282" s="529"/>
      <c r="EL282" s="529"/>
      <c r="EM282" s="529"/>
      <c r="EN282" s="529"/>
      <c r="EO282" s="529"/>
      <c r="EP282" s="529"/>
      <c r="EQ282" s="529"/>
      <c r="ER282" s="529"/>
      <c r="ES282" s="529"/>
      <c r="ET282" s="529"/>
      <c r="EU282" s="529"/>
      <c r="EV282" s="529"/>
      <c r="EW282" s="529"/>
      <c r="EX282" s="529"/>
      <c r="EY282" s="529"/>
      <c r="EZ282" s="529"/>
      <c r="FA282" s="529"/>
      <c r="FB282" s="529"/>
      <c r="FC282" s="529"/>
      <c r="FD282" s="529"/>
      <c r="FE282" s="529"/>
      <c r="FF282" s="529"/>
      <c r="FG282" s="529"/>
      <c r="FH282" s="529"/>
      <c r="FI282" s="529"/>
      <c r="FJ282" s="529"/>
      <c r="FK282" s="529"/>
      <c r="FL282" s="529"/>
      <c r="FM282" s="529"/>
      <c r="FN282" s="529"/>
      <c r="FO282" s="529"/>
      <c r="FP282" s="529"/>
      <c r="FQ282" s="529"/>
      <c r="FR282" s="529"/>
      <c r="FS282" s="529"/>
      <c r="FT282" s="529"/>
      <c r="FU282" s="529"/>
      <c r="FV282" s="529"/>
      <c r="FW282" s="529"/>
      <c r="FX282" s="529"/>
      <c r="FY282" s="529"/>
      <c r="FZ282" s="529"/>
      <c r="GA282" s="529"/>
      <c r="GB282" s="529"/>
      <c r="GC282" s="529"/>
      <c r="GD282" s="529"/>
      <c r="GE282" s="529"/>
      <c r="GF282" s="529"/>
      <c r="GG282" s="529"/>
      <c r="GH282" s="529"/>
      <c r="GI282" s="529"/>
      <c r="GJ282" s="529"/>
      <c r="GK282" s="529"/>
      <c r="GL282" s="529"/>
      <c r="GM282" s="529"/>
      <c r="GN282" s="529"/>
      <c r="GO282" s="529"/>
      <c r="GP282" s="529"/>
      <c r="GQ282" s="529"/>
      <c r="GR282" s="529"/>
      <c r="GS282" s="529"/>
      <c r="GT282" s="529"/>
      <c r="GU282" s="529"/>
      <c r="GV282" s="529"/>
      <c r="GW282" s="529"/>
      <c r="GX282" s="529"/>
      <c r="GY282" s="529"/>
      <c r="GZ282" s="529"/>
      <c r="HA282" s="529"/>
      <c r="HB282" s="529"/>
      <c r="HC282" s="529"/>
      <c r="HD282" s="529"/>
      <c r="HE282" s="529"/>
      <c r="HF282" s="529"/>
      <c r="HG282" s="529"/>
      <c r="HH282" s="529"/>
      <c r="HI282" s="529"/>
      <c r="HJ282" s="529"/>
      <c r="HK282" s="529"/>
      <c r="HL282" s="529"/>
      <c r="HM282" s="529"/>
      <c r="HN282" s="529"/>
      <c r="HO282" s="529"/>
      <c r="HP282" s="529"/>
      <c r="HQ282" s="529"/>
      <c r="HR282" s="529"/>
      <c r="HS282" s="529"/>
      <c r="HT282" s="529"/>
      <c r="HU282" s="529"/>
      <c r="HV282" s="529"/>
      <c r="HW282" s="529"/>
      <c r="HX282" s="529"/>
      <c r="HY282" s="529"/>
      <c r="HZ282" s="529"/>
      <c r="IA282" s="529"/>
      <c r="IB282" s="529"/>
      <c r="IC282" s="529"/>
      <c r="ID282" s="529"/>
      <c r="IE282" s="529"/>
      <c r="IF282" s="529"/>
      <c r="IG282" s="529"/>
      <c r="IH282" s="529"/>
      <c r="II282" s="529"/>
      <c r="IJ282" s="529"/>
      <c r="IK282" s="529"/>
      <c r="IL282" s="529"/>
      <c r="IM282" s="529"/>
      <c r="IN282" s="529"/>
      <c r="IO282" s="529"/>
      <c r="IP282" s="529"/>
      <c r="IQ282" s="529"/>
      <c r="IR282" s="529"/>
      <c r="IS282" s="529"/>
      <c r="IT282" s="529"/>
      <c r="IU282" s="529"/>
      <c r="IV282" s="529"/>
    </row>
    <row r="283" spans="1:256" s="572" customFormat="1" ht="22.5">
      <c r="A283" s="546"/>
      <c r="B283" s="529" t="s">
        <v>1447</v>
      </c>
      <c r="C283" s="634"/>
      <c r="D283" s="635"/>
      <c r="E283" s="498"/>
      <c r="F283" s="498"/>
      <c r="G283" s="636"/>
      <c r="H283" s="636"/>
      <c r="I283" s="529"/>
      <c r="J283" s="529"/>
      <c r="K283" s="529"/>
      <c r="L283" s="529"/>
      <c r="M283" s="529"/>
      <c r="N283" s="529"/>
      <c r="O283" s="529"/>
      <c r="P283" s="529"/>
      <c r="Q283" s="529"/>
      <c r="R283" s="529"/>
      <c r="S283" s="529"/>
      <c r="T283" s="529"/>
      <c r="U283" s="529"/>
      <c r="V283" s="529"/>
      <c r="W283" s="529"/>
      <c r="X283" s="529"/>
      <c r="Y283" s="529"/>
      <c r="Z283" s="529"/>
      <c r="AA283" s="529"/>
      <c r="AB283" s="529"/>
      <c r="AC283" s="529"/>
      <c r="AD283" s="529"/>
      <c r="AE283" s="529"/>
      <c r="AF283" s="529"/>
      <c r="AG283" s="529"/>
      <c r="AH283" s="529"/>
      <c r="AI283" s="529"/>
      <c r="AJ283" s="529"/>
      <c r="AK283" s="529"/>
      <c r="AL283" s="529"/>
      <c r="AM283" s="529"/>
      <c r="AN283" s="529"/>
      <c r="AO283" s="529"/>
      <c r="AP283" s="529"/>
      <c r="AQ283" s="529"/>
      <c r="AR283" s="529"/>
      <c r="AS283" s="529"/>
      <c r="AT283" s="529"/>
      <c r="AU283" s="529"/>
      <c r="AV283" s="529"/>
      <c r="AW283" s="529"/>
      <c r="AX283" s="529"/>
      <c r="AY283" s="529"/>
      <c r="AZ283" s="529"/>
      <c r="BA283" s="529"/>
      <c r="BB283" s="529"/>
      <c r="BC283" s="529"/>
      <c r="BD283" s="529"/>
      <c r="BE283" s="529"/>
      <c r="BF283" s="529"/>
      <c r="BG283" s="529"/>
      <c r="BH283" s="529"/>
      <c r="BI283" s="529"/>
      <c r="BJ283" s="529"/>
      <c r="BK283" s="529"/>
      <c r="BL283" s="529"/>
      <c r="BM283" s="529"/>
      <c r="BN283" s="529"/>
      <c r="BO283" s="529"/>
      <c r="BP283" s="529"/>
      <c r="BQ283" s="529"/>
      <c r="BR283" s="529"/>
      <c r="BS283" s="529"/>
      <c r="BT283" s="529"/>
      <c r="BU283" s="529"/>
      <c r="BV283" s="529"/>
      <c r="BW283" s="529"/>
      <c r="BX283" s="529"/>
      <c r="BY283" s="529"/>
      <c r="BZ283" s="529"/>
      <c r="CA283" s="529"/>
      <c r="CB283" s="529"/>
      <c r="CC283" s="529"/>
      <c r="CD283" s="529"/>
      <c r="CE283" s="529"/>
      <c r="CF283" s="529"/>
      <c r="CG283" s="529"/>
      <c r="CH283" s="529"/>
      <c r="CI283" s="529"/>
      <c r="CJ283" s="529"/>
      <c r="CK283" s="529"/>
      <c r="CL283" s="529"/>
      <c r="CM283" s="529"/>
      <c r="CN283" s="529"/>
      <c r="CO283" s="529"/>
      <c r="CP283" s="529"/>
      <c r="CQ283" s="529"/>
      <c r="CR283" s="529"/>
      <c r="CS283" s="529"/>
      <c r="CT283" s="529"/>
      <c r="CU283" s="529"/>
      <c r="CV283" s="529"/>
      <c r="CW283" s="529"/>
      <c r="CX283" s="529"/>
      <c r="CY283" s="529"/>
      <c r="CZ283" s="529"/>
      <c r="DA283" s="529"/>
      <c r="DB283" s="529"/>
      <c r="DC283" s="529"/>
      <c r="DD283" s="529"/>
      <c r="DE283" s="529"/>
      <c r="DF283" s="529"/>
      <c r="DG283" s="529"/>
      <c r="DH283" s="529"/>
      <c r="DI283" s="529"/>
      <c r="DJ283" s="529"/>
      <c r="DK283" s="529"/>
      <c r="DL283" s="529"/>
      <c r="DM283" s="529"/>
      <c r="DN283" s="529"/>
      <c r="DO283" s="529"/>
      <c r="DP283" s="529"/>
      <c r="DQ283" s="529"/>
      <c r="DR283" s="529"/>
      <c r="DS283" s="529"/>
      <c r="DT283" s="529"/>
      <c r="DU283" s="529"/>
      <c r="DV283" s="529"/>
      <c r="DW283" s="529"/>
      <c r="DX283" s="529"/>
      <c r="DY283" s="529"/>
      <c r="DZ283" s="529"/>
      <c r="EA283" s="529"/>
      <c r="EB283" s="529"/>
      <c r="EC283" s="529"/>
      <c r="ED283" s="529"/>
      <c r="EE283" s="529"/>
      <c r="EF283" s="529"/>
      <c r="EG283" s="529"/>
      <c r="EH283" s="529"/>
      <c r="EI283" s="529"/>
      <c r="EJ283" s="529"/>
      <c r="EK283" s="529"/>
      <c r="EL283" s="529"/>
      <c r="EM283" s="529"/>
      <c r="EN283" s="529"/>
      <c r="EO283" s="529"/>
      <c r="EP283" s="529"/>
      <c r="EQ283" s="529"/>
      <c r="ER283" s="529"/>
      <c r="ES283" s="529"/>
      <c r="ET283" s="529"/>
      <c r="EU283" s="529"/>
      <c r="EV283" s="529"/>
      <c r="EW283" s="529"/>
      <c r="EX283" s="529"/>
      <c r="EY283" s="529"/>
      <c r="EZ283" s="529"/>
      <c r="FA283" s="529"/>
      <c r="FB283" s="529"/>
      <c r="FC283" s="529"/>
      <c r="FD283" s="529"/>
      <c r="FE283" s="529"/>
      <c r="FF283" s="529"/>
      <c r="FG283" s="529"/>
      <c r="FH283" s="529"/>
      <c r="FI283" s="529"/>
      <c r="FJ283" s="529"/>
      <c r="FK283" s="529"/>
      <c r="FL283" s="529"/>
      <c r="FM283" s="529"/>
      <c r="FN283" s="529"/>
      <c r="FO283" s="529"/>
      <c r="FP283" s="529"/>
      <c r="FQ283" s="529"/>
      <c r="FR283" s="529"/>
      <c r="FS283" s="529"/>
      <c r="FT283" s="529"/>
      <c r="FU283" s="529"/>
      <c r="FV283" s="529"/>
      <c r="FW283" s="529"/>
      <c r="FX283" s="529"/>
      <c r="FY283" s="529"/>
      <c r="FZ283" s="529"/>
      <c r="GA283" s="529"/>
      <c r="GB283" s="529"/>
      <c r="GC283" s="529"/>
      <c r="GD283" s="529"/>
      <c r="GE283" s="529"/>
      <c r="GF283" s="529"/>
      <c r="GG283" s="529"/>
      <c r="GH283" s="529"/>
      <c r="GI283" s="529"/>
      <c r="GJ283" s="529"/>
      <c r="GK283" s="529"/>
      <c r="GL283" s="529"/>
      <c r="GM283" s="529"/>
      <c r="GN283" s="529"/>
      <c r="GO283" s="529"/>
      <c r="GP283" s="529"/>
      <c r="GQ283" s="529"/>
      <c r="GR283" s="529"/>
      <c r="GS283" s="529"/>
      <c r="GT283" s="529"/>
      <c r="GU283" s="529"/>
      <c r="GV283" s="529"/>
      <c r="GW283" s="529"/>
      <c r="GX283" s="529"/>
      <c r="GY283" s="529"/>
      <c r="GZ283" s="529"/>
      <c r="HA283" s="529"/>
      <c r="HB283" s="529"/>
      <c r="HC283" s="529"/>
      <c r="HD283" s="529"/>
      <c r="HE283" s="529"/>
      <c r="HF283" s="529"/>
      <c r="HG283" s="529"/>
      <c r="HH283" s="529"/>
      <c r="HI283" s="529"/>
      <c r="HJ283" s="529"/>
      <c r="HK283" s="529"/>
      <c r="HL283" s="529"/>
      <c r="HM283" s="529"/>
      <c r="HN283" s="529"/>
      <c r="HO283" s="529"/>
      <c r="HP283" s="529"/>
      <c r="HQ283" s="529"/>
      <c r="HR283" s="529"/>
      <c r="HS283" s="529"/>
      <c r="HT283" s="529"/>
      <c r="HU283" s="529"/>
      <c r="HV283" s="529"/>
      <c r="HW283" s="529"/>
      <c r="HX283" s="529"/>
      <c r="HY283" s="529"/>
      <c r="HZ283" s="529"/>
      <c r="IA283" s="529"/>
      <c r="IB283" s="529"/>
      <c r="IC283" s="529"/>
      <c r="ID283" s="529"/>
      <c r="IE283" s="529"/>
      <c r="IF283" s="529"/>
      <c r="IG283" s="529"/>
      <c r="IH283" s="529"/>
      <c r="II283" s="529"/>
      <c r="IJ283" s="529"/>
      <c r="IK283" s="529"/>
      <c r="IL283" s="529"/>
      <c r="IM283" s="529"/>
      <c r="IN283" s="529"/>
      <c r="IO283" s="529"/>
      <c r="IP283" s="529"/>
      <c r="IQ283" s="529"/>
      <c r="IR283" s="529"/>
      <c r="IS283" s="529"/>
      <c r="IT283" s="529"/>
      <c r="IU283" s="529"/>
      <c r="IV283" s="529"/>
    </row>
    <row r="284" spans="1:256" s="572" customFormat="1" ht="106.5" customHeight="1">
      <c r="A284" s="546"/>
      <c r="B284" s="529" t="s">
        <v>1448</v>
      </c>
      <c r="C284" s="634"/>
      <c r="D284" s="635"/>
      <c r="E284" s="498"/>
      <c r="F284" s="498"/>
      <c r="G284" s="636"/>
      <c r="H284" s="636"/>
      <c r="I284" s="529"/>
      <c r="J284" s="529"/>
      <c r="K284" s="529"/>
      <c r="L284" s="529"/>
      <c r="M284" s="529"/>
      <c r="N284" s="529"/>
      <c r="O284" s="529"/>
      <c r="P284" s="529"/>
      <c r="Q284" s="529"/>
      <c r="R284" s="529"/>
      <c r="S284" s="529"/>
      <c r="T284" s="529"/>
      <c r="U284" s="529"/>
      <c r="V284" s="529"/>
      <c r="W284" s="529"/>
      <c r="X284" s="529"/>
      <c r="Y284" s="529"/>
      <c r="Z284" s="529"/>
      <c r="AA284" s="529"/>
      <c r="AB284" s="529"/>
      <c r="AC284" s="529"/>
      <c r="AD284" s="529"/>
      <c r="AE284" s="529"/>
      <c r="AF284" s="529"/>
      <c r="AG284" s="529"/>
      <c r="AH284" s="529"/>
      <c r="AI284" s="529"/>
      <c r="AJ284" s="529"/>
      <c r="AK284" s="529"/>
      <c r="AL284" s="529"/>
      <c r="AM284" s="529"/>
      <c r="AN284" s="529"/>
      <c r="AO284" s="529"/>
      <c r="AP284" s="529"/>
      <c r="AQ284" s="529"/>
      <c r="AR284" s="529"/>
      <c r="AS284" s="529"/>
      <c r="AT284" s="529"/>
      <c r="AU284" s="529"/>
      <c r="AV284" s="529"/>
      <c r="AW284" s="529"/>
      <c r="AX284" s="529"/>
      <c r="AY284" s="529"/>
      <c r="AZ284" s="529"/>
      <c r="BA284" s="529"/>
      <c r="BB284" s="529"/>
      <c r="BC284" s="529"/>
      <c r="BD284" s="529"/>
      <c r="BE284" s="529"/>
      <c r="BF284" s="529"/>
      <c r="BG284" s="529"/>
      <c r="BH284" s="529"/>
      <c r="BI284" s="529"/>
      <c r="BJ284" s="529"/>
      <c r="BK284" s="529"/>
      <c r="BL284" s="529"/>
      <c r="BM284" s="529"/>
      <c r="BN284" s="529"/>
      <c r="BO284" s="529"/>
      <c r="BP284" s="529"/>
      <c r="BQ284" s="529"/>
      <c r="BR284" s="529"/>
      <c r="BS284" s="529"/>
      <c r="BT284" s="529"/>
      <c r="BU284" s="529"/>
      <c r="BV284" s="529"/>
      <c r="BW284" s="529"/>
      <c r="BX284" s="529"/>
      <c r="BY284" s="529"/>
      <c r="BZ284" s="529"/>
      <c r="CA284" s="529"/>
      <c r="CB284" s="529"/>
      <c r="CC284" s="529"/>
      <c r="CD284" s="529"/>
      <c r="CE284" s="529"/>
      <c r="CF284" s="529"/>
      <c r="CG284" s="529"/>
      <c r="CH284" s="529"/>
      <c r="CI284" s="529"/>
      <c r="CJ284" s="529"/>
      <c r="CK284" s="529"/>
      <c r="CL284" s="529"/>
      <c r="CM284" s="529"/>
      <c r="CN284" s="529"/>
      <c r="CO284" s="529"/>
      <c r="CP284" s="529"/>
      <c r="CQ284" s="529"/>
      <c r="CR284" s="529"/>
      <c r="CS284" s="529"/>
      <c r="CT284" s="529"/>
      <c r="CU284" s="529"/>
      <c r="CV284" s="529"/>
      <c r="CW284" s="529"/>
      <c r="CX284" s="529"/>
      <c r="CY284" s="529"/>
      <c r="CZ284" s="529"/>
      <c r="DA284" s="529"/>
      <c r="DB284" s="529"/>
      <c r="DC284" s="529"/>
      <c r="DD284" s="529"/>
      <c r="DE284" s="529"/>
      <c r="DF284" s="529"/>
      <c r="DG284" s="529"/>
      <c r="DH284" s="529"/>
      <c r="DI284" s="529"/>
      <c r="DJ284" s="529"/>
      <c r="DK284" s="529"/>
      <c r="DL284" s="529"/>
      <c r="DM284" s="529"/>
      <c r="DN284" s="529"/>
      <c r="DO284" s="529"/>
      <c r="DP284" s="529"/>
      <c r="DQ284" s="529"/>
      <c r="DR284" s="529"/>
      <c r="DS284" s="529"/>
      <c r="DT284" s="529"/>
      <c r="DU284" s="529"/>
      <c r="DV284" s="529"/>
      <c r="DW284" s="529"/>
      <c r="DX284" s="529"/>
      <c r="DY284" s="529"/>
      <c r="DZ284" s="529"/>
      <c r="EA284" s="529"/>
      <c r="EB284" s="529"/>
      <c r="EC284" s="529"/>
      <c r="ED284" s="529"/>
      <c r="EE284" s="529"/>
      <c r="EF284" s="529"/>
      <c r="EG284" s="529"/>
      <c r="EH284" s="529"/>
      <c r="EI284" s="529"/>
      <c r="EJ284" s="529"/>
      <c r="EK284" s="529"/>
      <c r="EL284" s="529"/>
      <c r="EM284" s="529"/>
      <c r="EN284" s="529"/>
      <c r="EO284" s="529"/>
      <c r="EP284" s="529"/>
      <c r="EQ284" s="529"/>
      <c r="ER284" s="529"/>
      <c r="ES284" s="529"/>
      <c r="ET284" s="529"/>
      <c r="EU284" s="529"/>
      <c r="EV284" s="529"/>
      <c r="EW284" s="529"/>
      <c r="EX284" s="529"/>
      <c r="EY284" s="529"/>
      <c r="EZ284" s="529"/>
      <c r="FA284" s="529"/>
      <c r="FB284" s="529"/>
      <c r="FC284" s="529"/>
      <c r="FD284" s="529"/>
      <c r="FE284" s="529"/>
      <c r="FF284" s="529"/>
      <c r="FG284" s="529"/>
      <c r="FH284" s="529"/>
      <c r="FI284" s="529"/>
      <c r="FJ284" s="529"/>
      <c r="FK284" s="529"/>
      <c r="FL284" s="529"/>
      <c r="FM284" s="529"/>
      <c r="FN284" s="529"/>
      <c r="FO284" s="529"/>
      <c r="FP284" s="529"/>
      <c r="FQ284" s="529"/>
      <c r="FR284" s="529"/>
      <c r="FS284" s="529"/>
      <c r="FT284" s="529"/>
      <c r="FU284" s="529"/>
      <c r="FV284" s="529"/>
      <c r="FW284" s="529"/>
      <c r="FX284" s="529"/>
      <c r="FY284" s="529"/>
      <c r="FZ284" s="529"/>
      <c r="GA284" s="529"/>
      <c r="GB284" s="529"/>
      <c r="GC284" s="529"/>
      <c r="GD284" s="529"/>
      <c r="GE284" s="529"/>
      <c r="GF284" s="529"/>
      <c r="GG284" s="529"/>
      <c r="GH284" s="529"/>
      <c r="GI284" s="529"/>
      <c r="GJ284" s="529"/>
      <c r="GK284" s="529"/>
      <c r="GL284" s="529"/>
      <c r="GM284" s="529"/>
      <c r="GN284" s="529"/>
      <c r="GO284" s="529"/>
      <c r="GP284" s="529"/>
      <c r="GQ284" s="529"/>
      <c r="GR284" s="529"/>
      <c r="GS284" s="529"/>
      <c r="GT284" s="529"/>
      <c r="GU284" s="529"/>
      <c r="GV284" s="529"/>
      <c r="GW284" s="529"/>
      <c r="GX284" s="529"/>
      <c r="GY284" s="529"/>
      <c r="GZ284" s="529"/>
      <c r="HA284" s="529"/>
      <c r="HB284" s="529"/>
      <c r="HC284" s="529"/>
      <c r="HD284" s="529"/>
      <c r="HE284" s="529"/>
      <c r="HF284" s="529"/>
      <c r="HG284" s="529"/>
      <c r="HH284" s="529"/>
      <c r="HI284" s="529"/>
      <c r="HJ284" s="529"/>
      <c r="HK284" s="529"/>
      <c r="HL284" s="529"/>
      <c r="HM284" s="529"/>
      <c r="HN284" s="529"/>
      <c r="HO284" s="529"/>
      <c r="HP284" s="529"/>
      <c r="HQ284" s="529"/>
      <c r="HR284" s="529"/>
      <c r="HS284" s="529"/>
      <c r="HT284" s="529"/>
      <c r="HU284" s="529"/>
      <c r="HV284" s="529"/>
      <c r="HW284" s="529"/>
      <c r="HX284" s="529"/>
      <c r="HY284" s="529"/>
      <c r="HZ284" s="529"/>
      <c r="IA284" s="529"/>
      <c r="IB284" s="529"/>
      <c r="IC284" s="529"/>
      <c r="ID284" s="529"/>
      <c r="IE284" s="529"/>
      <c r="IF284" s="529"/>
      <c r="IG284" s="529"/>
      <c r="IH284" s="529"/>
      <c r="II284" s="529"/>
      <c r="IJ284" s="529"/>
      <c r="IK284" s="529"/>
      <c r="IL284" s="529"/>
      <c r="IM284" s="529"/>
      <c r="IN284" s="529"/>
      <c r="IO284" s="529"/>
      <c r="IP284" s="529"/>
      <c r="IQ284" s="529"/>
      <c r="IR284" s="529"/>
      <c r="IS284" s="529"/>
      <c r="IT284" s="529"/>
      <c r="IU284" s="529"/>
      <c r="IV284" s="529"/>
    </row>
    <row r="285" spans="1:256" s="572" customFormat="1" ht="11.25">
      <c r="A285" s="546"/>
      <c r="B285" s="529" t="s">
        <v>1158</v>
      </c>
      <c r="C285" s="634" t="s">
        <v>1136</v>
      </c>
      <c r="D285" s="635">
        <v>1</v>
      </c>
      <c r="E285" s="891"/>
      <c r="F285" s="481">
        <f>D285*E285</f>
        <v>0</v>
      </c>
      <c r="G285" s="636"/>
      <c r="H285" s="636"/>
      <c r="I285" s="529"/>
      <c r="J285" s="529"/>
      <c r="K285" s="529"/>
      <c r="L285" s="529"/>
      <c r="M285" s="529"/>
      <c r="N285" s="529"/>
      <c r="O285" s="529"/>
      <c r="P285" s="529"/>
      <c r="Q285" s="529"/>
      <c r="R285" s="529"/>
      <c r="S285" s="529"/>
      <c r="T285" s="529"/>
      <c r="U285" s="529"/>
      <c r="V285" s="529"/>
      <c r="W285" s="529"/>
      <c r="X285" s="529"/>
      <c r="Y285" s="529"/>
      <c r="Z285" s="529"/>
      <c r="AA285" s="529"/>
      <c r="AB285" s="529"/>
      <c r="AC285" s="529"/>
      <c r="AD285" s="529"/>
      <c r="AE285" s="529"/>
      <c r="AF285" s="529"/>
      <c r="AG285" s="529"/>
      <c r="AH285" s="529"/>
      <c r="AI285" s="529"/>
      <c r="AJ285" s="529"/>
      <c r="AK285" s="529"/>
      <c r="AL285" s="529"/>
      <c r="AM285" s="529"/>
      <c r="AN285" s="529"/>
      <c r="AO285" s="529"/>
      <c r="AP285" s="529"/>
      <c r="AQ285" s="529"/>
      <c r="AR285" s="529"/>
      <c r="AS285" s="529"/>
      <c r="AT285" s="529"/>
      <c r="AU285" s="529"/>
      <c r="AV285" s="529"/>
      <c r="AW285" s="529"/>
      <c r="AX285" s="529"/>
      <c r="AY285" s="529"/>
      <c r="AZ285" s="529"/>
      <c r="BA285" s="529"/>
      <c r="BB285" s="529"/>
      <c r="BC285" s="529"/>
      <c r="BD285" s="529"/>
      <c r="BE285" s="529"/>
      <c r="BF285" s="529"/>
      <c r="BG285" s="529"/>
      <c r="BH285" s="529"/>
      <c r="BI285" s="529"/>
      <c r="BJ285" s="529"/>
      <c r="BK285" s="529"/>
      <c r="BL285" s="529"/>
      <c r="BM285" s="529"/>
      <c r="BN285" s="529"/>
      <c r="BO285" s="529"/>
      <c r="BP285" s="529"/>
      <c r="BQ285" s="529"/>
      <c r="BR285" s="529"/>
      <c r="BS285" s="529"/>
      <c r="BT285" s="529"/>
      <c r="BU285" s="529"/>
      <c r="BV285" s="529"/>
      <c r="BW285" s="529"/>
      <c r="BX285" s="529"/>
      <c r="BY285" s="529"/>
      <c r="BZ285" s="529"/>
      <c r="CA285" s="529"/>
      <c r="CB285" s="529"/>
      <c r="CC285" s="529"/>
      <c r="CD285" s="529"/>
      <c r="CE285" s="529"/>
      <c r="CF285" s="529"/>
      <c r="CG285" s="529"/>
      <c r="CH285" s="529"/>
      <c r="CI285" s="529"/>
      <c r="CJ285" s="529"/>
      <c r="CK285" s="529"/>
      <c r="CL285" s="529"/>
      <c r="CM285" s="529"/>
      <c r="CN285" s="529"/>
      <c r="CO285" s="529"/>
      <c r="CP285" s="529"/>
      <c r="CQ285" s="529"/>
      <c r="CR285" s="529"/>
      <c r="CS285" s="529"/>
      <c r="CT285" s="529"/>
      <c r="CU285" s="529"/>
      <c r="CV285" s="529"/>
      <c r="CW285" s="529"/>
      <c r="CX285" s="529"/>
      <c r="CY285" s="529"/>
      <c r="CZ285" s="529"/>
      <c r="DA285" s="529"/>
      <c r="DB285" s="529"/>
      <c r="DC285" s="529"/>
      <c r="DD285" s="529"/>
      <c r="DE285" s="529"/>
      <c r="DF285" s="529"/>
      <c r="DG285" s="529"/>
      <c r="DH285" s="529"/>
      <c r="DI285" s="529"/>
      <c r="DJ285" s="529"/>
      <c r="DK285" s="529"/>
      <c r="DL285" s="529"/>
      <c r="DM285" s="529"/>
      <c r="DN285" s="529"/>
      <c r="DO285" s="529"/>
      <c r="DP285" s="529"/>
      <c r="DQ285" s="529"/>
      <c r="DR285" s="529"/>
      <c r="DS285" s="529"/>
      <c r="DT285" s="529"/>
      <c r="DU285" s="529"/>
      <c r="DV285" s="529"/>
      <c r="DW285" s="529"/>
      <c r="DX285" s="529"/>
      <c r="DY285" s="529"/>
      <c r="DZ285" s="529"/>
      <c r="EA285" s="529"/>
      <c r="EB285" s="529"/>
      <c r="EC285" s="529"/>
      <c r="ED285" s="529"/>
      <c r="EE285" s="529"/>
      <c r="EF285" s="529"/>
      <c r="EG285" s="529"/>
      <c r="EH285" s="529"/>
      <c r="EI285" s="529"/>
      <c r="EJ285" s="529"/>
      <c r="EK285" s="529"/>
      <c r="EL285" s="529"/>
      <c r="EM285" s="529"/>
      <c r="EN285" s="529"/>
      <c r="EO285" s="529"/>
      <c r="EP285" s="529"/>
      <c r="EQ285" s="529"/>
      <c r="ER285" s="529"/>
      <c r="ES285" s="529"/>
      <c r="ET285" s="529"/>
      <c r="EU285" s="529"/>
      <c r="EV285" s="529"/>
      <c r="EW285" s="529"/>
      <c r="EX285" s="529"/>
      <c r="EY285" s="529"/>
      <c r="EZ285" s="529"/>
      <c r="FA285" s="529"/>
      <c r="FB285" s="529"/>
      <c r="FC285" s="529"/>
      <c r="FD285" s="529"/>
      <c r="FE285" s="529"/>
      <c r="FF285" s="529"/>
      <c r="FG285" s="529"/>
      <c r="FH285" s="529"/>
      <c r="FI285" s="529"/>
      <c r="FJ285" s="529"/>
      <c r="FK285" s="529"/>
      <c r="FL285" s="529"/>
      <c r="FM285" s="529"/>
      <c r="FN285" s="529"/>
      <c r="FO285" s="529"/>
      <c r="FP285" s="529"/>
      <c r="FQ285" s="529"/>
      <c r="FR285" s="529"/>
      <c r="FS285" s="529"/>
      <c r="FT285" s="529"/>
      <c r="FU285" s="529"/>
      <c r="FV285" s="529"/>
      <c r="FW285" s="529"/>
      <c r="FX285" s="529"/>
      <c r="FY285" s="529"/>
      <c r="FZ285" s="529"/>
      <c r="GA285" s="529"/>
      <c r="GB285" s="529"/>
      <c r="GC285" s="529"/>
      <c r="GD285" s="529"/>
      <c r="GE285" s="529"/>
      <c r="GF285" s="529"/>
      <c r="GG285" s="529"/>
      <c r="GH285" s="529"/>
      <c r="GI285" s="529"/>
      <c r="GJ285" s="529"/>
      <c r="GK285" s="529"/>
      <c r="GL285" s="529"/>
      <c r="GM285" s="529"/>
      <c r="GN285" s="529"/>
      <c r="GO285" s="529"/>
      <c r="GP285" s="529"/>
      <c r="GQ285" s="529"/>
      <c r="GR285" s="529"/>
      <c r="GS285" s="529"/>
      <c r="GT285" s="529"/>
      <c r="GU285" s="529"/>
      <c r="GV285" s="529"/>
      <c r="GW285" s="529"/>
      <c r="GX285" s="529"/>
      <c r="GY285" s="529"/>
      <c r="GZ285" s="529"/>
      <c r="HA285" s="529"/>
      <c r="HB285" s="529"/>
      <c r="HC285" s="529"/>
      <c r="HD285" s="529"/>
      <c r="HE285" s="529"/>
      <c r="HF285" s="529"/>
      <c r="HG285" s="529"/>
      <c r="HH285" s="529"/>
      <c r="HI285" s="529"/>
      <c r="HJ285" s="529"/>
      <c r="HK285" s="529"/>
      <c r="HL285" s="529"/>
      <c r="HM285" s="529"/>
      <c r="HN285" s="529"/>
      <c r="HO285" s="529"/>
      <c r="HP285" s="529"/>
      <c r="HQ285" s="529"/>
      <c r="HR285" s="529"/>
      <c r="HS285" s="529"/>
      <c r="HT285" s="529"/>
      <c r="HU285" s="529"/>
      <c r="HV285" s="529"/>
      <c r="HW285" s="529"/>
      <c r="HX285" s="529"/>
      <c r="HY285" s="529"/>
      <c r="HZ285" s="529"/>
      <c r="IA285" s="529"/>
      <c r="IB285" s="529"/>
      <c r="IC285" s="529"/>
      <c r="ID285" s="529"/>
      <c r="IE285" s="529"/>
      <c r="IF285" s="529"/>
      <c r="IG285" s="529"/>
      <c r="IH285" s="529"/>
      <c r="II285" s="529"/>
      <c r="IJ285" s="529"/>
      <c r="IK285" s="529"/>
      <c r="IL285" s="529"/>
      <c r="IM285" s="529"/>
      <c r="IN285" s="529"/>
      <c r="IO285" s="529"/>
      <c r="IP285" s="529"/>
      <c r="IQ285" s="529"/>
      <c r="IR285" s="529"/>
      <c r="IS285" s="529"/>
      <c r="IT285" s="529"/>
      <c r="IU285" s="529"/>
      <c r="IV285" s="529"/>
    </row>
    <row r="286" spans="1:256" s="572" customFormat="1" ht="11.25">
      <c r="A286" s="546"/>
      <c r="B286" s="529"/>
      <c r="C286" s="634"/>
      <c r="D286" s="635"/>
      <c r="E286" s="481"/>
      <c r="F286" s="498"/>
      <c r="G286" s="636"/>
      <c r="H286" s="636"/>
      <c r="I286" s="529"/>
      <c r="J286" s="529"/>
      <c r="K286" s="529"/>
      <c r="L286" s="529"/>
      <c r="M286" s="529"/>
      <c r="N286" s="529"/>
      <c r="O286" s="529"/>
      <c r="P286" s="529"/>
      <c r="Q286" s="529"/>
      <c r="R286" s="529"/>
      <c r="S286" s="529"/>
      <c r="T286" s="529"/>
      <c r="U286" s="529"/>
      <c r="V286" s="529"/>
      <c r="W286" s="529"/>
      <c r="X286" s="529"/>
      <c r="Y286" s="529"/>
      <c r="Z286" s="529"/>
      <c r="AA286" s="529"/>
      <c r="AB286" s="529"/>
      <c r="AC286" s="529"/>
      <c r="AD286" s="529"/>
      <c r="AE286" s="529"/>
      <c r="AF286" s="529"/>
      <c r="AG286" s="529"/>
      <c r="AH286" s="529"/>
      <c r="AI286" s="529"/>
      <c r="AJ286" s="529"/>
      <c r="AK286" s="529"/>
      <c r="AL286" s="529"/>
      <c r="AM286" s="529"/>
      <c r="AN286" s="529"/>
      <c r="AO286" s="529"/>
      <c r="AP286" s="529"/>
      <c r="AQ286" s="529"/>
      <c r="AR286" s="529"/>
      <c r="AS286" s="529"/>
      <c r="AT286" s="529"/>
      <c r="AU286" s="529"/>
      <c r="AV286" s="529"/>
      <c r="AW286" s="529"/>
      <c r="AX286" s="529"/>
      <c r="AY286" s="529"/>
      <c r="AZ286" s="529"/>
      <c r="BA286" s="529"/>
      <c r="BB286" s="529"/>
      <c r="BC286" s="529"/>
      <c r="BD286" s="529"/>
      <c r="BE286" s="529"/>
      <c r="BF286" s="529"/>
      <c r="BG286" s="529"/>
      <c r="BH286" s="529"/>
      <c r="BI286" s="529"/>
      <c r="BJ286" s="529"/>
      <c r="BK286" s="529"/>
      <c r="BL286" s="529"/>
      <c r="BM286" s="529"/>
      <c r="BN286" s="529"/>
      <c r="BO286" s="529"/>
      <c r="BP286" s="529"/>
      <c r="BQ286" s="529"/>
      <c r="BR286" s="529"/>
      <c r="BS286" s="529"/>
      <c r="BT286" s="529"/>
      <c r="BU286" s="529"/>
      <c r="BV286" s="529"/>
      <c r="BW286" s="529"/>
      <c r="BX286" s="529"/>
      <c r="BY286" s="529"/>
      <c r="BZ286" s="529"/>
      <c r="CA286" s="529"/>
      <c r="CB286" s="529"/>
      <c r="CC286" s="529"/>
      <c r="CD286" s="529"/>
      <c r="CE286" s="529"/>
      <c r="CF286" s="529"/>
      <c r="CG286" s="529"/>
      <c r="CH286" s="529"/>
      <c r="CI286" s="529"/>
      <c r="CJ286" s="529"/>
      <c r="CK286" s="529"/>
      <c r="CL286" s="529"/>
      <c r="CM286" s="529"/>
      <c r="CN286" s="529"/>
      <c r="CO286" s="529"/>
      <c r="CP286" s="529"/>
      <c r="CQ286" s="529"/>
      <c r="CR286" s="529"/>
      <c r="CS286" s="529"/>
      <c r="CT286" s="529"/>
      <c r="CU286" s="529"/>
      <c r="CV286" s="529"/>
      <c r="CW286" s="529"/>
      <c r="CX286" s="529"/>
      <c r="CY286" s="529"/>
      <c r="CZ286" s="529"/>
      <c r="DA286" s="529"/>
      <c r="DB286" s="529"/>
      <c r="DC286" s="529"/>
      <c r="DD286" s="529"/>
      <c r="DE286" s="529"/>
      <c r="DF286" s="529"/>
      <c r="DG286" s="529"/>
      <c r="DH286" s="529"/>
      <c r="DI286" s="529"/>
      <c r="DJ286" s="529"/>
      <c r="DK286" s="529"/>
      <c r="DL286" s="529"/>
      <c r="DM286" s="529"/>
      <c r="DN286" s="529"/>
      <c r="DO286" s="529"/>
      <c r="DP286" s="529"/>
      <c r="DQ286" s="529"/>
      <c r="DR286" s="529"/>
      <c r="DS286" s="529"/>
      <c r="DT286" s="529"/>
      <c r="DU286" s="529"/>
      <c r="DV286" s="529"/>
      <c r="DW286" s="529"/>
      <c r="DX286" s="529"/>
      <c r="DY286" s="529"/>
      <c r="DZ286" s="529"/>
      <c r="EA286" s="529"/>
      <c r="EB286" s="529"/>
      <c r="EC286" s="529"/>
      <c r="ED286" s="529"/>
      <c r="EE286" s="529"/>
      <c r="EF286" s="529"/>
      <c r="EG286" s="529"/>
      <c r="EH286" s="529"/>
      <c r="EI286" s="529"/>
      <c r="EJ286" s="529"/>
      <c r="EK286" s="529"/>
      <c r="EL286" s="529"/>
      <c r="EM286" s="529"/>
      <c r="EN286" s="529"/>
      <c r="EO286" s="529"/>
      <c r="EP286" s="529"/>
      <c r="EQ286" s="529"/>
      <c r="ER286" s="529"/>
      <c r="ES286" s="529"/>
      <c r="ET286" s="529"/>
      <c r="EU286" s="529"/>
      <c r="EV286" s="529"/>
      <c r="EW286" s="529"/>
      <c r="EX286" s="529"/>
      <c r="EY286" s="529"/>
      <c r="EZ286" s="529"/>
      <c r="FA286" s="529"/>
      <c r="FB286" s="529"/>
      <c r="FC286" s="529"/>
      <c r="FD286" s="529"/>
      <c r="FE286" s="529"/>
      <c r="FF286" s="529"/>
      <c r="FG286" s="529"/>
      <c r="FH286" s="529"/>
      <c r="FI286" s="529"/>
      <c r="FJ286" s="529"/>
      <c r="FK286" s="529"/>
      <c r="FL286" s="529"/>
      <c r="FM286" s="529"/>
      <c r="FN286" s="529"/>
      <c r="FO286" s="529"/>
      <c r="FP286" s="529"/>
      <c r="FQ286" s="529"/>
      <c r="FR286" s="529"/>
      <c r="FS286" s="529"/>
      <c r="FT286" s="529"/>
      <c r="FU286" s="529"/>
      <c r="FV286" s="529"/>
      <c r="FW286" s="529"/>
      <c r="FX286" s="529"/>
      <c r="FY286" s="529"/>
      <c r="FZ286" s="529"/>
      <c r="GA286" s="529"/>
      <c r="GB286" s="529"/>
      <c r="GC286" s="529"/>
      <c r="GD286" s="529"/>
      <c r="GE286" s="529"/>
      <c r="GF286" s="529"/>
      <c r="GG286" s="529"/>
      <c r="GH286" s="529"/>
      <c r="GI286" s="529"/>
      <c r="GJ286" s="529"/>
      <c r="GK286" s="529"/>
      <c r="GL286" s="529"/>
      <c r="GM286" s="529"/>
      <c r="GN286" s="529"/>
      <c r="GO286" s="529"/>
      <c r="GP286" s="529"/>
      <c r="GQ286" s="529"/>
      <c r="GR286" s="529"/>
      <c r="GS286" s="529"/>
      <c r="GT286" s="529"/>
      <c r="GU286" s="529"/>
      <c r="GV286" s="529"/>
      <c r="GW286" s="529"/>
      <c r="GX286" s="529"/>
      <c r="GY286" s="529"/>
      <c r="GZ286" s="529"/>
      <c r="HA286" s="529"/>
      <c r="HB286" s="529"/>
      <c r="HC286" s="529"/>
      <c r="HD286" s="529"/>
      <c r="HE286" s="529"/>
      <c r="HF286" s="529"/>
      <c r="HG286" s="529"/>
      <c r="HH286" s="529"/>
      <c r="HI286" s="529"/>
      <c r="HJ286" s="529"/>
      <c r="HK286" s="529"/>
      <c r="HL286" s="529"/>
      <c r="HM286" s="529"/>
      <c r="HN286" s="529"/>
      <c r="HO286" s="529"/>
      <c r="HP286" s="529"/>
      <c r="HQ286" s="529"/>
      <c r="HR286" s="529"/>
      <c r="HS286" s="529"/>
      <c r="HT286" s="529"/>
      <c r="HU286" s="529"/>
      <c r="HV286" s="529"/>
      <c r="HW286" s="529"/>
      <c r="HX286" s="529"/>
      <c r="HY286" s="529"/>
      <c r="HZ286" s="529"/>
      <c r="IA286" s="529"/>
      <c r="IB286" s="529"/>
      <c r="IC286" s="529"/>
      <c r="ID286" s="529"/>
      <c r="IE286" s="529"/>
      <c r="IF286" s="529"/>
      <c r="IG286" s="529"/>
      <c r="IH286" s="529"/>
      <c r="II286" s="529"/>
      <c r="IJ286" s="529"/>
      <c r="IK286" s="529"/>
      <c r="IL286" s="529"/>
      <c r="IM286" s="529"/>
      <c r="IN286" s="529"/>
      <c r="IO286" s="529"/>
      <c r="IP286" s="529"/>
      <c r="IQ286" s="529"/>
      <c r="IR286" s="529"/>
      <c r="IS286" s="529"/>
      <c r="IT286" s="529"/>
      <c r="IU286" s="529"/>
      <c r="IV286" s="529"/>
    </row>
    <row r="287" spans="1:256" s="572" customFormat="1" ht="11.25">
      <c r="A287" s="546" t="s">
        <v>257</v>
      </c>
      <c r="B287" s="603" t="s">
        <v>1449</v>
      </c>
      <c r="C287" s="634"/>
      <c r="D287" s="635"/>
      <c r="E287" s="481"/>
      <c r="F287" s="481"/>
      <c r="G287" s="636"/>
      <c r="H287" s="636"/>
      <c r="I287" s="529"/>
      <c r="J287" s="529"/>
      <c r="K287" s="529"/>
      <c r="L287" s="529"/>
      <c r="M287" s="529"/>
      <c r="N287" s="529"/>
      <c r="O287" s="529"/>
      <c r="P287" s="529"/>
      <c r="Q287" s="529"/>
      <c r="R287" s="529"/>
      <c r="S287" s="529"/>
      <c r="T287" s="529"/>
      <c r="U287" s="529"/>
      <c r="V287" s="529"/>
      <c r="W287" s="529"/>
      <c r="X287" s="529"/>
      <c r="Y287" s="529"/>
      <c r="Z287" s="529"/>
      <c r="AA287" s="529"/>
      <c r="AB287" s="529"/>
      <c r="AC287" s="529"/>
      <c r="AD287" s="529"/>
      <c r="AE287" s="529"/>
      <c r="AF287" s="529"/>
      <c r="AG287" s="529"/>
      <c r="AH287" s="529"/>
      <c r="AI287" s="529"/>
      <c r="AJ287" s="529"/>
      <c r="AK287" s="529"/>
      <c r="AL287" s="529"/>
      <c r="AM287" s="529"/>
      <c r="AN287" s="529"/>
      <c r="AO287" s="529"/>
      <c r="AP287" s="529"/>
      <c r="AQ287" s="529"/>
      <c r="AR287" s="529"/>
      <c r="AS287" s="529"/>
      <c r="AT287" s="529"/>
      <c r="AU287" s="529"/>
      <c r="AV287" s="529"/>
      <c r="AW287" s="529"/>
      <c r="AX287" s="529"/>
      <c r="AY287" s="529"/>
      <c r="AZ287" s="529"/>
      <c r="BA287" s="529"/>
      <c r="BB287" s="529"/>
      <c r="BC287" s="529"/>
      <c r="BD287" s="529"/>
      <c r="BE287" s="529"/>
      <c r="BF287" s="529"/>
      <c r="BG287" s="529"/>
      <c r="BH287" s="529"/>
      <c r="BI287" s="529"/>
      <c r="BJ287" s="529"/>
      <c r="BK287" s="529"/>
      <c r="BL287" s="529"/>
      <c r="BM287" s="529"/>
      <c r="BN287" s="529"/>
      <c r="BO287" s="529"/>
      <c r="BP287" s="529"/>
      <c r="BQ287" s="529"/>
      <c r="BR287" s="529"/>
      <c r="BS287" s="529"/>
      <c r="BT287" s="529"/>
      <c r="BU287" s="529"/>
      <c r="BV287" s="529"/>
      <c r="BW287" s="529"/>
      <c r="BX287" s="529"/>
      <c r="BY287" s="529"/>
      <c r="BZ287" s="529"/>
      <c r="CA287" s="529"/>
      <c r="CB287" s="529"/>
      <c r="CC287" s="529"/>
      <c r="CD287" s="529"/>
      <c r="CE287" s="529"/>
      <c r="CF287" s="529"/>
      <c r="CG287" s="529"/>
      <c r="CH287" s="529"/>
      <c r="CI287" s="529"/>
      <c r="CJ287" s="529"/>
      <c r="CK287" s="529"/>
      <c r="CL287" s="529"/>
      <c r="CM287" s="529"/>
      <c r="CN287" s="529"/>
      <c r="CO287" s="529"/>
      <c r="CP287" s="529"/>
      <c r="CQ287" s="529"/>
      <c r="CR287" s="529"/>
      <c r="CS287" s="529"/>
      <c r="CT287" s="529"/>
      <c r="CU287" s="529"/>
      <c r="CV287" s="529"/>
      <c r="CW287" s="529"/>
      <c r="CX287" s="529"/>
      <c r="CY287" s="529"/>
      <c r="CZ287" s="529"/>
      <c r="DA287" s="529"/>
      <c r="DB287" s="529"/>
      <c r="DC287" s="529"/>
      <c r="DD287" s="529"/>
      <c r="DE287" s="529"/>
      <c r="DF287" s="529"/>
      <c r="DG287" s="529"/>
      <c r="DH287" s="529"/>
      <c r="DI287" s="529"/>
      <c r="DJ287" s="529"/>
      <c r="DK287" s="529"/>
      <c r="DL287" s="529"/>
      <c r="DM287" s="529"/>
      <c r="DN287" s="529"/>
      <c r="DO287" s="529"/>
      <c r="DP287" s="529"/>
      <c r="DQ287" s="529"/>
      <c r="DR287" s="529"/>
      <c r="DS287" s="529"/>
      <c r="DT287" s="529"/>
      <c r="DU287" s="529"/>
      <c r="DV287" s="529"/>
      <c r="DW287" s="529"/>
      <c r="DX287" s="529"/>
      <c r="DY287" s="529"/>
      <c r="DZ287" s="529"/>
      <c r="EA287" s="529"/>
      <c r="EB287" s="529"/>
      <c r="EC287" s="529"/>
      <c r="ED287" s="529"/>
      <c r="EE287" s="529"/>
      <c r="EF287" s="529"/>
      <c r="EG287" s="529"/>
      <c r="EH287" s="529"/>
      <c r="EI287" s="529"/>
      <c r="EJ287" s="529"/>
      <c r="EK287" s="529"/>
      <c r="EL287" s="529"/>
      <c r="EM287" s="529"/>
      <c r="EN287" s="529"/>
      <c r="EO287" s="529"/>
      <c r="EP287" s="529"/>
      <c r="EQ287" s="529"/>
      <c r="ER287" s="529"/>
      <c r="ES287" s="529"/>
      <c r="ET287" s="529"/>
      <c r="EU287" s="529"/>
      <c r="EV287" s="529"/>
      <c r="EW287" s="529"/>
      <c r="EX287" s="529"/>
      <c r="EY287" s="529"/>
      <c r="EZ287" s="529"/>
      <c r="FA287" s="529"/>
      <c r="FB287" s="529"/>
      <c r="FC287" s="529"/>
      <c r="FD287" s="529"/>
      <c r="FE287" s="529"/>
      <c r="FF287" s="529"/>
      <c r="FG287" s="529"/>
      <c r="FH287" s="529"/>
      <c r="FI287" s="529"/>
      <c r="FJ287" s="529"/>
      <c r="FK287" s="529"/>
      <c r="FL287" s="529"/>
      <c r="FM287" s="529"/>
      <c r="FN287" s="529"/>
      <c r="FO287" s="529"/>
      <c r="FP287" s="529"/>
      <c r="FQ287" s="529"/>
      <c r="FR287" s="529"/>
      <c r="FS287" s="529"/>
      <c r="FT287" s="529"/>
      <c r="FU287" s="529"/>
      <c r="FV287" s="529"/>
      <c r="FW287" s="529"/>
      <c r="FX287" s="529"/>
      <c r="FY287" s="529"/>
      <c r="FZ287" s="529"/>
      <c r="GA287" s="529"/>
      <c r="GB287" s="529"/>
      <c r="GC287" s="529"/>
      <c r="GD287" s="529"/>
      <c r="GE287" s="529"/>
      <c r="GF287" s="529"/>
      <c r="GG287" s="529"/>
      <c r="GH287" s="529"/>
      <c r="GI287" s="529"/>
      <c r="GJ287" s="529"/>
      <c r="GK287" s="529"/>
      <c r="GL287" s="529"/>
      <c r="GM287" s="529"/>
      <c r="GN287" s="529"/>
      <c r="GO287" s="529"/>
      <c r="GP287" s="529"/>
      <c r="GQ287" s="529"/>
      <c r="GR287" s="529"/>
      <c r="GS287" s="529"/>
      <c r="GT287" s="529"/>
      <c r="GU287" s="529"/>
      <c r="GV287" s="529"/>
      <c r="GW287" s="529"/>
      <c r="GX287" s="529"/>
      <c r="GY287" s="529"/>
      <c r="GZ287" s="529"/>
      <c r="HA287" s="529"/>
      <c r="HB287" s="529"/>
      <c r="HC287" s="529"/>
      <c r="HD287" s="529"/>
      <c r="HE287" s="529"/>
      <c r="HF287" s="529"/>
      <c r="HG287" s="529"/>
      <c r="HH287" s="529"/>
      <c r="HI287" s="529"/>
      <c r="HJ287" s="529"/>
      <c r="HK287" s="529"/>
      <c r="HL287" s="529"/>
      <c r="HM287" s="529"/>
      <c r="HN287" s="529"/>
      <c r="HO287" s="529"/>
      <c r="HP287" s="529"/>
      <c r="HQ287" s="529"/>
      <c r="HR287" s="529"/>
      <c r="HS287" s="529"/>
      <c r="HT287" s="529"/>
      <c r="HU287" s="529"/>
      <c r="HV287" s="529"/>
      <c r="HW287" s="529"/>
      <c r="HX287" s="529"/>
      <c r="HY287" s="529"/>
      <c r="HZ287" s="529"/>
      <c r="IA287" s="529"/>
      <c r="IB287" s="529"/>
      <c r="IC287" s="529"/>
      <c r="ID287" s="529"/>
      <c r="IE287" s="529"/>
      <c r="IF287" s="529"/>
      <c r="IG287" s="529"/>
      <c r="IH287" s="529"/>
      <c r="II287" s="529"/>
      <c r="IJ287" s="529"/>
      <c r="IK287" s="529"/>
      <c r="IL287" s="529"/>
      <c r="IM287" s="529"/>
      <c r="IN287" s="529"/>
      <c r="IO287" s="529"/>
      <c r="IP287" s="529"/>
      <c r="IQ287" s="529"/>
      <c r="IR287" s="529"/>
      <c r="IS287" s="529"/>
      <c r="IT287" s="529"/>
      <c r="IU287" s="529"/>
      <c r="IV287" s="529"/>
    </row>
    <row r="288" spans="1:256" s="572" customFormat="1" ht="22.5">
      <c r="A288" s="546"/>
      <c r="B288" s="529" t="s">
        <v>1450</v>
      </c>
      <c r="C288" s="634" t="s">
        <v>1268</v>
      </c>
      <c r="D288" s="635">
        <v>1</v>
      </c>
      <c r="E288" s="891"/>
      <c r="F288" s="481">
        <f>D288*E288</f>
        <v>0</v>
      </c>
      <c r="G288" s="636"/>
      <c r="H288" s="636"/>
      <c r="I288" s="529"/>
      <c r="J288" s="529"/>
      <c r="K288" s="529"/>
      <c r="L288" s="529"/>
      <c r="M288" s="529"/>
      <c r="N288" s="529"/>
      <c r="O288" s="529"/>
      <c r="P288" s="529"/>
      <c r="Q288" s="529"/>
      <c r="R288" s="529"/>
      <c r="S288" s="529"/>
      <c r="T288" s="529"/>
      <c r="U288" s="529"/>
      <c r="V288" s="529"/>
      <c r="W288" s="529"/>
      <c r="X288" s="529"/>
      <c r="Y288" s="529"/>
      <c r="Z288" s="529"/>
      <c r="AA288" s="529"/>
      <c r="AB288" s="529"/>
      <c r="AC288" s="529"/>
      <c r="AD288" s="529"/>
      <c r="AE288" s="529"/>
      <c r="AF288" s="529"/>
      <c r="AG288" s="529"/>
      <c r="AH288" s="529"/>
      <c r="AI288" s="529"/>
      <c r="AJ288" s="529"/>
      <c r="AK288" s="529"/>
      <c r="AL288" s="529"/>
      <c r="AM288" s="529"/>
      <c r="AN288" s="529"/>
      <c r="AO288" s="529"/>
      <c r="AP288" s="529"/>
      <c r="AQ288" s="529"/>
      <c r="AR288" s="529"/>
      <c r="AS288" s="529"/>
      <c r="AT288" s="529"/>
      <c r="AU288" s="529"/>
      <c r="AV288" s="529"/>
      <c r="AW288" s="529"/>
      <c r="AX288" s="529"/>
      <c r="AY288" s="529"/>
      <c r="AZ288" s="529"/>
      <c r="BA288" s="529"/>
      <c r="BB288" s="529"/>
      <c r="BC288" s="529"/>
      <c r="BD288" s="529"/>
      <c r="BE288" s="529"/>
      <c r="BF288" s="529"/>
      <c r="BG288" s="529"/>
      <c r="BH288" s="529"/>
      <c r="BI288" s="529"/>
      <c r="BJ288" s="529"/>
      <c r="BK288" s="529"/>
      <c r="BL288" s="529"/>
      <c r="BM288" s="529"/>
      <c r="BN288" s="529"/>
      <c r="BO288" s="529"/>
      <c r="BP288" s="529"/>
      <c r="BQ288" s="529"/>
      <c r="BR288" s="529"/>
      <c r="BS288" s="529"/>
      <c r="BT288" s="529"/>
      <c r="BU288" s="529"/>
      <c r="BV288" s="529"/>
      <c r="BW288" s="529"/>
      <c r="BX288" s="529"/>
      <c r="BY288" s="529"/>
      <c r="BZ288" s="529"/>
      <c r="CA288" s="529"/>
      <c r="CB288" s="529"/>
      <c r="CC288" s="529"/>
      <c r="CD288" s="529"/>
      <c r="CE288" s="529"/>
      <c r="CF288" s="529"/>
      <c r="CG288" s="529"/>
      <c r="CH288" s="529"/>
      <c r="CI288" s="529"/>
      <c r="CJ288" s="529"/>
      <c r="CK288" s="529"/>
      <c r="CL288" s="529"/>
      <c r="CM288" s="529"/>
      <c r="CN288" s="529"/>
      <c r="CO288" s="529"/>
      <c r="CP288" s="529"/>
      <c r="CQ288" s="529"/>
      <c r="CR288" s="529"/>
      <c r="CS288" s="529"/>
      <c r="CT288" s="529"/>
      <c r="CU288" s="529"/>
      <c r="CV288" s="529"/>
      <c r="CW288" s="529"/>
      <c r="CX288" s="529"/>
      <c r="CY288" s="529"/>
      <c r="CZ288" s="529"/>
      <c r="DA288" s="529"/>
      <c r="DB288" s="529"/>
      <c r="DC288" s="529"/>
      <c r="DD288" s="529"/>
      <c r="DE288" s="529"/>
      <c r="DF288" s="529"/>
      <c r="DG288" s="529"/>
      <c r="DH288" s="529"/>
      <c r="DI288" s="529"/>
      <c r="DJ288" s="529"/>
      <c r="DK288" s="529"/>
      <c r="DL288" s="529"/>
      <c r="DM288" s="529"/>
      <c r="DN288" s="529"/>
      <c r="DO288" s="529"/>
      <c r="DP288" s="529"/>
      <c r="DQ288" s="529"/>
      <c r="DR288" s="529"/>
      <c r="DS288" s="529"/>
      <c r="DT288" s="529"/>
      <c r="DU288" s="529"/>
      <c r="DV288" s="529"/>
      <c r="DW288" s="529"/>
      <c r="DX288" s="529"/>
      <c r="DY288" s="529"/>
      <c r="DZ288" s="529"/>
      <c r="EA288" s="529"/>
      <c r="EB288" s="529"/>
      <c r="EC288" s="529"/>
      <c r="ED288" s="529"/>
      <c r="EE288" s="529"/>
      <c r="EF288" s="529"/>
      <c r="EG288" s="529"/>
      <c r="EH288" s="529"/>
      <c r="EI288" s="529"/>
      <c r="EJ288" s="529"/>
      <c r="EK288" s="529"/>
      <c r="EL288" s="529"/>
      <c r="EM288" s="529"/>
      <c r="EN288" s="529"/>
      <c r="EO288" s="529"/>
      <c r="EP288" s="529"/>
      <c r="EQ288" s="529"/>
      <c r="ER288" s="529"/>
      <c r="ES288" s="529"/>
      <c r="ET288" s="529"/>
      <c r="EU288" s="529"/>
      <c r="EV288" s="529"/>
      <c r="EW288" s="529"/>
      <c r="EX288" s="529"/>
      <c r="EY288" s="529"/>
      <c r="EZ288" s="529"/>
      <c r="FA288" s="529"/>
      <c r="FB288" s="529"/>
      <c r="FC288" s="529"/>
      <c r="FD288" s="529"/>
      <c r="FE288" s="529"/>
      <c r="FF288" s="529"/>
      <c r="FG288" s="529"/>
      <c r="FH288" s="529"/>
      <c r="FI288" s="529"/>
      <c r="FJ288" s="529"/>
      <c r="FK288" s="529"/>
      <c r="FL288" s="529"/>
      <c r="FM288" s="529"/>
      <c r="FN288" s="529"/>
      <c r="FO288" s="529"/>
      <c r="FP288" s="529"/>
      <c r="FQ288" s="529"/>
      <c r="FR288" s="529"/>
      <c r="FS288" s="529"/>
      <c r="FT288" s="529"/>
      <c r="FU288" s="529"/>
      <c r="FV288" s="529"/>
      <c r="FW288" s="529"/>
      <c r="FX288" s="529"/>
      <c r="FY288" s="529"/>
      <c r="FZ288" s="529"/>
      <c r="GA288" s="529"/>
      <c r="GB288" s="529"/>
      <c r="GC288" s="529"/>
      <c r="GD288" s="529"/>
      <c r="GE288" s="529"/>
      <c r="GF288" s="529"/>
      <c r="GG288" s="529"/>
      <c r="GH288" s="529"/>
      <c r="GI288" s="529"/>
      <c r="GJ288" s="529"/>
      <c r="GK288" s="529"/>
      <c r="GL288" s="529"/>
      <c r="GM288" s="529"/>
      <c r="GN288" s="529"/>
      <c r="GO288" s="529"/>
      <c r="GP288" s="529"/>
      <c r="GQ288" s="529"/>
      <c r="GR288" s="529"/>
      <c r="GS288" s="529"/>
      <c r="GT288" s="529"/>
      <c r="GU288" s="529"/>
      <c r="GV288" s="529"/>
      <c r="GW288" s="529"/>
      <c r="GX288" s="529"/>
      <c r="GY288" s="529"/>
      <c r="GZ288" s="529"/>
      <c r="HA288" s="529"/>
      <c r="HB288" s="529"/>
      <c r="HC288" s="529"/>
      <c r="HD288" s="529"/>
      <c r="HE288" s="529"/>
      <c r="HF288" s="529"/>
      <c r="HG288" s="529"/>
      <c r="HH288" s="529"/>
      <c r="HI288" s="529"/>
      <c r="HJ288" s="529"/>
      <c r="HK288" s="529"/>
      <c r="HL288" s="529"/>
      <c r="HM288" s="529"/>
      <c r="HN288" s="529"/>
      <c r="HO288" s="529"/>
      <c r="HP288" s="529"/>
      <c r="HQ288" s="529"/>
      <c r="HR288" s="529"/>
      <c r="HS288" s="529"/>
      <c r="HT288" s="529"/>
      <c r="HU288" s="529"/>
      <c r="HV288" s="529"/>
      <c r="HW288" s="529"/>
      <c r="HX288" s="529"/>
      <c r="HY288" s="529"/>
      <c r="HZ288" s="529"/>
      <c r="IA288" s="529"/>
      <c r="IB288" s="529"/>
      <c r="IC288" s="529"/>
      <c r="ID288" s="529"/>
      <c r="IE288" s="529"/>
      <c r="IF288" s="529"/>
      <c r="IG288" s="529"/>
      <c r="IH288" s="529"/>
      <c r="II288" s="529"/>
      <c r="IJ288" s="529"/>
      <c r="IK288" s="529"/>
      <c r="IL288" s="529"/>
      <c r="IM288" s="529"/>
      <c r="IN288" s="529"/>
      <c r="IO288" s="529"/>
      <c r="IP288" s="529"/>
      <c r="IQ288" s="529"/>
      <c r="IR288" s="529"/>
      <c r="IS288" s="529"/>
      <c r="IT288" s="529"/>
      <c r="IU288" s="529"/>
      <c r="IV288" s="529"/>
    </row>
    <row r="289" spans="1:256" s="572" customFormat="1" ht="11.25">
      <c r="A289" s="546"/>
      <c r="B289" s="529"/>
      <c r="C289" s="634"/>
      <c r="D289" s="635"/>
      <c r="E289" s="481"/>
      <c r="F289" s="481"/>
      <c r="G289" s="636"/>
      <c r="H289" s="636"/>
      <c r="I289" s="529"/>
      <c r="J289" s="529"/>
      <c r="K289" s="529"/>
      <c r="L289" s="529"/>
      <c r="M289" s="529"/>
      <c r="N289" s="529"/>
      <c r="O289" s="529"/>
      <c r="P289" s="529"/>
      <c r="Q289" s="529"/>
      <c r="R289" s="529"/>
      <c r="S289" s="529"/>
      <c r="T289" s="529"/>
      <c r="U289" s="529"/>
      <c r="V289" s="529"/>
      <c r="W289" s="529"/>
      <c r="X289" s="529"/>
      <c r="Y289" s="529"/>
      <c r="Z289" s="529"/>
      <c r="AA289" s="529"/>
      <c r="AB289" s="529"/>
      <c r="AC289" s="529"/>
      <c r="AD289" s="529"/>
      <c r="AE289" s="529"/>
      <c r="AF289" s="529"/>
      <c r="AG289" s="529"/>
      <c r="AH289" s="529"/>
      <c r="AI289" s="529"/>
      <c r="AJ289" s="529"/>
      <c r="AK289" s="529"/>
      <c r="AL289" s="529"/>
      <c r="AM289" s="529"/>
      <c r="AN289" s="529"/>
      <c r="AO289" s="529"/>
      <c r="AP289" s="529"/>
      <c r="AQ289" s="529"/>
      <c r="AR289" s="529"/>
      <c r="AS289" s="529"/>
      <c r="AT289" s="529"/>
      <c r="AU289" s="529"/>
      <c r="AV289" s="529"/>
      <c r="AW289" s="529"/>
      <c r="AX289" s="529"/>
      <c r="AY289" s="529"/>
      <c r="AZ289" s="529"/>
      <c r="BA289" s="529"/>
      <c r="BB289" s="529"/>
      <c r="BC289" s="529"/>
      <c r="BD289" s="529"/>
      <c r="BE289" s="529"/>
      <c r="BF289" s="529"/>
      <c r="BG289" s="529"/>
      <c r="BH289" s="529"/>
      <c r="BI289" s="529"/>
      <c r="BJ289" s="529"/>
      <c r="BK289" s="529"/>
      <c r="BL289" s="529"/>
      <c r="BM289" s="529"/>
      <c r="BN289" s="529"/>
      <c r="BO289" s="529"/>
      <c r="BP289" s="529"/>
      <c r="BQ289" s="529"/>
      <c r="BR289" s="529"/>
      <c r="BS289" s="529"/>
      <c r="BT289" s="529"/>
      <c r="BU289" s="529"/>
      <c r="BV289" s="529"/>
      <c r="BW289" s="529"/>
      <c r="BX289" s="529"/>
      <c r="BY289" s="529"/>
      <c r="BZ289" s="529"/>
      <c r="CA289" s="529"/>
      <c r="CB289" s="529"/>
      <c r="CC289" s="529"/>
      <c r="CD289" s="529"/>
      <c r="CE289" s="529"/>
      <c r="CF289" s="529"/>
      <c r="CG289" s="529"/>
      <c r="CH289" s="529"/>
      <c r="CI289" s="529"/>
      <c r="CJ289" s="529"/>
      <c r="CK289" s="529"/>
      <c r="CL289" s="529"/>
      <c r="CM289" s="529"/>
      <c r="CN289" s="529"/>
      <c r="CO289" s="529"/>
      <c r="CP289" s="529"/>
      <c r="CQ289" s="529"/>
      <c r="CR289" s="529"/>
      <c r="CS289" s="529"/>
      <c r="CT289" s="529"/>
      <c r="CU289" s="529"/>
      <c r="CV289" s="529"/>
      <c r="CW289" s="529"/>
      <c r="CX289" s="529"/>
      <c r="CY289" s="529"/>
      <c r="CZ289" s="529"/>
      <c r="DA289" s="529"/>
      <c r="DB289" s="529"/>
      <c r="DC289" s="529"/>
      <c r="DD289" s="529"/>
      <c r="DE289" s="529"/>
      <c r="DF289" s="529"/>
      <c r="DG289" s="529"/>
      <c r="DH289" s="529"/>
      <c r="DI289" s="529"/>
      <c r="DJ289" s="529"/>
      <c r="DK289" s="529"/>
      <c r="DL289" s="529"/>
      <c r="DM289" s="529"/>
      <c r="DN289" s="529"/>
      <c r="DO289" s="529"/>
      <c r="DP289" s="529"/>
      <c r="DQ289" s="529"/>
      <c r="DR289" s="529"/>
      <c r="DS289" s="529"/>
      <c r="DT289" s="529"/>
      <c r="DU289" s="529"/>
      <c r="DV289" s="529"/>
      <c r="DW289" s="529"/>
      <c r="DX289" s="529"/>
      <c r="DY289" s="529"/>
      <c r="DZ289" s="529"/>
      <c r="EA289" s="529"/>
      <c r="EB289" s="529"/>
      <c r="EC289" s="529"/>
      <c r="ED289" s="529"/>
      <c r="EE289" s="529"/>
      <c r="EF289" s="529"/>
      <c r="EG289" s="529"/>
      <c r="EH289" s="529"/>
      <c r="EI289" s="529"/>
      <c r="EJ289" s="529"/>
      <c r="EK289" s="529"/>
      <c r="EL289" s="529"/>
      <c r="EM289" s="529"/>
      <c r="EN289" s="529"/>
      <c r="EO289" s="529"/>
      <c r="EP289" s="529"/>
      <c r="EQ289" s="529"/>
      <c r="ER289" s="529"/>
      <c r="ES289" s="529"/>
      <c r="ET289" s="529"/>
      <c r="EU289" s="529"/>
      <c r="EV289" s="529"/>
      <c r="EW289" s="529"/>
      <c r="EX289" s="529"/>
      <c r="EY289" s="529"/>
      <c r="EZ289" s="529"/>
      <c r="FA289" s="529"/>
      <c r="FB289" s="529"/>
      <c r="FC289" s="529"/>
      <c r="FD289" s="529"/>
      <c r="FE289" s="529"/>
      <c r="FF289" s="529"/>
      <c r="FG289" s="529"/>
      <c r="FH289" s="529"/>
      <c r="FI289" s="529"/>
      <c r="FJ289" s="529"/>
      <c r="FK289" s="529"/>
      <c r="FL289" s="529"/>
      <c r="FM289" s="529"/>
      <c r="FN289" s="529"/>
      <c r="FO289" s="529"/>
      <c r="FP289" s="529"/>
      <c r="FQ289" s="529"/>
      <c r="FR289" s="529"/>
      <c r="FS289" s="529"/>
      <c r="FT289" s="529"/>
      <c r="FU289" s="529"/>
      <c r="FV289" s="529"/>
      <c r="FW289" s="529"/>
      <c r="FX289" s="529"/>
      <c r="FY289" s="529"/>
      <c r="FZ289" s="529"/>
      <c r="GA289" s="529"/>
      <c r="GB289" s="529"/>
      <c r="GC289" s="529"/>
      <c r="GD289" s="529"/>
      <c r="GE289" s="529"/>
      <c r="GF289" s="529"/>
      <c r="GG289" s="529"/>
      <c r="GH289" s="529"/>
      <c r="GI289" s="529"/>
      <c r="GJ289" s="529"/>
      <c r="GK289" s="529"/>
      <c r="GL289" s="529"/>
      <c r="GM289" s="529"/>
      <c r="GN289" s="529"/>
      <c r="GO289" s="529"/>
      <c r="GP289" s="529"/>
      <c r="GQ289" s="529"/>
      <c r="GR289" s="529"/>
      <c r="GS289" s="529"/>
      <c r="GT289" s="529"/>
      <c r="GU289" s="529"/>
      <c r="GV289" s="529"/>
      <c r="GW289" s="529"/>
      <c r="GX289" s="529"/>
      <c r="GY289" s="529"/>
      <c r="GZ289" s="529"/>
      <c r="HA289" s="529"/>
      <c r="HB289" s="529"/>
      <c r="HC289" s="529"/>
      <c r="HD289" s="529"/>
      <c r="HE289" s="529"/>
      <c r="HF289" s="529"/>
      <c r="HG289" s="529"/>
      <c r="HH289" s="529"/>
      <c r="HI289" s="529"/>
      <c r="HJ289" s="529"/>
      <c r="HK289" s="529"/>
      <c r="HL289" s="529"/>
      <c r="HM289" s="529"/>
      <c r="HN289" s="529"/>
      <c r="HO289" s="529"/>
      <c r="HP289" s="529"/>
      <c r="HQ289" s="529"/>
      <c r="HR289" s="529"/>
      <c r="HS289" s="529"/>
      <c r="HT289" s="529"/>
      <c r="HU289" s="529"/>
      <c r="HV289" s="529"/>
      <c r="HW289" s="529"/>
      <c r="HX289" s="529"/>
      <c r="HY289" s="529"/>
      <c r="HZ289" s="529"/>
      <c r="IA289" s="529"/>
      <c r="IB289" s="529"/>
      <c r="IC289" s="529"/>
      <c r="ID289" s="529"/>
      <c r="IE289" s="529"/>
      <c r="IF289" s="529"/>
      <c r="IG289" s="529"/>
      <c r="IH289" s="529"/>
      <c r="II289" s="529"/>
      <c r="IJ289" s="529"/>
      <c r="IK289" s="529"/>
      <c r="IL289" s="529"/>
      <c r="IM289" s="529"/>
      <c r="IN289" s="529"/>
      <c r="IO289" s="529"/>
      <c r="IP289" s="529"/>
      <c r="IQ289" s="529"/>
      <c r="IR289" s="529"/>
      <c r="IS289" s="529"/>
      <c r="IT289" s="529"/>
      <c r="IU289" s="529"/>
      <c r="IV289" s="529"/>
    </row>
    <row r="290" spans="1:256" s="572" customFormat="1" ht="11.25">
      <c r="A290" s="546" t="s">
        <v>259</v>
      </c>
      <c r="B290" s="603" t="s">
        <v>1451</v>
      </c>
      <c r="C290" s="634"/>
      <c r="D290" s="635"/>
      <c r="E290" s="481"/>
      <c r="F290" s="481"/>
      <c r="G290" s="636"/>
      <c r="H290" s="636"/>
      <c r="I290" s="529"/>
      <c r="J290" s="529"/>
      <c r="K290" s="529"/>
      <c r="L290" s="529"/>
      <c r="M290" s="529"/>
      <c r="N290" s="529"/>
      <c r="O290" s="529"/>
      <c r="P290" s="529"/>
      <c r="Q290" s="529"/>
      <c r="R290" s="529"/>
      <c r="S290" s="529"/>
      <c r="T290" s="529"/>
      <c r="U290" s="529"/>
      <c r="V290" s="529"/>
      <c r="W290" s="529"/>
      <c r="X290" s="529"/>
      <c r="Y290" s="529"/>
      <c r="Z290" s="529"/>
      <c r="AA290" s="529"/>
      <c r="AB290" s="529"/>
      <c r="AC290" s="529"/>
      <c r="AD290" s="529"/>
      <c r="AE290" s="529"/>
      <c r="AF290" s="529"/>
      <c r="AG290" s="529"/>
      <c r="AH290" s="529"/>
      <c r="AI290" s="529"/>
      <c r="AJ290" s="529"/>
      <c r="AK290" s="529"/>
      <c r="AL290" s="529"/>
      <c r="AM290" s="529"/>
      <c r="AN290" s="529"/>
      <c r="AO290" s="529"/>
      <c r="AP290" s="529"/>
      <c r="AQ290" s="529"/>
      <c r="AR290" s="529"/>
      <c r="AS290" s="529"/>
      <c r="AT290" s="529"/>
      <c r="AU290" s="529"/>
      <c r="AV290" s="529"/>
      <c r="AW290" s="529"/>
      <c r="AX290" s="529"/>
      <c r="AY290" s="529"/>
      <c r="AZ290" s="529"/>
      <c r="BA290" s="529"/>
      <c r="BB290" s="529"/>
      <c r="BC290" s="529"/>
      <c r="BD290" s="529"/>
      <c r="BE290" s="529"/>
      <c r="BF290" s="529"/>
      <c r="BG290" s="529"/>
      <c r="BH290" s="529"/>
      <c r="BI290" s="529"/>
      <c r="BJ290" s="529"/>
      <c r="BK290" s="529"/>
      <c r="BL290" s="529"/>
      <c r="BM290" s="529"/>
      <c r="BN290" s="529"/>
      <c r="BO290" s="529"/>
      <c r="BP290" s="529"/>
      <c r="BQ290" s="529"/>
      <c r="BR290" s="529"/>
      <c r="BS290" s="529"/>
      <c r="BT290" s="529"/>
      <c r="BU290" s="529"/>
      <c r="BV290" s="529"/>
      <c r="BW290" s="529"/>
      <c r="BX290" s="529"/>
      <c r="BY290" s="529"/>
      <c r="BZ290" s="529"/>
      <c r="CA290" s="529"/>
      <c r="CB290" s="529"/>
      <c r="CC290" s="529"/>
      <c r="CD290" s="529"/>
      <c r="CE290" s="529"/>
      <c r="CF290" s="529"/>
      <c r="CG290" s="529"/>
      <c r="CH290" s="529"/>
      <c r="CI290" s="529"/>
      <c r="CJ290" s="529"/>
      <c r="CK290" s="529"/>
      <c r="CL290" s="529"/>
      <c r="CM290" s="529"/>
      <c r="CN290" s="529"/>
      <c r="CO290" s="529"/>
      <c r="CP290" s="529"/>
      <c r="CQ290" s="529"/>
      <c r="CR290" s="529"/>
      <c r="CS290" s="529"/>
      <c r="CT290" s="529"/>
      <c r="CU290" s="529"/>
      <c r="CV290" s="529"/>
      <c r="CW290" s="529"/>
      <c r="CX290" s="529"/>
      <c r="CY290" s="529"/>
      <c r="CZ290" s="529"/>
      <c r="DA290" s="529"/>
      <c r="DB290" s="529"/>
      <c r="DC290" s="529"/>
      <c r="DD290" s="529"/>
      <c r="DE290" s="529"/>
      <c r="DF290" s="529"/>
      <c r="DG290" s="529"/>
      <c r="DH290" s="529"/>
      <c r="DI290" s="529"/>
      <c r="DJ290" s="529"/>
      <c r="DK290" s="529"/>
      <c r="DL290" s="529"/>
      <c r="DM290" s="529"/>
      <c r="DN290" s="529"/>
      <c r="DO290" s="529"/>
      <c r="DP290" s="529"/>
      <c r="DQ290" s="529"/>
      <c r="DR290" s="529"/>
      <c r="DS290" s="529"/>
      <c r="DT290" s="529"/>
      <c r="DU290" s="529"/>
      <c r="DV290" s="529"/>
      <c r="DW290" s="529"/>
      <c r="DX290" s="529"/>
      <c r="DY290" s="529"/>
      <c r="DZ290" s="529"/>
      <c r="EA290" s="529"/>
      <c r="EB290" s="529"/>
      <c r="EC290" s="529"/>
      <c r="ED290" s="529"/>
      <c r="EE290" s="529"/>
      <c r="EF290" s="529"/>
      <c r="EG290" s="529"/>
      <c r="EH290" s="529"/>
      <c r="EI290" s="529"/>
      <c r="EJ290" s="529"/>
      <c r="EK290" s="529"/>
      <c r="EL290" s="529"/>
      <c r="EM290" s="529"/>
      <c r="EN290" s="529"/>
      <c r="EO290" s="529"/>
      <c r="EP290" s="529"/>
      <c r="EQ290" s="529"/>
      <c r="ER290" s="529"/>
      <c r="ES290" s="529"/>
      <c r="ET290" s="529"/>
      <c r="EU290" s="529"/>
      <c r="EV290" s="529"/>
      <c r="EW290" s="529"/>
      <c r="EX290" s="529"/>
      <c r="EY290" s="529"/>
      <c r="EZ290" s="529"/>
      <c r="FA290" s="529"/>
      <c r="FB290" s="529"/>
      <c r="FC290" s="529"/>
      <c r="FD290" s="529"/>
      <c r="FE290" s="529"/>
      <c r="FF290" s="529"/>
      <c r="FG290" s="529"/>
      <c r="FH290" s="529"/>
      <c r="FI290" s="529"/>
      <c r="FJ290" s="529"/>
      <c r="FK290" s="529"/>
      <c r="FL290" s="529"/>
      <c r="FM290" s="529"/>
      <c r="FN290" s="529"/>
      <c r="FO290" s="529"/>
      <c r="FP290" s="529"/>
      <c r="FQ290" s="529"/>
      <c r="FR290" s="529"/>
      <c r="FS290" s="529"/>
      <c r="FT290" s="529"/>
      <c r="FU290" s="529"/>
      <c r="FV290" s="529"/>
      <c r="FW290" s="529"/>
      <c r="FX290" s="529"/>
      <c r="FY290" s="529"/>
      <c r="FZ290" s="529"/>
      <c r="GA290" s="529"/>
      <c r="GB290" s="529"/>
      <c r="GC290" s="529"/>
      <c r="GD290" s="529"/>
      <c r="GE290" s="529"/>
      <c r="GF290" s="529"/>
      <c r="GG290" s="529"/>
      <c r="GH290" s="529"/>
      <c r="GI290" s="529"/>
      <c r="GJ290" s="529"/>
      <c r="GK290" s="529"/>
      <c r="GL290" s="529"/>
      <c r="GM290" s="529"/>
      <c r="GN290" s="529"/>
      <c r="GO290" s="529"/>
      <c r="GP290" s="529"/>
      <c r="GQ290" s="529"/>
      <c r="GR290" s="529"/>
      <c r="GS290" s="529"/>
      <c r="GT290" s="529"/>
      <c r="GU290" s="529"/>
      <c r="GV290" s="529"/>
      <c r="GW290" s="529"/>
      <c r="GX290" s="529"/>
      <c r="GY290" s="529"/>
      <c r="GZ290" s="529"/>
      <c r="HA290" s="529"/>
      <c r="HB290" s="529"/>
      <c r="HC290" s="529"/>
      <c r="HD290" s="529"/>
      <c r="HE290" s="529"/>
      <c r="HF290" s="529"/>
      <c r="HG290" s="529"/>
      <c r="HH290" s="529"/>
      <c r="HI290" s="529"/>
      <c r="HJ290" s="529"/>
      <c r="HK290" s="529"/>
      <c r="HL290" s="529"/>
      <c r="HM290" s="529"/>
      <c r="HN290" s="529"/>
      <c r="HO290" s="529"/>
      <c r="HP290" s="529"/>
      <c r="HQ290" s="529"/>
      <c r="HR290" s="529"/>
      <c r="HS290" s="529"/>
      <c r="HT290" s="529"/>
      <c r="HU290" s="529"/>
      <c r="HV290" s="529"/>
      <c r="HW290" s="529"/>
      <c r="HX290" s="529"/>
      <c r="HY290" s="529"/>
      <c r="HZ290" s="529"/>
      <c r="IA290" s="529"/>
      <c r="IB290" s="529"/>
      <c r="IC290" s="529"/>
      <c r="ID290" s="529"/>
      <c r="IE290" s="529"/>
      <c r="IF290" s="529"/>
      <c r="IG290" s="529"/>
      <c r="IH290" s="529"/>
      <c r="II290" s="529"/>
      <c r="IJ290" s="529"/>
      <c r="IK290" s="529"/>
      <c r="IL290" s="529"/>
      <c r="IM290" s="529"/>
      <c r="IN290" s="529"/>
      <c r="IO290" s="529"/>
      <c r="IP290" s="529"/>
      <c r="IQ290" s="529"/>
      <c r="IR290" s="529"/>
      <c r="IS290" s="529"/>
      <c r="IT290" s="529"/>
      <c r="IU290" s="529"/>
      <c r="IV290" s="529"/>
    </row>
    <row r="291" spans="1:256" s="572" customFormat="1" ht="22.5">
      <c r="A291" s="528"/>
      <c r="B291" s="545" t="s">
        <v>1452</v>
      </c>
      <c r="C291" s="629"/>
      <c r="D291" s="630"/>
      <c r="E291" s="631"/>
      <c r="F291" s="631"/>
      <c r="G291" s="645"/>
      <c r="H291" s="602"/>
      <c r="I291" s="602"/>
      <c r="J291" s="602"/>
      <c r="K291" s="602"/>
      <c r="L291" s="602"/>
      <c r="M291" s="602"/>
      <c r="N291" s="602"/>
      <c r="O291" s="602"/>
      <c r="P291" s="602"/>
      <c r="Q291" s="602"/>
      <c r="R291" s="602"/>
      <c r="S291" s="602"/>
      <c r="T291" s="602"/>
      <c r="U291" s="602"/>
      <c r="V291" s="602"/>
      <c r="W291" s="602"/>
      <c r="X291" s="602"/>
      <c r="Y291" s="602"/>
      <c r="Z291" s="602"/>
      <c r="AA291" s="602"/>
      <c r="AB291" s="602"/>
      <c r="AC291" s="602"/>
      <c r="AD291" s="602"/>
      <c r="AE291" s="602"/>
      <c r="AF291" s="602"/>
      <c r="AG291" s="602"/>
      <c r="AH291" s="602"/>
      <c r="AI291" s="602"/>
      <c r="AJ291" s="602"/>
      <c r="AK291" s="602"/>
      <c r="AL291" s="602"/>
      <c r="AM291" s="602"/>
      <c r="AN291" s="602"/>
      <c r="AO291" s="602"/>
      <c r="AP291" s="602"/>
      <c r="AQ291" s="602"/>
      <c r="AR291" s="602"/>
      <c r="AS291" s="602"/>
      <c r="AT291" s="602"/>
      <c r="AU291" s="602"/>
      <c r="AV291" s="602"/>
      <c r="AW291" s="602"/>
      <c r="AX291" s="602"/>
      <c r="AY291" s="602"/>
      <c r="AZ291" s="602"/>
      <c r="BA291" s="602"/>
      <c r="BB291" s="602"/>
      <c r="BC291" s="602"/>
      <c r="BD291" s="602"/>
      <c r="BE291" s="602"/>
      <c r="BF291" s="602"/>
      <c r="BG291" s="602"/>
      <c r="BH291" s="602"/>
      <c r="BI291" s="602"/>
      <c r="BJ291" s="602"/>
      <c r="BK291" s="602"/>
      <c r="BL291" s="602"/>
      <c r="BM291" s="602"/>
      <c r="BN291" s="602"/>
      <c r="BO291" s="602"/>
      <c r="BP291" s="602"/>
      <c r="BQ291" s="602"/>
      <c r="BR291" s="602"/>
      <c r="BS291" s="602"/>
      <c r="BT291" s="602"/>
      <c r="BU291" s="602"/>
      <c r="BV291" s="602"/>
      <c r="BW291" s="602"/>
      <c r="BX291" s="602"/>
      <c r="BY291" s="602"/>
      <c r="BZ291" s="602"/>
      <c r="CA291" s="602"/>
      <c r="CB291" s="602"/>
      <c r="CC291" s="602"/>
      <c r="CD291" s="602"/>
      <c r="CE291" s="602"/>
      <c r="CF291" s="602"/>
      <c r="CG291" s="602"/>
      <c r="CH291" s="602"/>
      <c r="CI291" s="602"/>
      <c r="CJ291" s="602"/>
      <c r="CK291" s="602"/>
      <c r="CL291" s="602"/>
      <c r="CM291" s="602"/>
      <c r="CN291" s="602"/>
      <c r="CO291" s="602"/>
      <c r="CP291" s="602"/>
      <c r="CQ291" s="602"/>
      <c r="CR291" s="602"/>
      <c r="CS291" s="602"/>
      <c r="CT291" s="602"/>
      <c r="CU291" s="602"/>
      <c r="CV291" s="602"/>
      <c r="CW291" s="602"/>
      <c r="CX291" s="602"/>
      <c r="CY291" s="602"/>
      <c r="CZ291" s="602"/>
      <c r="DA291" s="602"/>
      <c r="DB291" s="602"/>
      <c r="DC291" s="602"/>
      <c r="DD291" s="602"/>
      <c r="DE291" s="602"/>
      <c r="DF291" s="602"/>
      <c r="DG291" s="602"/>
      <c r="DH291" s="602"/>
      <c r="DI291" s="602"/>
      <c r="DJ291" s="602"/>
      <c r="DK291" s="602"/>
      <c r="DL291" s="602"/>
      <c r="DM291" s="602"/>
      <c r="DN291" s="602"/>
      <c r="DO291" s="602"/>
      <c r="DP291" s="602"/>
      <c r="DQ291" s="602"/>
      <c r="DR291" s="602"/>
      <c r="DS291" s="602"/>
      <c r="DT291" s="602"/>
      <c r="DU291" s="602"/>
      <c r="DV291" s="602"/>
      <c r="DW291" s="602"/>
      <c r="DX291" s="602"/>
      <c r="DY291" s="602"/>
      <c r="DZ291" s="602"/>
      <c r="EA291" s="602"/>
      <c r="EB291" s="602"/>
      <c r="EC291" s="602"/>
      <c r="ED291" s="602"/>
      <c r="EE291" s="602"/>
      <c r="EF291" s="602"/>
      <c r="EG291" s="602"/>
      <c r="EH291" s="602"/>
      <c r="EI291" s="602"/>
      <c r="EJ291" s="602"/>
      <c r="EK291" s="602"/>
      <c r="EL291" s="602"/>
      <c r="EM291" s="602"/>
      <c r="EN291" s="602"/>
      <c r="EO291" s="602"/>
      <c r="EP291" s="602"/>
      <c r="EQ291" s="602"/>
      <c r="ER291" s="602"/>
      <c r="ES291" s="602"/>
      <c r="ET291" s="602"/>
      <c r="EU291" s="602"/>
      <c r="EV291" s="602"/>
      <c r="EW291" s="602"/>
      <c r="EX291" s="602"/>
      <c r="EY291" s="602"/>
      <c r="EZ291" s="602"/>
      <c r="FA291" s="602"/>
      <c r="FB291" s="602"/>
      <c r="FC291" s="602"/>
      <c r="FD291" s="602"/>
      <c r="FE291" s="602"/>
      <c r="FF291" s="602"/>
      <c r="FG291" s="602"/>
      <c r="FH291" s="602"/>
      <c r="FI291" s="602"/>
      <c r="FJ291" s="602"/>
      <c r="FK291" s="602"/>
      <c r="FL291" s="602"/>
      <c r="FM291" s="602"/>
      <c r="FN291" s="602"/>
      <c r="FO291" s="602"/>
      <c r="FP291" s="602"/>
      <c r="FQ291" s="602"/>
      <c r="FR291" s="602"/>
      <c r="FS291" s="602"/>
      <c r="FT291" s="602"/>
      <c r="FU291" s="602"/>
      <c r="FV291" s="602"/>
      <c r="FW291" s="602"/>
      <c r="FX291" s="602"/>
      <c r="FY291" s="602"/>
      <c r="FZ291" s="602"/>
      <c r="GA291" s="602"/>
      <c r="GB291" s="602"/>
      <c r="GC291" s="602"/>
      <c r="GD291" s="602"/>
      <c r="GE291" s="602"/>
      <c r="GF291" s="602"/>
      <c r="GG291" s="602"/>
      <c r="GH291" s="602"/>
      <c r="GI291" s="602"/>
      <c r="GJ291" s="602"/>
      <c r="GK291" s="602"/>
      <c r="GL291" s="602"/>
      <c r="GM291" s="602"/>
      <c r="GN291" s="602"/>
      <c r="GO291" s="602"/>
      <c r="GP291" s="602"/>
      <c r="GQ291" s="602"/>
      <c r="GR291" s="602"/>
      <c r="GS291" s="602"/>
      <c r="GT291" s="602"/>
      <c r="GU291" s="602"/>
      <c r="GV291" s="602"/>
      <c r="GW291" s="602"/>
      <c r="GX291" s="602"/>
      <c r="GY291" s="602"/>
      <c r="GZ291" s="602"/>
      <c r="HA291" s="602"/>
      <c r="HB291" s="602"/>
      <c r="HC291" s="602"/>
      <c r="HD291" s="602"/>
      <c r="HE291" s="602"/>
      <c r="HF291" s="602"/>
      <c r="HG291" s="602"/>
      <c r="HH291" s="602"/>
      <c r="HI291" s="602"/>
      <c r="HJ291" s="602"/>
      <c r="HK291" s="602"/>
      <c r="HL291" s="602"/>
      <c r="HM291" s="602"/>
      <c r="HN291" s="602"/>
      <c r="HO291" s="602"/>
      <c r="HP291" s="602"/>
      <c r="HQ291" s="602"/>
      <c r="HR291" s="602"/>
      <c r="HS291" s="602"/>
      <c r="HT291" s="602"/>
      <c r="HU291" s="602"/>
      <c r="HV291" s="602"/>
      <c r="HW291" s="602"/>
      <c r="HX291" s="602"/>
      <c r="HY291" s="602"/>
      <c r="HZ291" s="602"/>
      <c r="IA291" s="602"/>
      <c r="IB291" s="602"/>
      <c r="IC291" s="602"/>
      <c r="ID291" s="602"/>
      <c r="IE291" s="602"/>
      <c r="IF291" s="602"/>
      <c r="IG291" s="602"/>
      <c r="IH291" s="602"/>
      <c r="II291" s="602"/>
      <c r="IJ291" s="602"/>
      <c r="IK291" s="602"/>
      <c r="IL291" s="602"/>
      <c r="IM291" s="602"/>
      <c r="IN291" s="602"/>
      <c r="IO291" s="602"/>
      <c r="IP291" s="602"/>
      <c r="IQ291" s="602"/>
      <c r="IR291" s="602"/>
      <c r="IS291" s="602"/>
      <c r="IT291" s="602"/>
      <c r="IU291" s="602"/>
      <c r="IV291" s="602"/>
    </row>
    <row r="292" spans="1:256" s="572" customFormat="1" ht="11.25">
      <c r="A292" s="528"/>
      <c r="B292" s="529" t="s">
        <v>1158</v>
      </c>
      <c r="C292" s="629" t="s">
        <v>164</v>
      </c>
      <c r="D292" s="630">
        <v>1</v>
      </c>
      <c r="E292" s="898"/>
      <c r="F292" s="631">
        <f>E292*D292</f>
        <v>0</v>
      </c>
      <c r="G292" s="645"/>
      <c r="H292" s="602"/>
      <c r="I292" s="602"/>
      <c r="J292" s="602"/>
      <c r="K292" s="602"/>
      <c r="L292" s="602"/>
      <c r="M292" s="602"/>
      <c r="N292" s="602"/>
      <c r="O292" s="602"/>
      <c r="P292" s="602"/>
      <c r="Q292" s="602"/>
      <c r="R292" s="602"/>
      <c r="S292" s="602"/>
      <c r="T292" s="602"/>
      <c r="U292" s="602"/>
      <c r="V292" s="602"/>
      <c r="W292" s="602"/>
      <c r="X292" s="602"/>
      <c r="Y292" s="602"/>
      <c r="Z292" s="602"/>
      <c r="AA292" s="602"/>
      <c r="AB292" s="602"/>
      <c r="AC292" s="602"/>
      <c r="AD292" s="602"/>
      <c r="AE292" s="602"/>
      <c r="AF292" s="602"/>
      <c r="AG292" s="602"/>
      <c r="AH292" s="602"/>
      <c r="AI292" s="602"/>
      <c r="AJ292" s="602"/>
      <c r="AK292" s="602"/>
      <c r="AL292" s="602"/>
      <c r="AM292" s="602"/>
      <c r="AN292" s="602"/>
      <c r="AO292" s="602"/>
      <c r="AP292" s="602"/>
      <c r="AQ292" s="602"/>
      <c r="AR292" s="602"/>
      <c r="AS292" s="602"/>
      <c r="AT292" s="602"/>
      <c r="AU292" s="602"/>
      <c r="AV292" s="602"/>
      <c r="AW292" s="602"/>
      <c r="AX292" s="602"/>
      <c r="AY292" s="602"/>
      <c r="AZ292" s="602"/>
      <c r="BA292" s="602"/>
      <c r="BB292" s="602"/>
      <c r="BC292" s="602"/>
      <c r="BD292" s="602"/>
      <c r="BE292" s="602"/>
      <c r="BF292" s="602"/>
      <c r="BG292" s="602"/>
      <c r="BH292" s="602"/>
      <c r="BI292" s="602"/>
      <c r="BJ292" s="602"/>
      <c r="BK292" s="602"/>
      <c r="BL292" s="602"/>
      <c r="BM292" s="602"/>
      <c r="BN292" s="602"/>
      <c r="BO292" s="602"/>
      <c r="BP292" s="602"/>
      <c r="BQ292" s="602"/>
      <c r="BR292" s="602"/>
      <c r="BS292" s="602"/>
      <c r="BT292" s="602"/>
      <c r="BU292" s="602"/>
      <c r="BV292" s="602"/>
      <c r="BW292" s="602"/>
      <c r="BX292" s="602"/>
      <c r="BY292" s="602"/>
      <c r="BZ292" s="602"/>
      <c r="CA292" s="602"/>
      <c r="CB292" s="602"/>
      <c r="CC292" s="602"/>
      <c r="CD292" s="602"/>
      <c r="CE292" s="602"/>
      <c r="CF292" s="602"/>
      <c r="CG292" s="602"/>
      <c r="CH292" s="602"/>
      <c r="CI292" s="602"/>
      <c r="CJ292" s="602"/>
      <c r="CK292" s="602"/>
      <c r="CL292" s="602"/>
      <c r="CM292" s="602"/>
      <c r="CN292" s="602"/>
      <c r="CO292" s="602"/>
      <c r="CP292" s="602"/>
      <c r="CQ292" s="602"/>
      <c r="CR292" s="602"/>
      <c r="CS292" s="602"/>
      <c r="CT292" s="602"/>
      <c r="CU292" s="602"/>
      <c r="CV292" s="602"/>
      <c r="CW292" s="602"/>
      <c r="CX292" s="602"/>
      <c r="CY292" s="602"/>
      <c r="CZ292" s="602"/>
      <c r="DA292" s="602"/>
      <c r="DB292" s="602"/>
      <c r="DC292" s="602"/>
      <c r="DD292" s="602"/>
      <c r="DE292" s="602"/>
      <c r="DF292" s="602"/>
      <c r="DG292" s="602"/>
      <c r="DH292" s="602"/>
      <c r="DI292" s="602"/>
      <c r="DJ292" s="602"/>
      <c r="DK292" s="602"/>
      <c r="DL292" s="602"/>
      <c r="DM292" s="602"/>
      <c r="DN292" s="602"/>
      <c r="DO292" s="602"/>
      <c r="DP292" s="602"/>
      <c r="DQ292" s="602"/>
      <c r="DR292" s="602"/>
      <c r="DS292" s="602"/>
      <c r="DT292" s="602"/>
      <c r="DU292" s="602"/>
      <c r="DV292" s="602"/>
      <c r="DW292" s="602"/>
      <c r="DX292" s="602"/>
      <c r="DY292" s="602"/>
      <c r="DZ292" s="602"/>
      <c r="EA292" s="602"/>
      <c r="EB292" s="602"/>
      <c r="EC292" s="602"/>
      <c r="ED292" s="602"/>
      <c r="EE292" s="602"/>
      <c r="EF292" s="602"/>
      <c r="EG292" s="602"/>
      <c r="EH292" s="602"/>
      <c r="EI292" s="602"/>
      <c r="EJ292" s="602"/>
      <c r="EK292" s="602"/>
      <c r="EL292" s="602"/>
      <c r="EM292" s="602"/>
      <c r="EN292" s="602"/>
      <c r="EO292" s="602"/>
      <c r="EP292" s="602"/>
      <c r="EQ292" s="602"/>
      <c r="ER292" s="602"/>
      <c r="ES292" s="602"/>
      <c r="ET292" s="602"/>
      <c r="EU292" s="602"/>
      <c r="EV292" s="602"/>
      <c r="EW292" s="602"/>
      <c r="EX292" s="602"/>
      <c r="EY292" s="602"/>
      <c r="EZ292" s="602"/>
      <c r="FA292" s="602"/>
      <c r="FB292" s="602"/>
      <c r="FC292" s="602"/>
      <c r="FD292" s="602"/>
      <c r="FE292" s="602"/>
      <c r="FF292" s="602"/>
      <c r="FG292" s="602"/>
      <c r="FH292" s="602"/>
      <c r="FI292" s="602"/>
      <c r="FJ292" s="602"/>
      <c r="FK292" s="602"/>
      <c r="FL292" s="602"/>
      <c r="FM292" s="602"/>
      <c r="FN292" s="602"/>
      <c r="FO292" s="602"/>
      <c r="FP292" s="602"/>
      <c r="FQ292" s="602"/>
      <c r="FR292" s="602"/>
      <c r="FS292" s="602"/>
      <c r="FT292" s="602"/>
      <c r="FU292" s="602"/>
      <c r="FV292" s="602"/>
      <c r="FW292" s="602"/>
      <c r="FX292" s="602"/>
      <c r="FY292" s="602"/>
      <c r="FZ292" s="602"/>
      <c r="GA292" s="602"/>
      <c r="GB292" s="602"/>
      <c r="GC292" s="602"/>
      <c r="GD292" s="602"/>
      <c r="GE292" s="602"/>
      <c r="GF292" s="602"/>
      <c r="GG292" s="602"/>
      <c r="GH292" s="602"/>
      <c r="GI292" s="602"/>
      <c r="GJ292" s="602"/>
      <c r="GK292" s="602"/>
      <c r="GL292" s="602"/>
      <c r="GM292" s="602"/>
      <c r="GN292" s="602"/>
      <c r="GO292" s="602"/>
      <c r="GP292" s="602"/>
      <c r="GQ292" s="602"/>
      <c r="GR292" s="602"/>
      <c r="GS292" s="602"/>
      <c r="GT292" s="602"/>
      <c r="GU292" s="602"/>
      <c r="GV292" s="602"/>
      <c r="GW292" s="602"/>
      <c r="GX292" s="602"/>
      <c r="GY292" s="602"/>
      <c r="GZ292" s="602"/>
      <c r="HA292" s="602"/>
      <c r="HB292" s="602"/>
      <c r="HC292" s="602"/>
      <c r="HD292" s="602"/>
      <c r="HE292" s="602"/>
      <c r="HF292" s="602"/>
      <c r="HG292" s="602"/>
      <c r="HH292" s="602"/>
      <c r="HI292" s="602"/>
      <c r="HJ292" s="602"/>
      <c r="HK292" s="602"/>
      <c r="HL292" s="602"/>
      <c r="HM292" s="602"/>
      <c r="HN292" s="602"/>
      <c r="HO292" s="602"/>
      <c r="HP292" s="602"/>
      <c r="HQ292" s="602"/>
      <c r="HR292" s="602"/>
      <c r="HS292" s="602"/>
      <c r="HT292" s="602"/>
      <c r="HU292" s="602"/>
      <c r="HV292" s="602"/>
      <c r="HW292" s="602"/>
      <c r="HX292" s="602"/>
      <c r="HY292" s="602"/>
      <c r="HZ292" s="602"/>
      <c r="IA292" s="602"/>
      <c r="IB292" s="602"/>
      <c r="IC292" s="602"/>
      <c r="ID292" s="602"/>
      <c r="IE292" s="602"/>
      <c r="IF292" s="602"/>
      <c r="IG292" s="602"/>
      <c r="IH292" s="602"/>
      <c r="II292" s="602"/>
      <c r="IJ292" s="602"/>
      <c r="IK292" s="602"/>
      <c r="IL292" s="602"/>
      <c r="IM292" s="602"/>
      <c r="IN292" s="602"/>
      <c r="IO292" s="602"/>
      <c r="IP292" s="602"/>
      <c r="IQ292" s="602"/>
      <c r="IR292" s="602"/>
      <c r="IS292" s="602"/>
      <c r="IT292" s="602"/>
      <c r="IU292" s="602"/>
      <c r="IV292" s="602"/>
    </row>
    <row r="293" spans="1:256" s="572" customFormat="1" ht="11.25" customHeight="1">
      <c r="A293" s="528"/>
      <c r="B293" s="529"/>
      <c r="C293" s="547"/>
      <c r="D293" s="548"/>
      <c r="E293" s="481"/>
      <c r="F293" s="481"/>
    </row>
    <row r="294" spans="1:256" s="572" customFormat="1" ht="11.25" customHeight="1">
      <c r="A294" s="528"/>
      <c r="B294" s="529"/>
      <c r="C294" s="547"/>
      <c r="D294" s="548"/>
      <c r="E294" s="481"/>
      <c r="F294" s="481"/>
    </row>
    <row r="295" spans="1:256" s="602" customFormat="1" ht="11.25" customHeight="1">
      <c r="A295" s="528"/>
      <c r="B295" s="646" t="s">
        <v>1310</v>
      </c>
      <c r="C295" s="647"/>
      <c r="D295" s="648"/>
      <c r="E295" s="484"/>
      <c r="F295" s="484"/>
    </row>
    <row r="296" spans="1:256" s="602" customFormat="1" ht="11.25" customHeight="1">
      <c r="A296" s="528"/>
      <c r="B296" s="649" t="s">
        <v>1143</v>
      </c>
      <c r="C296" s="650"/>
      <c r="D296" s="651"/>
      <c r="E296" s="488"/>
      <c r="F296" s="502">
        <f>SUM(F69:F295)</f>
        <v>0</v>
      </c>
    </row>
    <row r="297" spans="1:256" s="572" customFormat="1" ht="11.25" customHeight="1">
      <c r="A297" s="528"/>
      <c r="B297" s="529"/>
      <c r="C297" s="547"/>
      <c r="D297" s="548"/>
      <c r="E297" s="481"/>
      <c r="F297" s="481"/>
    </row>
  </sheetData>
  <pageMargins left="0.70866141732283472" right="0.70866141732283472" top="0.74803149606299213" bottom="0.74803149606299213" header="0.31496062992125984" footer="0.31496062992125984"/>
  <pageSetup paperSize="9" scale="88" orientation="portrait" verticalDpi="300" r:id="rId1"/>
  <rowBreaks count="5" manualBreakCount="5">
    <brk id="62" max="5" man="1"/>
    <brk id="114" max="5" man="1"/>
    <brk id="165" max="5" man="1"/>
    <brk id="211" max="5" man="1"/>
    <brk id="278"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8EF4A-1BE2-40F7-9849-067FA50C15EB}">
  <sheetPr>
    <tabColor rgb="FF00B0F0"/>
  </sheetPr>
  <dimension ref="A1:K335"/>
  <sheetViews>
    <sheetView view="pageBreakPreview" topLeftCell="A310" zoomScaleNormal="100" zoomScaleSheetLayoutView="100" workbookViewId="0">
      <selection activeCell="F43" sqref="F43"/>
    </sheetView>
  </sheetViews>
  <sheetFormatPr defaultRowHeight="11.25"/>
  <cols>
    <col min="1" max="1" width="4" style="708" customWidth="1"/>
    <col min="2" max="2" width="46.85546875" style="540" customWidth="1"/>
    <col min="3" max="3" width="7.5703125" style="599" customWidth="1"/>
    <col min="4" max="4" width="8.28515625" style="600" customWidth="1"/>
    <col min="5" max="5" width="10.140625" style="533" customWidth="1"/>
    <col min="6" max="6" width="12.140625" style="533" customWidth="1"/>
    <col min="7" max="256" width="9.140625" style="544"/>
    <col min="257" max="257" width="4" style="544" customWidth="1"/>
    <col min="258" max="258" width="46.85546875" style="544" customWidth="1"/>
    <col min="259" max="259" width="7.5703125" style="544" customWidth="1"/>
    <col min="260" max="260" width="8.28515625" style="544" customWidth="1"/>
    <col min="261" max="261" width="10.140625" style="544" customWidth="1"/>
    <col min="262" max="262" width="12.140625" style="544" customWidth="1"/>
    <col min="263" max="512" width="9.140625" style="544"/>
    <col min="513" max="513" width="4" style="544" customWidth="1"/>
    <col min="514" max="514" width="46.85546875" style="544" customWidth="1"/>
    <col min="515" max="515" width="7.5703125" style="544" customWidth="1"/>
    <col min="516" max="516" width="8.28515625" style="544" customWidth="1"/>
    <col min="517" max="517" width="10.140625" style="544" customWidth="1"/>
    <col min="518" max="518" width="12.140625" style="544" customWidth="1"/>
    <col min="519" max="768" width="9.140625" style="544"/>
    <col min="769" max="769" width="4" style="544" customWidth="1"/>
    <col min="770" max="770" width="46.85546875" style="544" customWidth="1"/>
    <col min="771" max="771" width="7.5703125" style="544" customWidth="1"/>
    <col min="772" max="772" width="8.28515625" style="544" customWidth="1"/>
    <col min="773" max="773" width="10.140625" style="544" customWidth="1"/>
    <col min="774" max="774" width="12.140625" style="544" customWidth="1"/>
    <col min="775" max="1024" width="9.140625" style="544"/>
    <col min="1025" max="1025" width="4" style="544" customWidth="1"/>
    <col min="1026" max="1026" width="46.85546875" style="544" customWidth="1"/>
    <col min="1027" max="1027" width="7.5703125" style="544" customWidth="1"/>
    <col min="1028" max="1028" width="8.28515625" style="544" customWidth="1"/>
    <col min="1029" max="1029" width="10.140625" style="544" customWidth="1"/>
    <col min="1030" max="1030" width="12.140625" style="544" customWidth="1"/>
    <col min="1031" max="1280" width="9.140625" style="544"/>
    <col min="1281" max="1281" width="4" style="544" customWidth="1"/>
    <col min="1282" max="1282" width="46.85546875" style="544" customWidth="1"/>
    <col min="1283" max="1283" width="7.5703125" style="544" customWidth="1"/>
    <col min="1284" max="1284" width="8.28515625" style="544" customWidth="1"/>
    <col min="1285" max="1285" width="10.140625" style="544" customWidth="1"/>
    <col min="1286" max="1286" width="12.140625" style="544" customWidth="1"/>
    <col min="1287" max="1536" width="9.140625" style="544"/>
    <col min="1537" max="1537" width="4" style="544" customWidth="1"/>
    <col min="1538" max="1538" width="46.85546875" style="544" customWidth="1"/>
    <col min="1539" max="1539" width="7.5703125" style="544" customWidth="1"/>
    <col min="1540" max="1540" width="8.28515625" style="544" customWidth="1"/>
    <col min="1541" max="1541" width="10.140625" style="544" customWidth="1"/>
    <col min="1542" max="1542" width="12.140625" style="544" customWidth="1"/>
    <col min="1543" max="1792" width="9.140625" style="544"/>
    <col min="1793" max="1793" width="4" style="544" customWidth="1"/>
    <col min="1794" max="1794" width="46.85546875" style="544" customWidth="1"/>
    <col min="1795" max="1795" width="7.5703125" style="544" customWidth="1"/>
    <col min="1796" max="1796" width="8.28515625" style="544" customWidth="1"/>
    <col min="1797" max="1797" width="10.140625" style="544" customWidth="1"/>
    <col min="1798" max="1798" width="12.140625" style="544" customWidth="1"/>
    <col min="1799" max="2048" width="9.140625" style="544"/>
    <col min="2049" max="2049" width="4" style="544" customWidth="1"/>
    <col min="2050" max="2050" width="46.85546875" style="544" customWidth="1"/>
    <col min="2051" max="2051" width="7.5703125" style="544" customWidth="1"/>
    <col min="2052" max="2052" width="8.28515625" style="544" customWidth="1"/>
    <col min="2053" max="2053" width="10.140625" style="544" customWidth="1"/>
    <col min="2054" max="2054" width="12.140625" style="544" customWidth="1"/>
    <col min="2055" max="2304" width="9.140625" style="544"/>
    <col min="2305" max="2305" width="4" style="544" customWidth="1"/>
    <col min="2306" max="2306" width="46.85546875" style="544" customWidth="1"/>
    <col min="2307" max="2307" width="7.5703125" style="544" customWidth="1"/>
    <col min="2308" max="2308" width="8.28515625" style="544" customWidth="1"/>
    <col min="2309" max="2309" width="10.140625" style="544" customWidth="1"/>
    <col min="2310" max="2310" width="12.140625" style="544" customWidth="1"/>
    <col min="2311" max="2560" width="9.140625" style="544"/>
    <col min="2561" max="2561" width="4" style="544" customWidth="1"/>
    <col min="2562" max="2562" width="46.85546875" style="544" customWidth="1"/>
    <col min="2563" max="2563" width="7.5703125" style="544" customWidth="1"/>
    <col min="2564" max="2564" width="8.28515625" style="544" customWidth="1"/>
    <col min="2565" max="2565" width="10.140625" style="544" customWidth="1"/>
    <col min="2566" max="2566" width="12.140625" style="544" customWidth="1"/>
    <col min="2567" max="2816" width="9.140625" style="544"/>
    <col min="2817" max="2817" width="4" style="544" customWidth="1"/>
    <col min="2818" max="2818" width="46.85546875" style="544" customWidth="1"/>
    <col min="2819" max="2819" width="7.5703125" style="544" customWidth="1"/>
    <col min="2820" max="2820" width="8.28515625" style="544" customWidth="1"/>
    <col min="2821" max="2821" width="10.140625" style="544" customWidth="1"/>
    <col min="2822" max="2822" width="12.140625" style="544" customWidth="1"/>
    <col min="2823" max="3072" width="9.140625" style="544"/>
    <col min="3073" max="3073" width="4" style="544" customWidth="1"/>
    <col min="3074" max="3074" width="46.85546875" style="544" customWidth="1"/>
    <col min="3075" max="3075" width="7.5703125" style="544" customWidth="1"/>
    <col min="3076" max="3076" width="8.28515625" style="544" customWidth="1"/>
    <col min="3077" max="3077" width="10.140625" style="544" customWidth="1"/>
    <col min="3078" max="3078" width="12.140625" style="544" customWidth="1"/>
    <col min="3079" max="3328" width="9.140625" style="544"/>
    <col min="3329" max="3329" width="4" style="544" customWidth="1"/>
    <col min="3330" max="3330" width="46.85546875" style="544" customWidth="1"/>
    <col min="3331" max="3331" width="7.5703125" style="544" customWidth="1"/>
    <col min="3332" max="3332" width="8.28515625" style="544" customWidth="1"/>
    <col min="3333" max="3333" width="10.140625" style="544" customWidth="1"/>
    <col min="3334" max="3334" width="12.140625" style="544" customWidth="1"/>
    <col min="3335" max="3584" width="9.140625" style="544"/>
    <col min="3585" max="3585" width="4" style="544" customWidth="1"/>
    <col min="3586" max="3586" width="46.85546875" style="544" customWidth="1"/>
    <col min="3587" max="3587" width="7.5703125" style="544" customWidth="1"/>
    <col min="3588" max="3588" width="8.28515625" style="544" customWidth="1"/>
    <col min="3589" max="3589" width="10.140625" style="544" customWidth="1"/>
    <col min="3590" max="3590" width="12.140625" style="544" customWidth="1"/>
    <col min="3591" max="3840" width="9.140625" style="544"/>
    <col min="3841" max="3841" width="4" style="544" customWidth="1"/>
    <col min="3842" max="3842" width="46.85546875" style="544" customWidth="1"/>
    <col min="3843" max="3843" width="7.5703125" style="544" customWidth="1"/>
    <col min="3844" max="3844" width="8.28515625" style="544" customWidth="1"/>
    <col min="3845" max="3845" width="10.140625" style="544" customWidth="1"/>
    <col min="3846" max="3846" width="12.140625" style="544" customWidth="1"/>
    <col min="3847" max="4096" width="9.140625" style="544"/>
    <col min="4097" max="4097" width="4" style="544" customWidth="1"/>
    <col min="4098" max="4098" width="46.85546875" style="544" customWidth="1"/>
    <col min="4099" max="4099" width="7.5703125" style="544" customWidth="1"/>
    <col min="4100" max="4100" width="8.28515625" style="544" customWidth="1"/>
    <col min="4101" max="4101" width="10.140625" style="544" customWidth="1"/>
    <col min="4102" max="4102" width="12.140625" style="544" customWidth="1"/>
    <col min="4103" max="4352" width="9.140625" style="544"/>
    <col min="4353" max="4353" width="4" style="544" customWidth="1"/>
    <col min="4354" max="4354" width="46.85546875" style="544" customWidth="1"/>
    <col min="4355" max="4355" width="7.5703125" style="544" customWidth="1"/>
    <col min="4356" max="4356" width="8.28515625" style="544" customWidth="1"/>
    <col min="4357" max="4357" width="10.140625" style="544" customWidth="1"/>
    <col min="4358" max="4358" width="12.140625" style="544" customWidth="1"/>
    <col min="4359" max="4608" width="9.140625" style="544"/>
    <col min="4609" max="4609" width="4" style="544" customWidth="1"/>
    <col min="4610" max="4610" width="46.85546875" style="544" customWidth="1"/>
    <col min="4611" max="4611" width="7.5703125" style="544" customWidth="1"/>
    <col min="4612" max="4612" width="8.28515625" style="544" customWidth="1"/>
    <col min="4613" max="4613" width="10.140625" style="544" customWidth="1"/>
    <col min="4614" max="4614" width="12.140625" style="544" customWidth="1"/>
    <col min="4615" max="4864" width="9.140625" style="544"/>
    <col min="4865" max="4865" width="4" style="544" customWidth="1"/>
    <col min="4866" max="4866" width="46.85546875" style="544" customWidth="1"/>
    <col min="4867" max="4867" width="7.5703125" style="544" customWidth="1"/>
    <col min="4868" max="4868" width="8.28515625" style="544" customWidth="1"/>
    <col min="4869" max="4869" width="10.140625" style="544" customWidth="1"/>
    <col min="4870" max="4870" width="12.140625" style="544" customWidth="1"/>
    <col min="4871" max="5120" width="9.140625" style="544"/>
    <col min="5121" max="5121" width="4" style="544" customWidth="1"/>
    <col min="5122" max="5122" width="46.85546875" style="544" customWidth="1"/>
    <col min="5123" max="5123" width="7.5703125" style="544" customWidth="1"/>
    <col min="5124" max="5124" width="8.28515625" style="544" customWidth="1"/>
    <col min="5125" max="5125" width="10.140625" style="544" customWidth="1"/>
    <col min="5126" max="5126" width="12.140625" style="544" customWidth="1"/>
    <col min="5127" max="5376" width="9.140625" style="544"/>
    <col min="5377" max="5377" width="4" style="544" customWidth="1"/>
    <col min="5378" max="5378" width="46.85546875" style="544" customWidth="1"/>
    <col min="5379" max="5379" width="7.5703125" style="544" customWidth="1"/>
    <col min="5380" max="5380" width="8.28515625" style="544" customWidth="1"/>
    <col min="5381" max="5381" width="10.140625" style="544" customWidth="1"/>
    <col min="5382" max="5382" width="12.140625" style="544" customWidth="1"/>
    <col min="5383" max="5632" width="9.140625" style="544"/>
    <col min="5633" max="5633" width="4" style="544" customWidth="1"/>
    <col min="5634" max="5634" width="46.85546875" style="544" customWidth="1"/>
    <col min="5635" max="5635" width="7.5703125" style="544" customWidth="1"/>
    <col min="5636" max="5636" width="8.28515625" style="544" customWidth="1"/>
    <col min="5637" max="5637" width="10.140625" style="544" customWidth="1"/>
    <col min="5638" max="5638" width="12.140625" style="544" customWidth="1"/>
    <col min="5639" max="5888" width="9.140625" style="544"/>
    <col min="5889" max="5889" width="4" style="544" customWidth="1"/>
    <col min="5890" max="5890" width="46.85546875" style="544" customWidth="1"/>
    <col min="5891" max="5891" width="7.5703125" style="544" customWidth="1"/>
    <col min="5892" max="5892" width="8.28515625" style="544" customWidth="1"/>
    <col min="5893" max="5893" width="10.140625" style="544" customWidth="1"/>
    <col min="5894" max="5894" width="12.140625" style="544" customWidth="1"/>
    <col min="5895" max="6144" width="9.140625" style="544"/>
    <col min="6145" max="6145" width="4" style="544" customWidth="1"/>
    <col min="6146" max="6146" width="46.85546875" style="544" customWidth="1"/>
    <col min="6147" max="6147" width="7.5703125" style="544" customWidth="1"/>
    <col min="6148" max="6148" width="8.28515625" style="544" customWidth="1"/>
    <col min="6149" max="6149" width="10.140625" style="544" customWidth="1"/>
    <col min="6150" max="6150" width="12.140625" style="544" customWidth="1"/>
    <col min="6151" max="6400" width="9.140625" style="544"/>
    <col min="6401" max="6401" width="4" style="544" customWidth="1"/>
    <col min="6402" max="6402" width="46.85546875" style="544" customWidth="1"/>
    <col min="6403" max="6403" width="7.5703125" style="544" customWidth="1"/>
    <col min="6404" max="6404" width="8.28515625" style="544" customWidth="1"/>
    <col min="6405" max="6405" width="10.140625" style="544" customWidth="1"/>
    <col min="6406" max="6406" width="12.140625" style="544" customWidth="1"/>
    <col min="6407" max="6656" width="9.140625" style="544"/>
    <col min="6657" max="6657" width="4" style="544" customWidth="1"/>
    <col min="6658" max="6658" width="46.85546875" style="544" customWidth="1"/>
    <col min="6659" max="6659" width="7.5703125" style="544" customWidth="1"/>
    <col min="6660" max="6660" width="8.28515625" style="544" customWidth="1"/>
    <col min="6661" max="6661" width="10.140625" style="544" customWidth="1"/>
    <col min="6662" max="6662" width="12.140625" style="544" customWidth="1"/>
    <col min="6663" max="6912" width="9.140625" style="544"/>
    <col min="6913" max="6913" width="4" style="544" customWidth="1"/>
    <col min="6914" max="6914" width="46.85546875" style="544" customWidth="1"/>
    <col min="6915" max="6915" width="7.5703125" style="544" customWidth="1"/>
    <col min="6916" max="6916" width="8.28515625" style="544" customWidth="1"/>
    <col min="6917" max="6917" width="10.140625" style="544" customWidth="1"/>
    <col min="6918" max="6918" width="12.140625" style="544" customWidth="1"/>
    <col min="6919" max="7168" width="9.140625" style="544"/>
    <col min="7169" max="7169" width="4" style="544" customWidth="1"/>
    <col min="7170" max="7170" width="46.85546875" style="544" customWidth="1"/>
    <col min="7171" max="7171" width="7.5703125" style="544" customWidth="1"/>
    <col min="7172" max="7172" width="8.28515625" style="544" customWidth="1"/>
    <col min="7173" max="7173" width="10.140625" style="544" customWidth="1"/>
    <col min="7174" max="7174" width="12.140625" style="544" customWidth="1"/>
    <col min="7175" max="7424" width="9.140625" style="544"/>
    <col min="7425" max="7425" width="4" style="544" customWidth="1"/>
    <col min="7426" max="7426" width="46.85546875" style="544" customWidth="1"/>
    <col min="7427" max="7427" width="7.5703125" style="544" customWidth="1"/>
    <col min="7428" max="7428" width="8.28515625" style="544" customWidth="1"/>
    <col min="7429" max="7429" width="10.140625" style="544" customWidth="1"/>
    <col min="7430" max="7430" width="12.140625" style="544" customWidth="1"/>
    <col min="7431" max="7680" width="9.140625" style="544"/>
    <col min="7681" max="7681" width="4" style="544" customWidth="1"/>
    <col min="7682" max="7682" width="46.85546875" style="544" customWidth="1"/>
    <col min="7683" max="7683" width="7.5703125" style="544" customWidth="1"/>
    <col min="7684" max="7684" width="8.28515625" style="544" customWidth="1"/>
    <col min="7685" max="7685" width="10.140625" style="544" customWidth="1"/>
    <col min="7686" max="7686" width="12.140625" style="544" customWidth="1"/>
    <col min="7687" max="7936" width="9.140625" style="544"/>
    <col min="7937" max="7937" width="4" style="544" customWidth="1"/>
    <col min="7938" max="7938" width="46.85546875" style="544" customWidth="1"/>
    <col min="7939" max="7939" width="7.5703125" style="544" customWidth="1"/>
    <col min="7940" max="7940" width="8.28515625" style="544" customWidth="1"/>
    <col min="7941" max="7941" width="10.140625" style="544" customWidth="1"/>
    <col min="7942" max="7942" width="12.140625" style="544" customWidth="1"/>
    <col min="7943" max="8192" width="9.140625" style="544"/>
    <col min="8193" max="8193" width="4" style="544" customWidth="1"/>
    <col min="8194" max="8194" width="46.85546875" style="544" customWidth="1"/>
    <col min="8195" max="8195" width="7.5703125" style="544" customWidth="1"/>
    <col min="8196" max="8196" width="8.28515625" style="544" customWidth="1"/>
    <col min="8197" max="8197" width="10.140625" style="544" customWidth="1"/>
    <col min="8198" max="8198" width="12.140625" style="544" customWidth="1"/>
    <col min="8199" max="8448" width="9.140625" style="544"/>
    <col min="8449" max="8449" width="4" style="544" customWidth="1"/>
    <col min="8450" max="8450" width="46.85546875" style="544" customWidth="1"/>
    <col min="8451" max="8451" width="7.5703125" style="544" customWidth="1"/>
    <col min="8452" max="8452" width="8.28515625" style="544" customWidth="1"/>
    <col min="8453" max="8453" width="10.140625" style="544" customWidth="1"/>
    <col min="8454" max="8454" width="12.140625" style="544" customWidth="1"/>
    <col min="8455" max="8704" width="9.140625" style="544"/>
    <col min="8705" max="8705" width="4" style="544" customWidth="1"/>
    <col min="8706" max="8706" width="46.85546875" style="544" customWidth="1"/>
    <col min="8707" max="8707" width="7.5703125" style="544" customWidth="1"/>
    <col min="8708" max="8708" width="8.28515625" style="544" customWidth="1"/>
    <col min="8709" max="8709" width="10.140625" style="544" customWidth="1"/>
    <col min="8710" max="8710" width="12.140625" style="544" customWidth="1"/>
    <col min="8711" max="8960" width="9.140625" style="544"/>
    <col min="8961" max="8961" width="4" style="544" customWidth="1"/>
    <col min="8962" max="8962" width="46.85546875" style="544" customWidth="1"/>
    <col min="8963" max="8963" width="7.5703125" style="544" customWidth="1"/>
    <col min="8964" max="8964" width="8.28515625" style="544" customWidth="1"/>
    <col min="8965" max="8965" width="10.140625" style="544" customWidth="1"/>
    <col min="8966" max="8966" width="12.140625" style="544" customWidth="1"/>
    <col min="8967" max="9216" width="9.140625" style="544"/>
    <col min="9217" max="9217" width="4" style="544" customWidth="1"/>
    <col min="9218" max="9218" width="46.85546875" style="544" customWidth="1"/>
    <col min="9219" max="9219" width="7.5703125" style="544" customWidth="1"/>
    <col min="9220" max="9220" width="8.28515625" style="544" customWidth="1"/>
    <col min="9221" max="9221" width="10.140625" style="544" customWidth="1"/>
    <col min="9222" max="9222" width="12.140625" style="544" customWidth="1"/>
    <col min="9223" max="9472" width="9.140625" style="544"/>
    <col min="9473" max="9473" width="4" style="544" customWidth="1"/>
    <col min="9474" max="9474" width="46.85546875" style="544" customWidth="1"/>
    <col min="9475" max="9475" width="7.5703125" style="544" customWidth="1"/>
    <col min="9476" max="9476" width="8.28515625" style="544" customWidth="1"/>
    <col min="9477" max="9477" width="10.140625" style="544" customWidth="1"/>
    <col min="9478" max="9478" width="12.140625" style="544" customWidth="1"/>
    <col min="9479" max="9728" width="9.140625" style="544"/>
    <col min="9729" max="9729" width="4" style="544" customWidth="1"/>
    <col min="9730" max="9730" width="46.85546875" style="544" customWidth="1"/>
    <col min="9731" max="9731" width="7.5703125" style="544" customWidth="1"/>
    <col min="9732" max="9732" width="8.28515625" style="544" customWidth="1"/>
    <col min="9733" max="9733" width="10.140625" style="544" customWidth="1"/>
    <col min="9734" max="9734" width="12.140625" style="544" customWidth="1"/>
    <col min="9735" max="9984" width="9.140625" style="544"/>
    <col min="9985" max="9985" width="4" style="544" customWidth="1"/>
    <col min="9986" max="9986" width="46.85546875" style="544" customWidth="1"/>
    <col min="9987" max="9987" width="7.5703125" style="544" customWidth="1"/>
    <col min="9988" max="9988" width="8.28515625" style="544" customWidth="1"/>
    <col min="9989" max="9989" width="10.140625" style="544" customWidth="1"/>
    <col min="9990" max="9990" width="12.140625" style="544" customWidth="1"/>
    <col min="9991" max="10240" width="9.140625" style="544"/>
    <col min="10241" max="10241" width="4" style="544" customWidth="1"/>
    <col min="10242" max="10242" width="46.85546875" style="544" customWidth="1"/>
    <col min="10243" max="10243" width="7.5703125" style="544" customWidth="1"/>
    <col min="10244" max="10244" width="8.28515625" style="544" customWidth="1"/>
    <col min="10245" max="10245" width="10.140625" style="544" customWidth="1"/>
    <col min="10246" max="10246" width="12.140625" style="544" customWidth="1"/>
    <col min="10247" max="10496" width="9.140625" style="544"/>
    <col min="10497" max="10497" width="4" style="544" customWidth="1"/>
    <col min="10498" max="10498" width="46.85546875" style="544" customWidth="1"/>
    <col min="10499" max="10499" width="7.5703125" style="544" customWidth="1"/>
    <col min="10500" max="10500" width="8.28515625" style="544" customWidth="1"/>
    <col min="10501" max="10501" width="10.140625" style="544" customWidth="1"/>
    <col min="10502" max="10502" width="12.140625" style="544" customWidth="1"/>
    <col min="10503" max="10752" width="9.140625" style="544"/>
    <col min="10753" max="10753" width="4" style="544" customWidth="1"/>
    <col min="10754" max="10754" width="46.85546875" style="544" customWidth="1"/>
    <col min="10755" max="10755" width="7.5703125" style="544" customWidth="1"/>
    <col min="10756" max="10756" width="8.28515625" style="544" customWidth="1"/>
    <col min="10757" max="10757" width="10.140625" style="544" customWidth="1"/>
    <col min="10758" max="10758" width="12.140625" style="544" customWidth="1"/>
    <col min="10759" max="11008" width="9.140625" style="544"/>
    <col min="11009" max="11009" width="4" style="544" customWidth="1"/>
    <col min="11010" max="11010" width="46.85546875" style="544" customWidth="1"/>
    <col min="11011" max="11011" width="7.5703125" style="544" customWidth="1"/>
    <col min="11012" max="11012" width="8.28515625" style="544" customWidth="1"/>
    <col min="11013" max="11013" width="10.140625" style="544" customWidth="1"/>
    <col min="11014" max="11014" width="12.140625" style="544" customWidth="1"/>
    <col min="11015" max="11264" width="9.140625" style="544"/>
    <col min="11265" max="11265" width="4" style="544" customWidth="1"/>
    <col min="11266" max="11266" width="46.85546875" style="544" customWidth="1"/>
    <col min="11267" max="11267" width="7.5703125" style="544" customWidth="1"/>
    <col min="11268" max="11268" width="8.28515625" style="544" customWidth="1"/>
    <col min="11269" max="11269" width="10.140625" style="544" customWidth="1"/>
    <col min="11270" max="11270" width="12.140625" style="544" customWidth="1"/>
    <col min="11271" max="11520" width="9.140625" style="544"/>
    <col min="11521" max="11521" width="4" style="544" customWidth="1"/>
    <col min="11522" max="11522" width="46.85546875" style="544" customWidth="1"/>
    <col min="11523" max="11523" width="7.5703125" style="544" customWidth="1"/>
    <col min="11524" max="11524" width="8.28515625" style="544" customWidth="1"/>
    <col min="11525" max="11525" width="10.140625" style="544" customWidth="1"/>
    <col min="11526" max="11526" width="12.140625" style="544" customWidth="1"/>
    <col min="11527" max="11776" width="9.140625" style="544"/>
    <col min="11777" max="11777" width="4" style="544" customWidth="1"/>
    <col min="11778" max="11778" width="46.85546875" style="544" customWidth="1"/>
    <col min="11779" max="11779" width="7.5703125" style="544" customWidth="1"/>
    <col min="11780" max="11780" width="8.28515625" style="544" customWidth="1"/>
    <col min="11781" max="11781" width="10.140625" style="544" customWidth="1"/>
    <col min="11782" max="11782" width="12.140625" style="544" customWidth="1"/>
    <col min="11783" max="12032" width="9.140625" style="544"/>
    <col min="12033" max="12033" width="4" style="544" customWidth="1"/>
    <col min="12034" max="12034" width="46.85546875" style="544" customWidth="1"/>
    <col min="12035" max="12035" width="7.5703125" style="544" customWidth="1"/>
    <col min="12036" max="12036" width="8.28515625" style="544" customWidth="1"/>
    <col min="12037" max="12037" width="10.140625" style="544" customWidth="1"/>
    <col min="12038" max="12038" width="12.140625" style="544" customWidth="1"/>
    <col min="12039" max="12288" width="9.140625" style="544"/>
    <col min="12289" max="12289" width="4" style="544" customWidth="1"/>
    <col min="12290" max="12290" width="46.85546875" style="544" customWidth="1"/>
    <col min="12291" max="12291" width="7.5703125" style="544" customWidth="1"/>
    <col min="12292" max="12292" width="8.28515625" style="544" customWidth="1"/>
    <col min="12293" max="12293" width="10.140625" style="544" customWidth="1"/>
    <col min="12294" max="12294" width="12.140625" style="544" customWidth="1"/>
    <col min="12295" max="12544" width="9.140625" style="544"/>
    <col min="12545" max="12545" width="4" style="544" customWidth="1"/>
    <col min="12546" max="12546" width="46.85546875" style="544" customWidth="1"/>
    <col min="12547" max="12547" width="7.5703125" style="544" customWidth="1"/>
    <col min="12548" max="12548" width="8.28515625" style="544" customWidth="1"/>
    <col min="12549" max="12549" width="10.140625" style="544" customWidth="1"/>
    <col min="12550" max="12550" width="12.140625" style="544" customWidth="1"/>
    <col min="12551" max="12800" width="9.140625" style="544"/>
    <col min="12801" max="12801" width="4" style="544" customWidth="1"/>
    <col min="12802" max="12802" width="46.85546875" style="544" customWidth="1"/>
    <col min="12803" max="12803" width="7.5703125" style="544" customWidth="1"/>
    <col min="12804" max="12804" width="8.28515625" style="544" customWidth="1"/>
    <col min="12805" max="12805" width="10.140625" style="544" customWidth="1"/>
    <col min="12806" max="12806" width="12.140625" style="544" customWidth="1"/>
    <col min="12807" max="13056" width="9.140625" style="544"/>
    <col min="13057" max="13057" width="4" style="544" customWidth="1"/>
    <col min="13058" max="13058" width="46.85546875" style="544" customWidth="1"/>
    <col min="13059" max="13059" width="7.5703125" style="544" customWidth="1"/>
    <col min="13060" max="13060" width="8.28515625" style="544" customWidth="1"/>
    <col min="13061" max="13061" width="10.140625" style="544" customWidth="1"/>
    <col min="13062" max="13062" width="12.140625" style="544" customWidth="1"/>
    <col min="13063" max="13312" width="9.140625" style="544"/>
    <col min="13313" max="13313" width="4" style="544" customWidth="1"/>
    <col min="13314" max="13314" width="46.85546875" style="544" customWidth="1"/>
    <col min="13315" max="13315" width="7.5703125" style="544" customWidth="1"/>
    <col min="13316" max="13316" width="8.28515625" style="544" customWidth="1"/>
    <col min="13317" max="13317" width="10.140625" style="544" customWidth="1"/>
    <col min="13318" max="13318" width="12.140625" style="544" customWidth="1"/>
    <col min="13319" max="13568" width="9.140625" style="544"/>
    <col min="13569" max="13569" width="4" style="544" customWidth="1"/>
    <col min="13570" max="13570" width="46.85546875" style="544" customWidth="1"/>
    <col min="13571" max="13571" width="7.5703125" style="544" customWidth="1"/>
    <col min="13572" max="13572" width="8.28515625" style="544" customWidth="1"/>
    <col min="13573" max="13573" width="10.140625" style="544" customWidth="1"/>
    <col min="13574" max="13574" width="12.140625" style="544" customWidth="1"/>
    <col min="13575" max="13824" width="9.140625" style="544"/>
    <col min="13825" max="13825" width="4" style="544" customWidth="1"/>
    <col min="13826" max="13826" width="46.85546875" style="544" customWidth="1"/>
    <col min="13827" max="13827" width="7.5703125" style="544" customWidth="1"/>
    <col min="13828" max="13828" width="8.28515625" style="544" customWidth="1"/>
    <col min="13829" max="13829" width="10.140625" style="544" customWidth="1"/>
    <col min="13830" max="13830" width="12.140625" style="544" customWidth="1"/>
    <col min="13831" max="14080" width="9.140625" style="544"/>
    <col min="14081" max="14081" width="4" style="544" customWidth="1"/>
    <col min="14082" max="14082" width="46.85546875" style="544" customWidth="1"/>
    <col min="14083" max="14083" width="7.5703125" style="544" customWidth="1"/>
    <col min="14084" max="14084" width="8.28515625" style="544" customWidth="1"/>
    <col min="14085" max="14085" width="10.140625" style="544" customWidth="1"/>
    <col min="14086" max="14086" width="12.140625" style="544" customWidth="1"/>
    <col min="14087" max="14336" width="9.140625" style="544"/>
    <col min="14337" max="14337" width="4" style="544" customWidth="1"/>
    <col min="14338" max="14338" width="46.85546875" style="544" customWidth="1"/>
    <col min="14339" max="14339" width="7.5703125" style="544" customWidth="1"/>
    <col min="14340" max="14340" width="8.28515625" style="544" customWidth="1"/>
    <col min="14341" max="14341" width="10.140625" style="544" customWidth="1"/>
    <col min="14342" max="14342" width="12.140625" style="544" customWidth="1"/>
    <col min="14343" max="14592" width="9.140625" style="544"/>
    <col min="14593" max="14593" width="4" style="544" customWidth="1"/>
    <col min="14594" max="14594" width="46.85546875" style="544" customWidth="1"/>
    <col min="14595" max="14595" width="7.5703125" style="544" customWidth="1"/>
    <col min="14596" max="14596" width="8.28515625" style="544" customWidth="1"/>
    <col min="14597" max="14597" width="10.140625" style="544" customWidth="1"/>
    <col min="14598" max="14598" width="12.140625" style="544" customWidth="1"/>
    <col min="14599" max="14848" width="9.140625" style="544"/>
    <col min="14849" max="14849" width="4" style="544" customWidth="1"/>
    <col min="14850" max="14850" width="46.85546875" style="544" customWidth="1"/>
    <col min="14851" max="14851" width="7.5703125" style="544" customWidth="1"/>
    <col min="14852" max="14852" width="8.28515625" style="544" customWidth="1"/>
    <col min="14853" max="14853" width="10.140625" style="544" customWidth="1"/>
    <col min="14854" max="14854" width="12.140625" style="544" customWidth="1"/>
    <col min="14855" max="15104" width="9.140625" style="544"/>
    <col min="15105" max="15105" width="4" style="544" customWidth="1"/>
    <col min="15106" max="15106" width="46.85546875" style="544" customWidth="1"/>
    <col min="15107" max="15107" width="7.5703125" style="544" customWidth="1"/>
    <col min="15108" max="15108" width="8.28515625" style="544" customWidth="1"/>
    <col min="15109" max="15109" width="10.140625" style="544" customWidth="1"/>
    <col min="15110" max="15110" width="12.140625" style="544" customWidth="1"/>
    <col min="15111" max="15360" width="9.140625" style="544"/>
    <col min="15361" max="15361" width="4" style="544" customWidth="1"/>
    <col min="15362" max="15362" width="46.85546875" style="544" customWidth="1"/>
    <col min="15363" max="15363" width="7.5703125" style="544" customWidth="1"/>
    <col min="15364" max="15364" width="8.28515625" style="544" customWidth="1"/>
    <col min="15365" max="15365" width="10.140625" style="544" customWidth="1"/>
    <col min="15366" max="15366" width="12.140625" style="544" customWidth="1"/>
    <col min="15367" max="15616" width="9.140625" style="544"/>
    <col min="15617" max="15617" width="4" style="544" customWidth="1"/>
    <col min="15618" max="15618" width="46.85546875" style="544" customWidth="1"/>
    <col min="15619" max="15619" width="7.5703125" style="544" customWidth="1"/>
    <col min="15620" max="15620" width="8.28515625" style="544" customWidth="1"/>
    <col min="15621" max="15621" width="10.140625" style="544" customWidth="1"/>
    <col min="15622" max="15622" width="12.140625" style="544" customWidth="1"/>
    <col min="15623" max="15872" width="9.140625" style="544"/>
    <col min="15873" max="15873" width="4" style="544" customWidth="1"/>
    <col min="15874" max="15874" width="46.85546875" style="544" customWidth="1"/>
    <col min="15875" max="15875" width="7.5703125" style="544" customWidth="1"/>
    <col min="15876" max="15876" width="8.28515625" style="544" customWidth="1"/>
    <col min="15877" max="15877" width="10.140625" style="544" customWidth="1"/>
    <col min="15878" max="15878" width="12.140625" style="544" customWidth="1"/>
    <col min="15879" max="16128" width="9.140625" style="544"/>
    <col min="16129" max="16129" width="4" style="544" customWidth="1"/>
    <col min="16130" max="16130" width="46.85546875" style="544" customWidth="1"/>
    <col min="16131" max="16131" width="7.5703125" style="544" customWidth="1"/>
    <col min="16132" max="16132" width="8.28515625" style="544" customWidth="1"/>
    <col min="16133" max="16133" width="10.140625" style="544" customWidth="1"/>
    <col min="16134" max="16134" width="12.140625" style="544" customWidth="1"/>
    <col min="16135" max="16384" width="9.140625" style="544"/>
  </cols>
  <sheetData>
    <row r="1" spans="1:6" s="508" customFormat="1" ht="12.75">
      <c r="A1" s="654"/>
      <c r="B1" s="517" t="str">
        <f>'REKAP ST_INSTAL '!B1</f>
        <v xml:space="preserve">PROJEKTANTSKI PREDRAČUN S PREDIZMERAMI </v>
      </c>
      <c r="C1" s="655"/>
      <c r="D1" s="656"/>
      <c r="E1" s="507"/>
      <c r="F1" s="507"/>
    </row>
    <row r="2" spans="1:6" s="508" customFormat="1" ht="12.75">
      <c r="A2" s="654"/>
      <c r="B2" s="517"/>
      <c r="C2" s="655"/>
      <c r="D2" s="656"/>
      <c r="E2" s="507"/>
      <c r="F2" s="509"/>
    </row>
    <row r="3" spans="1:6" s="508" customFormat="1" ht="12.75">
      <c r="A3" s="654"/>
      <c r="B3" s="517"/>
      <c r="C3" s="655"/>
      <c r="D3" s="656"/>
      <c r="E3" s="507"/>
      <c r="F3" s="509"/>
    </row>
    <row r="4" spans="1:6" s="508" customFormat="1" ht="12.75">
      <c r="A4" s="514"/>
      <c r="B4" s="511" t="s">
        <v>1080</v>
      </c>
      <c r="C4" s="655"/>
      <c r="D4" s="657"/>
      <c r="E4" s="513"/>
      <c r="F4" s="513"/>
    </row>
    <row r="5" spans="1:6" s="508" customFormat="1" ht="25.5">
      <c r="A5" s="514"/>
      <c r="B5" s="515" t="str">
        <f>'REKAP ST_INSTAL '!C4</f>
        <v xml:space="preserve">OBČINA MORAVSKE TOPLICE
</v>
      </c>
      <c r="C5" s="655"/>
      <c r="D5" s="657"/>
      <c r="E5" s="513"/>
      <c r="F5" s="513"/>
    </row>
    <row r="6" spans="1:6" s="508" customFormat="1" ht="12.75">
      <c r="A6" s="514"/>
      <c r="B6" s="515" t="str">
        <f>'REKAP ST_INSTAL '!C5</f>
        <v>Krajnčeva ulica 3, Moravske Toplice</v>
      </c>
      <c r="C6" s="655"/>
      <c r="D6" s="657"/>
      <c r="E6" s="513"/>
      <c r="F6" s="513"/>
    </row>
    <row r="7" spans="1:6" s="508" customFormat="1" ht="12.75">
      <c r="A7" s="514"/>
      <c r="B7" s="515" t="str">
        <f>'REKAP ST_INSTAL '!C6</f>
        <v>9226 Moravske Toplice</v>
      </c>
      <c r="C7" s="655"/>
      <c r="D7" s="657"/>
      <c r="E7" s="513"/>
      <c r="F7" s="513"/>
    </row>
    <row r="8" spans="1:6" s="508" customFormat="1" ht="12.75">
      <c r="A8" s="514"/>
      <c r="B8" s="515"/>
      <c r="C8" s="655"/>
      <c r="D8" s="657"/>
      <c r="E8" s="513"/>
      <c r="F8" s="513"/>
    </row>
    <row r="9" spans="1:6" s="508" customFormat="1" ht="12.75">
      <c r="A9" s="514"/>
      <c r="B9" s="511" t="s">
        <v>1115</v>
      </c>
      <c r="C9" s="655"/>
      <c r="D9" s="657"/>
      <c r="E9" s="513"/>
      <c r="F9" s="513"/>
    </row>
    <row r="10" spans="1:6" s="508" customFormat="1" ht="25.5">
      <c r="A10" s="514"/>
      <c r="B10" s="515" t="str">
        <f>'REKAP ST_INSTAL '!C8</f>
        <v>PRENOVA PRITLIČJA
	ZDRAVSTVENE POSTAJE MARTJANCI</v>
      </c>
      <c r="C10" s="655"/>
      <c r="D10" s="657"/>
      <c r="E10" s="513"/>
      <c r="F10" s="513"/>
    </row>
    <row r="11" spans="1:6" s="508" customFormat="1" ht="12.75">
      <c r="A11" s="514"/>
      <c r="B11" s="515"/>
      <c r="C11" s="655"/>
      <c r="D11" s="657"/>
      <c r="E11" s="513"/>
      <c r="F11" s="513"/>
    </row>
    <row r="12" spans="1:6" s="508" customFormat="1" ht="12.75">
      <c r="A12" s="514"/>
      <c r="B12" s="515"/>
      <c r="C12" s="655"/>
      <c r="D12" s="657"/>
      <c r="E12" s="513"/>
      <c r="F12" s="513"/>
    </row>
    <row r="13" spans="1:6" s="508" customFormat="1" ht="12.75">
      <c r="A13" s="514"/>
      <c r="B13" s="511" t="s">
        <v>1116</v>
      </c>
      <c r="C13" s="655"/>
      <c r="D13" s="657"/>
      <c r="E13" s="513"/>
      <c r="F13" s="513"/>
    </row>
    <row r="14" spans="1:6" s="508" customFormat="1" ht="12.75">
      <c r="A14" s="514"/>
      <c r="B14" s="515" t="s">
        <v>1087</v>
      </c>
      <c r="C14" s="655"/>
      <c r="D14" s="657"/>
      <c r="E14" s="513"/>
      <c r="F14" s="513"/>
    </row>
    <row r="15" spans="1:6" s="508" customFormat="1" ht="12.75">
      <c r="A15" s="514"/>
      <c r="B15" s="511"/>
      <c r="C15" s="655"/>
      <c r="D15" s="657"/>
      <c r="E15" s="513"/>
      <c r="F15" s="513"/>
    </row>
    <row r="16" spans="1:6" s="508" customFormat="1" ht="12.75">
      <c r="A16" s="514"/>
      <c r="B16" s="511" t="s">
        <v>1117</v>
      </c>
      <c r="C16" s="655"/>
      <c r="D16" s="657"/>
      <c r="E16" s="513"/>
      <c r="F16" s="513"/>
    </row>
    <row r="17" spans="1:6" s="508" customFormat="1" ht="12.75">
      <c r="A17" s="514"/>
      <c r="B17" s="515" t="s">
        <v>1089</v>
      </c>
      <c r="C17" s="655"/>
      <c r="D17" s="657"/>
      <c r="E17" s="513"/>
      <c r="F17" s="513"/>
    </row>
    <row r="18" spans="1:6" s="508" customFormat="1" ht="12.75">
      <c r="A18" s="514"/>
      <c r="B18" s="515"/>
      <c r="C18" s="655"/>
      <c r="D18" s="657"/>
      <c r="E18" s="513"/>
      <c r="F18" s="513"/>
    </row>
    <row r="19" spans="1:6" s="508" customFormat="1" ht="12.75">
      <c r="A19" s="514"/>
      <c r="B19" s="511" t="s">
        <v>1119</v>
      </c>
      <c r="C19" s="655"/>
      <c r="D19" s="657"/>
      <c r="E19" s="513"/>
      <c r="F19" s="513"/>
    </row>
    <row r="20" spans="1:6" s="508" customFormat="1" ht="12.75">
      <c r="A20" s="514"/>
      <c r="B20" s="515" t="str">
        <f>'REKAP ST_INSTAL '!C15</f>
        <v>PD-13/25</v>
      </c>
      <c r="C20" s="655"/>
      <c r="D20" s="657"/>
      <c r="E20" s="513"/>
      <c r="F20" s="513"/>
    </row>
    <row r="21" spans="1:6" s="508" customFormat="1" ht="12.75">
      <c r="A21" s="514"/>
      <c r="B21" s="516"/>
      <c r="C21" s="655"/>
      <c r="D21" s="657"/>
      <c r="E21" s="513"/>
      <c r="F21" s="513"/>
    </row>
    <row r="22" spans="1:6" s="508" customFormat="1" ht="12.75">
      <c r="A22" s="514"/>
      <c r="B22" s="517" t="s">
        <v>1092</v>
      </c>
      <c r="C22" s="655"/>
      <c r="D22" s="657"/>
      <c r="E22" s="513"/>
      <c r="F22" s="513"/>
    </row>
    <row r="23" spans="1:6" s="508" customFormat="1" ht="12.75">
      <c r="A23" s="514"/>
      <c r="B23" s="516"/>
      <c r="C23" s="655"/>
      <c r="D23" s="657"/>
      <c r="E23" s="513"/>
      <c r="F23" s="513"/>
    </row>
    <row r="24" spans="1:6" s="508" customFormat="1" ht="12.75">
      <c r="A24" s="514"/>
      <c r="B24" s="517"/>
      <c r="C24" s="658"/>
      <c r="D24" s="657"/>
      <c r="E24" s="507"/>
      <c r="F24" s="513"/>
    </row>
    <row r="25" spans="1:6" s="508" customFormat="1" ht="16.5" customHeight="1">
      <c r="A25" s="514" t="str">
        <f>'REKAP ST_INSTAL '!A28</f>
        <v>IV.</v>
      </c>
      <c r="B25" s="517" t="s">
        <v>1453</v>
      </c>
      <c r="C25" s="658"/>
      <c r="D25" s="657"/>
      <c r="E25" s="507"/>
      <c r="F25" s="513"/>
    </row>
    <row r="26" spans="1:6" s="508" customFormat="1" ht="12.75">
      <c r="A26" s="514"/>
      <c r="B26" s="519"/>
      <c r="C26" s="658"/>
      <c r="D26" s="657"/>
      <c r="E26" s="507"/>
      <c r="F26" s="513"/>
    </row>
    <row r="27" spans="1:6" s="508" customFormat="1" ht="12.75">
      <c r="A27" s="514"/>
      <c r="B27" s="519"/>
      <c r="C27" s="658"/>
      <c r="D27" s="657"/>
      <c r="E27" s="507"/>
      <c r="F27" s="513"/>
    </row>
    <row r="28" spans="1:6" s="508" customFormat="1" ht="12.75">
      <c r="A28" s="514"/>
      <c r="B28" s="659" t="s">
        <v>1454</v>
      </c>
      <c r="C28" s="658"/>
      <c r="D28" s="657"/>
      <c r="E28" s="507"/>
      <c r="F28" s="513"/>
    </row>
    <row r="29" spans="1:6" s="508" customFormat="1" ht="12.75">
      <c r="A29" s="514"/>
      <c r="B29" s="519"/>
      <c r="C29" s="658"/>
      <c r="D29" s="657"/>
      <c r="E29" s="507"/>
      <c r="F29" s="513"/>
    </row>
    <row r="30" spans="1:6" s="508" customFormat="1" ht="25.5">
      <c r="A30" s="514"/>
      <c r="B30" s="659" t="s">
        <v>1455</v>
      </c>
      <c r="C30" s="658"/>
      <c r="D30" s="657"/>
      <c r="E30" s="507"/>
      <c r="F30" s="513"/>
    </row>
    <row r="31" spans="1:6" s="508" customFormat="1" ht="12.75">
      <c r="A31" s="514"/>
      <c r="B31" s="519"/>
      <c r="C31" s="658"/>
      <c r="D31" s="657"/>
      <c r="E31" s="507"/>
      <c r="F31" s="513"/>
    </row>
    <row r="32" spans="1:6" s="508" customFormat="1" ht="12.75">
      <c r="A32" s="514" t="s">
        <v>2</v>
      </c>
      <c r="B32" s="516" t="s">
        <v>1456</v>
      </c>
      <c r="C32" s="652"/>
      <c r="D32" s="657" t="s">
        <v>1093</v>
      </c>
      <c r="E32" s="522"/>
      <c r="F32" s="513">
        <f>F76</f>
        <v>0</v>
      </c>
    </row>
    <row r="33" spans="1:6" s="508" customFormat="1" ht="12.75">
      <c r="A33" s="514" t="s">
        <v>3</v>
      </c>
      <c r="B33" s="516" t="s">
        <v>20</v>
      </c>
      <c r="C33" s="655"/>
      <c r="D33" s="657" t="s">
        <v>1093</v>
      </c>
      <c r="E33" s="513"/>
      <c r="F33" s="513">
        <f>F111</f>
        <v>0</v>
      </c>
    </row>
    <row r="34" spans="1:6" s="508" customFormat="1" ht="13.5" thickBot="1">
      <c r="A34" s="514" t="s">
        <v>5</v>
      </c>
      <c r="B34" s="516" t="s">
        <v>1457</v>
      </c>
      <c r="C34" s="655"/>
      <c r="D34" s="657" t="s">
        <v>1093</v>
      </c>
      <c r="E34" s="513"/>
      <c r="F34" s="526">
        <f>F141</f>
        <v>0</v>
      </c>
    </row>
    <row r="35" spans="1:6" s="508" customFormat="1" ht="12.75">
      <c r="A35" s="514"/>
      <c r="B35" s="660" t="s">
        <v>1125</v>
      </c>
      <c r="C35" s="661"/>
      <c r="D35" s="662" t="s">
        <v>1093</v>
      </c>
      <c r="E35" s="663"/>
      <c r="F35" s="522">
        <f>SUM(F32:F34)</f>
        <v>0</v>
      </c>
    </row>
    <row r="36" spans="1:6" s="508" customFormat="1" ht="12.75">
      <c r="A36" s="514"/>
      <c r="B36" s="527"/>
      <c r="C36" s="658"/>
      <c r="D36" s="664"/>
      <c r="E36" s="522"/>
      <c r="F36" s="522"/>
    </row>
    <row r="37" spans="1:6" s="508" customFormat="1" ht="12.75">
      <c r="A37" s="514"/>
      <c r="B37" s="527"/>
      <c r="C37" s="658"/>
      <c r="D37" s="664"/>
      <c r="E37" s="522"/>
      <c r="F37" s="522"/>
    </row>
    <row r="38" spans="1:6" s="508" customFormat="1" ht="12.75">
      <c r="A38" s="514"/>
      <c r="B38" s="659" t="s">
        <v>1458</v>
      </c>
      <c r="C38" s="658"/>
      <c r="D38" s="657"/>
      <c r="E38" s="507"/>
      <c r="F38" s="513"/>
    </row>
    <row r="39" spans="1:6" s="508" customFormat="1" ht="12.75">
      <c r="A39" s="514"/>
      <c r="B39" s="659"/>
      <c r="C39" s="658"/>
      <c r="D39" s="657"/>
      <c r="E39" s="507"/>
      <c r="F39" s="513"/>
    </row>
    <row r="40" spans="1:6" s="508" customFormat="1" ht="12.75">
      <c r="A40" s="514" t="s">
        <v>2</v>
      </c>
      <c r="B40" s="516" t="s">
        <v>1459</v>
      </c>
      <c r="C40" s="658"/>
      <c r="D40" s="657" t="s">
        <v>1093</v>
      </c>
      <c r="E40" s="507"/>
      <c r="F40" s="513">
        <f>F220</f>
        <v>0</v>
      </c>
    </row>
    <row r="41" spans="1:6" s="508" customFormat="1" ht="12.75">
      <c r="A41" s="514" t="s">
        <v>3</v>
      </c>
      <c r="B41" s="516" t="str">
        <f>B224</f>
        <v>PRIPRAVA TOPLE SANITARNE VODE</v>
      </c>
      <c r="C41" s="655"/>
      <c r="D41" s="657" t="s">
        <v>1093</v>
      </c>
      <c r="E41" s="513"/>
      <c r="F41" s="513">
        <f>F289</f>
        <v>0</v>
      </c>
    </row>
    <row r="42" spans="1:6" s="508" customFormat="1" ht="13.5" thickBot="1">
      <c r="A42" s="514" t="s">
        <v>5</v>
      </c>
      <c r="B42" s="516" t="s">
        <v>1460</v>
      </c>
      <c r="C42" s="655"/>
      <c r="D42" s="657" t="s">
        <v>1093</v>
      </c>
      <c r="E42" s="513"/>
      <c r="F42" s="526">
        <f>F335</f>
        <v>0</v>
      </c>
    </row>
    <row r="43" spans="1:6" s="508" customFormat="1" ht="12.75">
      <c r="A43" s="514"/>
      <c r="B43" s="660" t="s">
        <v>1125</v>
      </c>
      <c r="C43" s="661"/>
      <c r="D43" s="662" t="s">
        <v>1093</v>
      </c>
      <c r="E43" s="663"/>
      <c r="F43" s="522">
        <f>SUM(F40:F42)</f>
        <v>0</v>
      </c>
    </row>
    <row r="44" spans="1:6" s="654" customFormat="1" ht="12.75">
      <c r="A44" s="514"/>
      <c r="B44" s="511"/>
      <c r="C44" s="655"/>
      <c r="D44" s="657"/>
      <c r="E44" s="513"/>
      <c r="F44" s="522"/>
    </row>
    <row r="45" spans="1:6" s="654" customFormat="1" ht="12.75">
      <c r="A45" s="514"/>
      <c r="B45" s="511"/>
      <c r="C45" s="655"/>
      <c r="D45" s="657"/>
      <c r="E45" s="513"/>
      <c r="F45" s="522"/>
    </row>
    <row r="46" spans="1:6" s="654" customFormat="1" ht="12.75">
      <c r="A46" s="514"/>
      <c r="B46" s="511"/>
      <c r="C46" s="655"/>
      <c r="D46" s="657"/>
      <c r="E46" s="513"/>
      <c r="F46" s="522"/>
    </row>
    <row r="47" spans="1:6" s="654" customFormat="1" ht="12.75">
      <c r="A47" s="514"/>
      <c r="B47" s="511"/>
      <c r="C47" s="655"/>
      <c r="D47" s="657"/>
      <c r="E47" s="513"/>
      <c r="F47" s="522"/>
    </row>
    <row r="48" spans="1:6" s="654" customFormat="1" ht="12.75">
      <c r="A48" s="514"/>
      <c r="B48" s="511"/>
      <c r="C48" s="655"/>
      <c r="D48" s="657"/>
      <c r="E48" s="513"/>
      <c r="F48" s="522"/>
    </row>
    <row r="49" spans="1:8" s="538" customFormat="1">
      <c r="A49" s="665"/>
      <c r="B49" s="529"/>
      <c r="C49" s="599"/>
      <c r="D49" s="600"/>
      <c r="E49" s="533"/>
      <c r="F49" s="537"/>
    </row>
    <row r="50" spans="1:8" s="538" customFormat="1">
      <c r="A50" s="665"/>
      <c r="B50" s="529"/>
      <c r="C50" s="599"/>
      <c r="D50" s="600"/>
      <c r="E50" s="533"/>
      <c r="F50" s="537"/>
    </row>
    <row r="51" spans="1:8" s="538" customFormat="1">
      <c r="A51" s="665"/>
      <c r="B51" s="529"/>
      <c r="C51" s="599"/>
      <c r="D51" s="600"/>
      <c r="E51" s="533"/>
      <c r="F51" s="537"/>
    </row>
    <row r="52" spans="1:8" s="534" customFormat="1">
      <c r="A52" s="665"/>
      <c r="B52" s="529"/>
      <c r="C52" s="599"/>
      <c r="D52" s="600"/>
      <c r="E52" s="533"/>
      <c r="F52" s="533"/>
    </row>
    <row r="53" spans="1:8" s="534" customFormat="1">
      <c r="A53" s="665"/>
      <c r="B53" s="529"/>
      <c r="C53" s="599"/>
      <c r="D53" s="600"/>
      <c r="E53" s="533"/>
      <c r="F53" s="533"/>
    </row>
    <row r="54" spans="1:8" s="534" customFormat="1">
      <c r="A54" s="665"/>
      <c r="B54" s="529"/>
      <c r="C54" s="599"/>
      <c r="D54" s="600"/>
      <c r="E54" s="533"/>
      <c r="F54" s="533"/>
    </row>
    <row r="55" spans="1:8" s="534" customFormat="1">
      <c r="A55" s="665"/>
      <c r="B55" s="529"/>
      <c r="C55" s="599"/>
      <c r="D55" s="600"/>
      <c r="E55" s="533"/>
      <c r="F55" s="533"/>
    </row>
    <row r="56" spans="1:8" s="534" customFormat="1">
      <c r="A56" s="665"/>
      <c r="B56" s="529"/>
      <c r="C56" s="599"/>
      <c r="D56" s="600"/>
      <c r="E56" s="533"/>
      <c r="F56" s="533"/>
    </row>
    <row r="57" spans="1:8" s="534" customFormat="1">
      <c r="A57" s="665"/>
      <c r="B57" s="546" t="s">
        <v>1126</v>
      </c>
      <c r="C57" s="666"/>
      <c r="D57" s="605"/>
      <c r="E57" s="532"/>
      <c r="F57" s="533"/>
    </row>
    <row r="58" spans="1:8" s="534" customFormat="1">
      <c r="A58" s="538"/>
      <c r="B58" s="529"/>
      <c r="C58" s="599"/>
      <c r="D58" s="667"/>
      <c r="E58" s="533"/>
      <c r="F58" s="533"/>
      <c r="G58" s="550"/>
    </row>
    <row r="59" spans="1:8" s="558" customFormat="1">
      <c r="A59" s="668" t="s">
        <v>1127</v>
      </c>
      <c r="B59" s="552" t="s">
        <v>1128</v>
      </c>
      <c r="C59" s="669" t="s">
        <v>1129</v>
      </c>
      <c r="D59" s="670" t="s">
        <v>1130</v>
      </c>
      <c r="E59" s="555" t="s">
        <v>1131</v>
      </c>
      <c r="F59" s="556" t="s">
        <v>1125</v>
      </c>
      <c r="G59" s="557"/>
      <c r="H59" s="557"/>
    </row>
    <row r="60" spans="1:8" s="534" customFormat="1">
      <c r="A60" s="671"/>
      <c r="B60" s="560"/>
      <c r="C60" s="672"/>
      <c r="D60" s="673"/>
      <c r="E60" s="563"/>
      <c r="F60" s="498"/>
      <c r="G60" s="564"/>
      <c r="H60" s="564"/>
    </row>
    <row r="61" spans="1:8" s="534" customFormat="1">
      <c r="A61" s="538"/>
      <c r="B61" s="565" t="s">
        <v>1132</v>
      </c>
      <c r="C61" s="599"/>
      <c r="D61" s="600"/>
      <c r="E61" s="533"/>
      <c r="F61" s="533"/>
    </row>
    <row r="62" spans="1:8" s="534" customFormat="1">
      <c r="A62" s="538"/>
      <c r="B62" s="565"/>
      <c r="C62" s="599"/>
      <c r="D62" s="600"/>
      <c r="E62" s="533"/>
      <c r="F62" s="533"/>
    </row>
    <row r="63" spans="1:8" s="534" customFormat="1">
      <c r="A63" s="538"/>
      <c r="B63" s="565"/>
      <c r="C63" s="599"/>
      <c r="D63" s="600"/>
      <c r="E63" s="533"/>
      <c r="F63" s="533"/>
    </row>
    <row r="64" spans="1:8" s="534" customFormat="1">
      <c r="A64" s="665"/>
      <c r="B64" s="566" t="s">
        <v>1164</v>
      </c>
      <c r="C64" s="666"/>
      <c r="D64" s="605"/>
      <c r="E64" s="385"/>
      <c r="F64" s="385"/>
      <c r="G64" s="550"/>
    </row>
    <row r="65" spans="1:7" s="534" customFormat="1">
      <c r="A65" s="665"/>
      <c r="B65" s="567" t="s">
        <v>1456</v>
      </c>
      <c r="C65" s="666"/>
      <c r="D65" s="605"/>
      <c r="E65" s="385"/>
      <c r="F65" s="385"/>
    </row>
    <row r="66" spans="1:7" s="534" customFormat="1">
      <c r="A66" s="665"/>
      <c r="B66" s="567"/>
      <c r="C66" s="666"/>
      <c r="D66" s="605"/>
      <c r="E66" s="481"/>
      <c r="F66" s="533"/>
    </row>
    <row r="67" spans="1:7" s="534" customFormat="1">
      <c r="A67" s="665"/>
      <c r="B67" s="567"/>
      <c r="C67" s="666"/>
      <c r="D67" s="605"/>
      <c r="E67" s="481"/>
      <c r="F67" s="533"/>
    </row>
    <row r="68" spans="1:7" s="676" customFormat="1">
      <c r="A68" s="538" t="s">
        <v>2</v>
      </c>
      <c r="B68" s="674" t="s">
        <v>1461</v>
      </c>
      <c r="C68" s="666"/>
      <c r="D68" s="605"/>
      <c r="E68" s="385"/>
      <c r="F68" s="385"/>
      <c r="G68" s="675"/>
    </row>
    <row r="69" spans="1:7" s="676" customFormat="1">
      <c r="A69" s="677"/>
      <c r="B69" s="678" t="s">
        <v>1462</v>
      </c>
      <c r="C69" s="599" t="s">
        <v>890</v>
      </c>
      <c r="D69" s="600">
        <v>30</v>
      </c>
      <c r="E69" s="894"/>
      <c r="F69" s="533">
        <f>D69*E69</f>
        <v>0</v>
      </c>
      <c r="G69" s="675"/>
    </row>
    <row r="70" spans="1:7" s="676" customFormat="1">
      <c r="A70" s="677"/>
      <c r="B70" s="678"/>
      <c r="C70" s="599"/>
      <c r="D70" s="600"/>
      <c r="E70" s="533"/>
      <c r="F70" s="533"/>
      <c r="G70" s="675"/>
    </row>
    <row r="71" spans="1:7" s="534" customFormat="1">
      <c r="A71" s="665" t="s">
        <v>3</v>
      </c>
      <c r="B71" s="679" t="s">
        <v>1463</v>
      </c>
      <c r="C71" s="666"/>
      <c r="D71" s="605"/>
      <c r="E71" s="481"/>
      <c r="F71" s="385"/>
    </row>
    <row r="72" spans="1:7" s="534" customFormat="1">
      <c r="A72" s="665"/>
      <c r="B72" s="540" t="s">
        <v>1464</v>
      </c>
      <c r="C72" s="599" t="s">
        <v>1136</v>
      </c>
      <c r="D72" s="600">
        <v>2</v>
      </c>
      <c r="E72" s="894"/>
      <c r="F72" s="533">
        <f>D72*E72</f>
        <v>0</v>
      </c>
    </row>
    <row r="73" spans="1:7" s="534" customFormat="1">
      <c r="A73" s="665"/>
      <c r="B73" s="540"/>
      <c r="C73" s="666"/>
      <c r="D73" s="605"/>
      <c r="E73" s="481"/>
      <c r="F73" s="385"/>
    </row>
    <row r="74" spans="1:7" s="534" customFormat="1">
      <c r="A74" s="665"/>
      <c r="B74" s="540"/>
      <c r="C74" s="666"/>
      <c r="D74" s="605"/>
      <c r="E74" s="481"/>
      <c r="F74" s="533"/>
    </row>
    <row r="75" spans="1:7" s="602" customFormat="1">
      <c r="A75" s="665"/>
      <c r="B75" s="646" t="s">
        <v>1456</v>
      </c>
      <c r="C75" s="680"/>
      <c r="D75" s="681"/>
      <c r="E75" s="484"/>
      <c r="F75" s="484"/>
    </row>
    <row r="76" spans="1:7" s="602" customFormat="1">
      <c r="A76" s="665"/>
      <c r="B76" s="649" t="s">
        <v>1143</v>
      </c>
      <c r="C76" s="682"/>
      <c r="D76" s="683"/>
      <c r="E76" s="488"/>
      <c r="F76" s="502">
        <f>SUM(F69:F75)</f>
        <v>0</v>
      </c>
    </row>
    <row r="77" spans="1:7" s="534" customFormat="1" ht="11.25" customHeight="1">
      <c r="A77" s="665"/>
      <c r="B77" s="567"/>
      <c r="C77" s="666"/>
      <c r="D77" s="605"/>
      <c r="E77" s="481"/>
      <c r="F77" s="533"/>
    </row>
    <row r="78" spans="1:7" s="676" customFormat="1" ht="11.25" customHeight="1">
      <c r="A78" s="677"/>
      <c r="B78" s="678"/>
      <c r="C78" s="684"/>
      <c r="D78" s="685"/>
      <c r="E78" s="385"/>
      <c r="F78" s="385"/>
      <c r="G78" s="675"/>
    </row>
    <row r="79" spans="1:7" s="534" customFormat="1">
      <c r="A79" s="665"/>
      <c r="B79" s="566" t="s">
        <v>1291</v>
      </c>
      <c r="C79" s="666"/>
      <c r="D79" s="605"/>
      <c r="E79" s="385"/>
      <c r="F79" s="385"/>
      <c r="G79" s="550"/>
    </row>
    <row r="80" spans="1:7" s="534" customFormat="1">
      <c r="A80" s="665"/>
      <c r="B80" s="567" t="s">
        <v>20</v>
      </c>
      <c r="C80" s="666"/>
      <c r="D80" s="605"/>
      <c r="E80" s="385"/>
      <c r="F80" s="385"/>
    </row>
    <row r="81" spans="1:8" s="534" customFormat="1">
      <c r="A81" s="665"/>
      <c r="B81" s="678"/>
      <c r="C81" s="666"/>
      <c r="D81" s="605"/>
      <c r="E81" s="481"/>
      <c r="F81" s="533"/>
    </row>
    <row r="82" spans="1:8" s="534" customFormat="1">
      <c r="A82" s="665"/>
      <c r="B82" s="678"/>
      <c r="C82" s="666"/>
      <c r="D82" s="605"/>
      <c r="E82" s="481"/>
      <c r="F82" s="533"/>
    </row>
    <row r="83" spans="1:8" s="534" customFormat="1">
      <c r="A83" s="538" t="s">
        <v>2</v>
      </c>
      <c r="B83" s="686" t="s">
        <v>1465</v>
      </c>
      <c r="C83" s="666"/>
      <c r="D83" s="605"/>
      <c r="E83" s="481"/>
      <c r="F83" s="533"/>
    </row>
    <row r="84" spans="1:8" s="534" customFormat="1" ht="45">
      <c r="A84" s="538"/>
      <c r="B84" s="687" t="s">
        <v>1466</v>
      </c>
      <c r="C84" s="666"/>
      <c r="D84" s="605"/>
      <c r="E84" s="481"/>
      <c r="F84" s="385"/>
    </row>
    <row r="85" spans="1:8" s="534" customFormat="1">
      <c r="A85" s="665"/>
      <c r="B85" s="688" t="s">
        <v>1467</v>
      </c>
      <c r="C85" s="599" t="s">
        <v>294</v>
      </c>
      <c r="D85" s="600">
        <v>23</v>
      </c>
      <c r="E85" s="894"/>
      <c r="F85" s="533">
        <f>D85*E85</f>
        <v>0</v>
      </c>
    </row>
    <row r="86" spans="1:8" s="534" customFormat="1">
      <c r="A86" s="665"/>
      <c r="B86" s="688" t="s">
        <v>1468</v>
      </c>
      <c r="C86" s="599" t="s">
        <v>294</v>
      </c>
      <c r="D86" s="600">
        <v>2</v>
      </c>
      <c r="E86" s="894"/>
      <c r="F86" s="533">
        <f>D86*E86</f>
        <v>0</v>
      </c>
    </row>
    <row r="87" spans="1:8" s="534" customFormat="1">
      <c r="A87" s="665"/>
      <c r="B87" s="689"/>
      <c r="C87" s="666"/>
      <c r="D87" s="605"/>
      <c r="E87" s="481"/>
      <c r="F87" s="385"/>
    </row>
    <row r="88" spans="1:8" s="676" customFormat="1" ht="11.25" customHeight="1">
      <c r="A88" s="677" t="s">
        <v>3</v>
      </c>
      <c r="B88" s="686" t="s">
        <v>1469</v>
      </c>
      <c r="C88" s="684"/>
      <c r="D88" s="685"/>
      <c r="E88" s="385"/>
      <c r="F88" s="385"/>
      <c r="G88" s="675"/>
    </row>
    <row r="89" spans="1:8" s="676" customFormat="1" ht="11.25" customHeight="1">
      <c r="A89" s="677"/>
      <c r="B89" s="690" t="s">
        <v>1470</v>
      </c>
      <c r="C89" s="599" t="s">
        <v>195</v>
      </c>
      <c r="D89" s="600">
        <v>13</v>
      </c>
      <c r="E89" s="894"/>
      <c r="F89" s="533">
        <f>D89*E89</f>
        <v>0</v>
      </c>
      <c r="G89" s="675"/>
    </row>
    <row r="90" spans="1:8" s="676" customFormat="1" ht="11.25" customHeight="1">
      <c r="A90" s="677"/>
      <c r="B90" s="678"/>
      <c r="C90" s="684"/>
      <c r="D90" s="685"/>
      <c r="E90" s="385"/>
      <c r="F90" s="385"/>
      <c r="G90" s="675"/>
    </row>
    <row r="91" spans="1:8" s="534" customFormat="1">
      <c r="A91" s="665" t="s">
        <v>5</v>
      </c>
      <c r="B91" s="679" t="s">
        <v>1471</v>
      </c>
      <c r="C91" s="666"/>
      <c r="D91" s="605"/>
      <c r="E91" s="481"/>
      <c r="F91" s="533"/>
    </row>
    <row r="92" spans="1:8" s="534" customFormat="1" ht="22.5">
      <c r="A92" s="665"/>
      <c r="B92" s="691" t="s">
        <v>1472</v>
      </c>
      <c r="C92" s="599" t="s">
        <v>294</v>
      </c>
      <c r="D92" s="600">
        <v>2</v>
      </c>
      <c r="E92" s="894"/>
      <c r="F92" s="533">
        <f>D92*E92</f>
        <v>0</v>
      </c>
    </row>
    <row r="93" spans="1:8" s="534" customFormat="1">
      <c r="A93" s="665"/>
      <c r="B93" s="691"/>
      <c r="C93" s="599"/>
      <c r="D93" s="600"/>
      <c r="E93" s="533"/>
      <c r="F93" s="533"/>
    </row>
    <row r="94" spans="1:8" s="534" customFormat="1">
      <c r="A94" s="665" t="s">
        <v>36</v>
      </c>
      <c r="B94" s="679" t="s">
        <v>1473</v>
      </c>
      <c r="C94" s="666"/>
      <c r="D94" s="605"/>
      <c r="E94" s="481"/>
      <c r="F94" s="533"/>
    </row>
    <row r="95" spans="1:8" s="534" customFormat="1" ht="22.5">
      <c r="A95" s="538"/>
      <c r="B95" s="691" t="s">
        <v>1474</v>
      </c>
      <c r="C95" s="599" t="s">
        <v>1136</v>
      </c>
      <c r="D95" s="600">
        <v>1</v>
      </c>
      <c r="E95" s="894"/>
      <c r="F95" s="533">
        <f>D95*E95</f>
        <v>0</v>
      </c>
      <c r="G95" s="614"/>
      <c r="H95" s="614"/>
    </row>
    <row r="96" spans="1:8" s="534" customFormat="1">
      <c r="A96" s="538"/>
      <c r="B96" s="598"/>
      <c r="C96" s="599"/>
      <c r="D96" s="600"/>
      <c r="E96" s="385"/>
      <c r="F96" s="385"/>
      <c r="G96" s="614"/>
      <c r="H96" s="614"/>
    </row>
    <row r="97" spans="1:10" s="676" customFormat="1" ht="11.25" customHeight="1">
      <c r="A97" s="677" t="s">
        <v>38</v>
      </c>
      <c r="B97" s="686" t="s">
        <v>1475</v>
      </c>
      <c r="C97" s="684"/>
      <c r="D97" s="685"/>
      <c r="E97" s="385"/>
      <c r="F97" s="385"/>
      <c r="G97" s="675"/>
    </row>
    <row r="98" spans="1:10" s="534" customFormat="1" ht="47.25" customHeight="1">
      <c r="A98" s="665"/>
      <c r="B98" s="691" t="s">
        <v>1476</v>
      </c>
      <c r="C98" s="599" t="s">
        <v>294</v>
      </c>
      <c r="D98" s="600">
        <v>2</v>
      </c>
      <c r="E98" s="894"/>
      <c r="F98" s="533">
        <f>D98*E98</f>
        <v>0</v>
      </c>
    </row>
    <row r="99" spans="1:10" s="676" customFormat="1" ht="11.25" customHeight="1">
      <c r="A99" s="677"/>
      <c r="B99" s="678"/>
      <c r="C99" s="684"/>
      <c r="D99" s="685"/>
      <c r="E99" s="385"/>
      <c r="F99" s="385"/>
      <c r="G99" s="675"/>
    </row>
    <row r="100" spans="1:10" s="676" customFormat="1" ht="11.25" customHeight="1">
      <c r="A100" s="677" t="s">
        <v>40</v>
      </c>
      <c r="B100" s="686" t="s">
        <v>1475</v>
      </c>
      <c r="C100" s="684"/>
      <c r="D100" s="685"/>
      <c r="E100" s="385"/>
      <c r="F100" s="385"/>
      <c r="G100" s="675"/>
    </row>
    <row r="101" spans="1:10" s="676" customFormat="1" ht="116.25" customHeight="1">
      <c r="A101" s="677"/>
      <c r="B101" s="539" t="s">
        <v>1477</v>
      </c>
      <c r="C101" s="599" t="s">
        <v>294</v>
      </c>
      <c r="D101" s="600">
        <v>13</v>
      </c>
      <c r="E101" s="894"/>
      <c r="F101" s="533">
        <f>D101*E101</f>
        <v>0</v>
      </c>
      <c r="G101" s="675"/>
    </row>
    <row r="102" spans="1:10" s="676" customFormat="1" ht="11.25" customHeight="1">
      <c r="A102" s="677"/>
      <c r="B102" s="678"/>
      <c r="C102" s="684"/>
      <c r="D102" s="685"/>
      <c r="E102" s="385"/>
      <c r="F102" s="385"/>
      <c r="G102" s="675"/>
    </row>
    <row r="103" spans="1:10" s="676" customFormat="1" ht="11.25" customHeight="1">
      <c r="A103" s="677" t="s">
        <v>49</v>
      </c>
      <c r="B103" s="686" t="s">
        <v>1478</v>
      </c>
      <c r="C103" s="684"/>
      <c r="D103" s="685"/>
      <c r="E103" s="385"/>
      <c r="F103" s="385"/>
      <c r="G103" s="675"/>
    </row>
    <row r="104" spans="1:10" s="676" customFormat="1" ht="69" customHeight="1">
      <c r="A104" s="677"/>
      <c r="B104" s="539" t="s">
        <v>1479</v>
      </c>
      <c r="C104" s="692" t="s">
        <v>164</v>
      </c>
      <c r="D104" s="600">
        <v>2</v>
      </c>
      <c r="E104" s="894"/>
      <c r="F104" s="533">
        <f>D104*E104</f>
        <v>0</v>
      </c>
      <c r="G104" s="675"/>
    </row>
    <row r="105" spans="1:10" s="676" customFormat="1" ht="11.25" customHeight="1">
      <c r="A105" s="677"/>
      <c r="B105" s="678"/>
      <c r="C105" s="684"/>
      <c r="D105" s="685"/>
      <c r="E105" s="385"/>
      <c r="F105" s="385"/>
      <c r="G105" s="675"/>
      <c r="J105" s="693"/>
    </row>
    <row r="106" spans="1:10" s="676" customFormat="1" ht="11.25" customHeight="1">
      <c r="A106" s="677" t="s">
        <v>51</v>
      </c>
      <c r="B106" s="686" t="s">
        <v>1480</v>
      </c>
      <c r="C106" s="692"/>
      <c r="D106" s="685"/>
      <c r="E106" s="385"/>
      <c r="F106" s="385"/>
      <c r="G106" s="675"/>
    </row>
    <row r="107" spans="1:10" s="676" customFormat="1" ht="33.75">
      <c r="A107" s="677"/>
      <c r="B107" s="678" t="s">
        <v>1481</v>
      </c>
      <c r="C107" s="599" t="s">
        <v>890</v>
      </c>
      <c r="D107" s="600">
        <v>30</v>
      </c>
      <c r="E107" s="894"/>
      <c r="F107" s="533">
        <f>D107*E107</f>
        <v>0</v>
      </c>
      <c r="G107" s="675"/>
    </row>
    <row r="108" spans="1:10" s="676" customFormat="1" ht="11.25" customHeight="1">
      <c r="A108" s="677"/>
      <c r="B108" s="678"/>
      <c r="C108" s="684"/>
      <c r="D108" s="685"/>
      <c r="E108" s="385"/>
      <c r="F108" s="385"/>
      <c r="G108" s="675"/>
    </row>
    <row r="109" spans="1:10" s="676" customFormat="1" ht="11.25" customHeight="1">
      <c r="A109" s="677"/>
      <c r="B109" s="678"/>
      <c r="C109" s="684"/>
      <c r="D109" s="685"/>
      <c r="E109" s="385"/>
      <c r="F109" s="385"/>
      <c r="G109" s="675"/>
    </row>
    <row r="110" spans="1:10" s="602" customFormat="1">
      <c r="A110" s="665"/>
      <c r="B110" s="646" t="s">
        <v>20</v>
      </c>
      <c r="C110" s="680"/>
      <c r="D110" s="681"/>
      <c r="E110" s="484"/>
      <c r="F110" s="484"/>
    </row>
    <row r="111" spans="1:10" s="602" customFormat="1">
      <c r="A111" s="665"/>
      <c r="B111" s="649" t="s">
        <v>1143</v>
      </c>
      <c r="C111" s="682"/>
      <c r="D111" s="683"/>
      <c r="E111" s="488"/>
      <c r="F111" s="502">
        <f>SUM(F85:F110)</f>
        <v>0</v>
      </c>
    </row>
    <row r="112" spans="1:10" s="676" customFormat="1" ht="11.25" customHeight="1">
      <c r="A112" s="677"/>
      <c r="B112" s="678"/>
      <c r="C112" s="692"/>
      <c r="D112" s="685"/>
      <c r="E112" s="385"/>
      <c r="F112" s="385"/>
      <c r="G112" s="675"/>
    </row>
    <row r="113" spans="1:8" s="676" customFormat="1" ht="11.25" customHeight="1">
      <c r="A113" s="677"/>
      <c r="B113" s="678"/>
      <c r="C113" s="692"/>
      <c r="D113" s="685"/>
      <c r="E113" s="385"/>
      <c r="F113" s="385"/>
      <c r="G113" s="675"/>
    </row>
    <row r="114" spans="1:8" s="534" customFormat="1">
      <c r="A114" s="665"/>
      <c r="B114" s="566" t="s">
        <v>1482</v>
      </c>
      <c r="C114" s="666"/>
      <c r="D114" s="605"/>
      <c r="E114" s="385"/>
      <c r="F114" s="385"/>
      <c r="G114" s="550"/>
    </row>
    <row r="115" spans="1:8" s="534" customFormat="1">
      <c r="A115" s="665"/>
      <c r="B115" s="567" t="s">
        <v>1457</v>
      </c>
      <c r="C115" s="666"/>
      <c r="D115" s="605"/>
      <c r="E115" s="385"/>
      <c r="F115" s="385"/>
    </row>
    <row r="116" spans="1:8" s="534" customFormat="1" ht="11.25" customHeight="1">
      <c r="A116" s="665"/>
      <c r="B116" s="567"/>
      <c r="C116" s="666"/>
      <c r="D116" s="605"/>
      <c r="E116" s="481"/>
      <c r="F116" s="533"/>
    </row>
    <row r="117" spans="1:8" s="534" customFormat="1" ht="11.25" customHeight="1">
      <c r="A117" s="538" t="s">
        <v>2</v>
      </c>
      <c r="B117" s="679" t="s">
        <v>1483</v>
      </c>
      <c r="C117" s="666"/>
      <c r="D117" s="605"/>
      <c r="E117" s="481"/>
      <c r="F117" s="533"/>
    </row>
    <row r="118" spans="1:8" s="534" customFormat="1" ht="33.75">
      <c r="A118" s="665"/>
      <c r="B118" s="678" t="s">
        <v>1484</v>
      </c>
      <c r="C118" s="666"/>
      <c r="D118" s="605"/>
      <c r="E118" s="481"/>
      <c r="F118" s="533"/>
    </row>
    <row r="119" spans="1:8" ht="11.25" customHeight="1">
      <c r="A119" s="538"/>
      <c r="B119" s="688" t="s">
        <v>1485</v>
      </c>
      <c r="C119" s="599" t="s">
        <v>890</v>
      </c>
      <c r="D119" s="600">
        <v>30</v>
      </c>
      <c r="E119" s="894"/>
      <c r="F119" s="533">
        <f>D119*E119</f>
        <v>0</v>
      </c>
    </row>
    <row r="120" spans="1:8" ht="11.25" customHeight="1">
      <c r="A120" s="538"/>
      <c r="B120" s="688"/>
    </row>
    <row r="121" spans="1:8" s="676" customFormat="1">
      <c r="A121" s="677" t="s">
        <v>3</v>
      </c>
      <c r="B121" s="632" t="s">
        <v>1486</v>
      </c>
      <c r="C121" s="599"/>
      <c r="D121" s="600"/>
      <c r="E121" s="533"/>
      <c r="F121" s="533"/>
      <c r="G121" s="694"/>
    </row>
    <row r="122" spans="1:8" s="534" customFormat="1" ht="45">
      <c r="A122" s="538"/>
      <c r="B122" s="529" t="s">
        <v>1487</v>
      </c>
      <c r="C122" s="599" t="s">
        <v>1136</v>
      </c>
      <c r="D122" s="600">
        <v>1</v>
      </c>
      <c r="E122" s="894"/>
      <c r="F122" s="533">
        <f>D122*E122</f>
        <v>0</v>
      </c>
      <c r="H122" s="695"/>
    </row>
    <row r="123" spans="1:8" ht="11.25" customHeight="1">
      <c r="A123" s="538"/>
      <c r="B123" s="688"/>
    </row>
    <row r="124" spans="1:8">
      <c r="A124" s="549" t="s">
        <v>5</v>
      </c>
      <c r="B124" s="632" t="s">
        <v>1488</v>
      </c>
      <c r="C124" s="601"/>
      <c r="D124" s="696"/>
      <c r="E124" s="601"/>
      <c r="F124" s="601"/>
    </row>
    <row r="125" spans="1:8" ht="45">
      <c r="A125" s="549"/>
      <c r="B125" s="598" t="s">
        <v>1489</v>
      </c>
      <c r="C125" s="547" t="s">
        <v>1136</v>
      </c>
      <c r="D125" s="622">
        <v>1</v>
      </c>
      <c r="E125" s="893"/>
      <c r="F125" s="606">
        <f>D125*E125</f>
        <v>0</v>
      </c>
    </row>
    <row r="126" spans="1:8">
      <c r="A126" s="549"/>
      <c r="B126" s="598"/>
      <c r="C126" s="606"/>
      <c r="D126" s="622"/>
      <c r="E126" s="606"/>
      <c r="F126" s="606"/>
    </row>
    <row r="127" spans="1:8">
      <c r="A127" s="538" t="s">
        <v>36</v>
      </c>
      <c r="B127" s="612" t="s">
        <v>1490</v>
      </c>
      <c r="C127" s="666"/>
      <c r="D127" s="605"/>
      <c r="E127" s="481"/>
      <c r="F127" s="481"/>
    </row>
    <row r="128" spans="1:8" ht="22.5">
      <c r="A128" s="538"/>
      <c r="B128" s="697" t="s">
        <v>1491</v>
      </c>
      <c r="C128" s="599" t="s">
        <v>890</v>
      </c>
      <c r="D128" s="600">
        <v>30</v>
      </c>
      <c r="E128" s="894"/>
      <c r="F128" s="533">
        <f>D128*E128</f>
        <v>0</v>
      </c>
    </row>
    <row r="129" spans="1:6">
      <c r="A129" s="538"/>
      <c r="B129" s="534"/>
    </row>
    <row r="130" spans="1:6">
      <c r="A130" s="538" t="s">
        <v>38</v>
      </c>
      <c r="B130" s="698" t="s">
        <v>1492</v>
      </c>
    </row>
    <row r="131" spans="1:6" ht="12" customHeight="1">
      <c r="A131" s="538"/>
      <c r="B131" s="697" t="s">
        <v>1493</v>
      </c>
      <c r="C131" s="599" t="s">
        <v>890</v>
      </c>
      <c r="D131" s="600">
        <v>30</v>
      </c>
      <c r="E131" s="894"/>
      <c r="F131" s="533">
        <f>D131*E131</f>
        <v>0</v>
      </c>
    </row>
    <row r="132" spans="1:6">
      <c r="A132" s="538"/>
      <c r="B132" s="697"/>
    </row>
    <row r="133" spans="1:6">
      <c r="A133" s="538" t="s">
        <v>40</v>
      </c>
      <c r="B133" s="698" t="s">
        <v>1286</v>
      </c>
    </row>
    <row r="134" spans="1:6" ht="33.75">
      <c r="A134" s="538"/>
      <c r="B134" s="697" t="s">
        <v>1494</v>
      </c>
      <c r="C134" s="699" t="s">
        <v>1268</v>
      </c>
      <c r="D134" s="605">
        <v>1</v>
      </c>
      <c r="E134" s="891"/>
      <c r="F134" s="481">
        <f>D134*E134</f>
        <v>0</v>
      </c>
    </row>
    <row r="135" spans="1:6">
      <c r="A135" s="538"/>
      <c r="B135" s="534"/>
    </row>
    <row r="136" spans="1:6" ht="14.25" customHeight="1">
      <c r="A136" s="538" t="s">
        <v>49</v>
      </c>
      <c r="B136" s="698" t="s">
        <v>1495</v>
      </c>
    </row>
    <row r="137" spans="1:6" ht="22.5" customHeight="1">
      <c r="A137" s="538"/>
      <c r="B137" s="697" t="s">
        <v>1496</v>
      </c>
      <c r="C137" s="699" t="s">
        <v>1268</v>
      </c>
      <c r="D137" s="605">
        <v>1</v>
      </c>
      <c r="E137" s="891"/>
      <c r="F137" s="481">
        <f>D137*E137</f>
        <v>0</v>
      </c>
    </row>
    <row r="138" spans="1:6">
      <c r="A138" s="538"/>
      <c r="B138" s="534"/>
    </row>
    <row r="139" spans="1:6">
      <c r="A139" s="538"/>
      <c r="B139" s="534"/>
    </row>
    <row r="140" spans="1:6" s="602" customFormat="1">
      <c r="A140" s="665"/>
      <c r="B140" s="646" t="s">
        <v>1457</v>
      </c>
      <c r="C140" s="680"/>
      <c r="D140" s="681"/>
      <c r="E140" s="484"/>
      <c r="F140" s="484"/>
    </row>
    <row r="141" spans="1:6" s="602" customFormat="1">
      <c r="A141" s="665"/>
      <c r="B141" s="649" t="s">
        <v>1143</v>
      </c>
      <c r="C141" s="682"/>
      <c r="D141" s="683"/>
      <c r="E141" s="488"/>
      <c r="F141" s="488">
        <f>SUM(F118:F140)</f>
        <v>0</v>
      </c>
    </row>
    <row r="142" spans="1:6">
      <c r="A142" s="538"/>
      <c r="B142" s="534"/>
    </row>
    <row r="143" spans="1:6">
      <c r="A143" s="538"/>
      <c r="B143" s="534"/>
    </row>
    <row r="144" spans="1:6">
      <c r="A144" s="538"/>
      <c r="B144" s="534"/>
    </row>
    <row r="145" spans="1:7" s="508" customFormat="1" ht="12.75">
      <c r="A145" s="514"/>
      <c r="B145" s="659" t="s">
        <v>1458</v>
      </c>
      <c r="C145" s="658"/>
      <c r="D145" s="657"/>
      <c r="E145" s="507"/>
      <c r="F145" s="513"/>
    </row>
    <row r="146" spans="1:7" s="508" customFormat="1" ht="12.75">
      <c r="A146" s="514"/>
      <c r="B146" s="659"/>
      <c r="C146" s="658"/>
      <c r="D146" s="657"/>
      <c r="E146" s="507"/>
      <c r="F146" s="513"/>
    </row>
    <row r="147" spans="1:7" s="534" customFormat="1">
      <c r="A147" s="665"/>
      <c r="B147" s="566" t="s">
        <v>1164</v>
      </c>
      <c r="C147" s="666"/>
      <c r="D147" s="605"/>
      <c r="E147" s="385"/>
      <c r="F147" s="385"/>
      <c r="G147" s="550"/>
    </row>
    <row r="148" spans="1:7" s="534" customFormat="1">
      <c r="A148" s="665"/>
      <c r="B148" s="567" t="s">
        <v>1459</v>
      </c>
      <c r="C148" s="666"/>
      <c r="D148" s="605"/>
      <c r="E148" s="385"/>
      <c r="F148" s="385"/>
    </row>
    <row r="149" spans="1:7" s="602" customFormat="1">
      <c r="A149" s="665"/>
      <c r="B149" s="700"/>
      <c r="C149" s="666"/>
      <c r="D149" s="605"/>
      <c r="E149" s="385"/>
      <c r="F149" s="385"/>
    </row>
    <row r="150" spans="1:7" s="572" customFormat="1">
      <c r="A150" s="665" t="s">
        <v>2</v>
      </c>
      <c r="B150" s="603" t="s">
        <v>1497</v>
      </c>
      <c r="C150" s="666"/>
      <c r="D150" s="605"/>
      <c r="E150" s="481"/>
      <c r="F150" s="481"/>
    </row>
    <row r="151" spans="1:7" s="572" customFormat="1" ht="56.25">
      <c r="A151" s="665"/>
      <c r="B151" s="529" t="s">
        <v>1740</v>
      </c>
      <c r="C151" s="666"/>
      <c r="D151" s="605"/>
      <c r="E151" s="481"/>
      <c r="F151" s="481"/>
    </row>
    <row r="152" spans="1:7" s="572" customFormat="1">
      <c r="A152" s="665"/>
      <c r="B152" s="545" t="s">
        <v>1498</v>
      </c>
      <c r="C152" s="666" t="s">
        <v>890</v>
      </c>
      <c r="D152" s="605">
        <v>165</v>
      </c>
      <c r="E152" s="891"/>
      <c r="F152" s="481">
        <f>D152*E152</f>
        <v>0</v>
      </c>
    </row>
    <row r="153" spans="1:7" s="572" customFormat="1">
      <c r="A153" s="665"/>
      <c r="B153" s="545" t="s">
        <v>1499</v>
      </c>
      <c r="C153" s="666" t="s">
        <v>890</v>
      </c>
      <c r="D153" s="605">
        <v>70</v>
      </c>
      <c r="E153" s="891"/>
      <c r="F153" s="481">
        <f>D153*E153</f>
        <v>0</v>
      </c>
    </row>
    <row r="154" spans="1:7" s="572" customFormat="1">
      <c r="A154" s="665"/>
      <c r="B154" s="545" t="s">
        <v>1500</v>
      </c>
      <c r="C154" s="666" t="s">
        <v>890</v>
      </c>
      <c r="D154" s="605">
        <v>40</v>
      </c>
      <c r="E154" s="891"/>
      <c r="F154" s="481">
        <f>D154*E154</f>
        <v>0</v>
      </c>
    </row>
    <row r="155" spans="1:7" s="572" customFormat="1">
      <c r="A155" s="665"/>
      <c r="B155" s="545" t="s">
        <v>1501</v>
      </c>
      <c r="C155" s="666" t="s">
        <v>890</v>
      </c>
      <c r="D155" s="605">
        <v>30</v>
      </c>
      <c r="E155" s="891"/>
      <c r="F155" s="481">
        <f>D155*E155</f>
        <v>0</v>
      </c>
    </row>
    <row r="156" spans="1:7" s="572" customFormat="1">
      <c r="A156" s="665"/>
      <c r="B156" s="545"/>
      <c r="C156" s="666"/>
      <c r="D156" s="605"/>
      <c r="E156" s="481"/>
      <c r="F156" s="481"/>
    </row>
    <row r="157" spans="1:7">
      <c r="A157" s="538" t="s">
        <v>3</v>
      </c>
      <c r="B157" s="698" t="s">
        <v>1742</v>
      </c>
    </row>
    <row r="158" spans="1:7" ht="273.75" customHeight="1">
      <c r="A158" s="538"/>
      <c r="B158" s="540" t="s">
        <v>1741</v>
      </c>
    </row>
    <row r="159" spans="1:7">
      <c r="A159" s="538"/>
      <c r="B159" s="598" t="s">
        <v>1502</v>
      </c>
      <c r="C159" s="666" t="s">
        <v>890</v>
      </c>
      <c r="D159" s="605">
        <v>22</v>
      </c>
      <c r="E159" s="891"/>
      <c r="F159" s="481">
        <f>D159*E159</f>
        <v>0</v>
      </c>
    </row>
    <row r="160" spans="1:7">
      <c r="A160" s="538"/>
      <c r="B160" s="598" t="s">
        <v>1503</v>
      </c>
      <c r="C160" s="666" t="s">
        <v>890</v>
      </c>
      <c r="D160" s="605">
        <v>20</v>
      </c>
      <c r="E160" s="891"/>
      <c r="F160" s="481">
        <f>D160*E160</f>
        <v>0</v>
      </c>
    </row>
    <row r="161" spans="1:10" s="540" customFormat="1">
      <c r="A161" s="701"/>
      <c r="B161" s="539"/>
      <c r="C161" s="702"/>
      <c r="D161" s="703"/>
      <c r="E161" s="481"/>
      <c r="F161" s="481"/>
      <c r="G161" s="678"/>
      <c r="H161" s="704"/>
    </row>
    <row r="162" spans="1:10" s="602" customFormat="1">
      <c r="A162" s="665" t="s">
        <v>5</v>
      </c>
      <c r="B162" s="612" t="s">
        <v>1210</v>
      </c>
      <c r="C162" s="666"/>
      <c r="D162" s="605"/>
      <c r="E162" s="481"/>
      <c r="F162" s="481"/>
      <c r="G162" s="617"/>
      <c r="H162" s="617"/>
      <c r="J162" s="616"/>
    </row>
    <row r="163" spans="1:10" s="602" customFormat="1" ht="35.25" customHeight="1">
      <c r="A163" s="665"/>
      <c r="B163" s="545" t="s">
        <v>1743</v>
      </c>
      <c r="C163" s="666"/>
      <c r="D163" s="605"/>
      <c r="E163" s="481"/>
      <c r="F163" s="481"/>
      <c r="J163" s="616"/>
    </row>
    <row r="164" spans="1:10" s="602" customFormat="1">
      <c r="A164" s="665"/>
      <c r="B164" s="545" t="s">
        <v>1505</v>
      </c>
      <c r="C164" s="666" t="s">
        <v>1136</v>
      </c>
      <c r="D164" s="605">
        <v>6</v>
      </c>
      <c r="E164" s="891"/>
      <c r="F164" s="481">
        <f>+D164*E164</f>
        <v>0</v>
      </c>
      <c r="G164" s="617"/>
      <c r="H164" s="617"/>
      <c r="J164" s="616"/>
    </row>
    <row r="165" spans="1:10" s="602" customFormat="1">
      <c r="A165" s="665"/>
      <c r="B165" s="545" t="s">
        <v>1506</v>
      </c>
      <c r="C165" s="666" t="s">
        <v>1136</v>
      </c>
      <c r="D165" s="605">
        <v>8</v>
      </c>
      <c r="E165" s="891"/>
      <c r="F165" s="481">
        <f>+D165*E165</f>
        <v>0</v>
      </c>
      <c r="G165" s="617"/>
      <c r="H165" s="617"/>
      <c r="J165" s="616"/>
    </row>
    <row r="166" spans="1:10" s="602" customFormat="1">
      <c r="A166" s="665"/>
      <c r="B166" s="545" t="s">
        <v>1507</v>
      </c>
      <c r="C166" s="666" t="s">
        <v>1136</v>
      </c>
      <c r="D166" s="605">
        <v>2</v>
      </c>
      <c r="E166" s="891"/>
      <c r="F166" s="481">
        <f>+D166*E166</f>
        <v>0</v>
      </c>
      <c r="G166" s="617"/>
      <c r="H166" s="617"/>
      <c r="J166" s="616"/>
    </row>
    <row r="167" spans="1:10" s="602" customFormat="1">
      <c r="A167" s="665"/>
      <c r="B167" s="545" t="s">
        <v>1508</v>
      </c>
      <c r="C167" s="666" t="s">
        <v>1136</v>
      </c>
      <c r="D167" s="605">
        <v>2</v>
      </c>
      <c r="E167" s="891"/>
      <c r="F167" s="481">
        <f>+D167*E167</f>
        <v>0</v>
      </c>
      <c r="G167" s="617"/>
      <c r="H167" s="617"/>
      <c r="J167" s="616"/>
    </row>
    <row r="168" spans="1:10" s="602" customFormat="1">
      <c r="A168" s="665"/>
      <c r="B168" s="700"/>
      <c r="C168" s="666"/>
      <c r="D168" s="605"/>
      <c r="E168" s="385"/>
      <c r="F168" s="385"/>
    </row>
    <row r="169" spans="1:10" s="534" customFormat="1" ht="12.75">
      <c r="A169" s="538" t="s">
        <v>36</v>
      </c>
      <c r="B169" s="705" t="s">
        <v>1509</v>
      </c>
      <c r="C169" s="599"/>
      <c r="D169" s="600"/>
      <c r="E169" s="533"/>
      <c r="F169" s="385"/>
      <c r="G169" s="706"/>
      <c r="H169" s="614"/>
      <c r="I169" s="614"/>
    </row>
    <row r="170" spans="1:10" s="534" customFormat="1" ht="45">
      <c r="A170" s="538"/>
      <c r="B170" s="540" t="s">
        <v>1510</v>
      </c>
      <c r="C170" s="655"/>
      <c r="D170" s="657"/>
      <c r="E170" s="513"/>
      <c r="F170" s="707"/>
      <c r="G170" s="706"/>
      <c r="H170" s="653"/>
      <c r="I170" s="653"/>
      <c r="J170" s="653"/>
    </row>
    <row r="171" spans="1:10" s="534" customFormat="1" ht="12.75">
      <c r="A171" s="538"/>
      <c r="B171" s="598" t="s">
        <v>1744</v>
      </c>
      <c r="C171" s="599" t="s">
        <v>1136</v>
      </c>
      <c r="D171" s="600">
        <v>1</v>
      </c>
      <c r="E171" s="894"/>
      <c r="F171" s="385">
        <f>E171*D171</f>
        <v>0</v>
      </c>
      <c r="G171" s="706"/>
      <c r="H171" s="653"/>
      <c r="I171" s="653"/>
      <c r="J171" s="653"/>
    </row>
    <row r="172" spans="1:10">
      <c r="B172" s="709"/>
    </row>
    <row r="173" spans="1:10" s="534" customFormat="1">
      <c r="A173" s="549" t="s">
        <v>38</v>
      </c>
      <c r="B173" s="705" t="s">
        <v>1511</v>
      </c>
      <c r="C173" s="599"/>
      <c r="D173" s="600"/>
      <c r="E173" s="601"/>
      <c r="F173" s="711"/>
    </row>
    <row r="174" spans="1:10" s="534" customFormat="1" ht="160.5" customHeight="1">
      <c r="A174" s="549"/>
      <c r="B174" s="540" t="s">
        <v>1512</v>
      </c>
      <c r="C174" s="599"/>
      <c r="D174" s="600"/>
      <c r="E174" s="601"/>
      <c r="F174" s="712"/>
    </row>
    <row r="175" spans="1:10" s="534" customFormat="1" ht="24" customHeight="1">
      <c r="A175" s="549"/>
      <c r="B175" s="713" t="s">
        <v>1745</v>
      </c>
      <c r="C175" s="599" t="s">
        <v>1136</v>
      </c>
      <c r="D175" s="600">
        <v>1</v>
      </c>
      <c r="E175" s="892"/>
      <c r="F175" s="711">
        <f>E175*D175</f>
        <v>0</v>
      </c>
    </row>
    <row r="176" spans="1:10">
      <c r="A176" s="543"/>
      <c r="B176" s="709"/>
      <c r="E176" s="601"/>
      <c r="F176" s="601"/>
    </row>
    <row r="177" spans="1:6" s="534" customFormat="1">
      <c r="A177" s="549" t="s">
        <v>40</v>
      </c>
      <c r="B177" s="705" t="s">
        <v>1513</v>
      </c>
      <c r="C177" s="599"/>
      <c r="D177" s="600"/>
      <c r="E177" s="601"/>
      <c r="F177" s="711"/>
    </row>
    <row r="178" spans="1:6" s="534" customFormat="1" ht="57" customHeight="1">
      <c r="A178" s="549"/>
      <c r="B178" s="598" t="s">
        <v>1514</v>
      </c>
      <c r="C178" s="599"/>
      <c r="D178" s="600"/>
      <c r="E178" s="601"/>
      <c r="F178" s="711"/>
    </row>
    <row r="179" spans="1:6" s="534" customFormat="1" ht="117" customHeight="1">
      <c r="A179" s="549"/>
      <c r="B179" s="598" t="s">
        <v>1515</v>
      </c>
      <c r="C179" s="599"/>
      <c r="D179" s="600"/>
      <c r="E179" s="601"/>
      <c r="F179" s="711"/>
    </row>
    <row r="180" spans="1:6" s="534" customFormat="1" ht="22.5">
      <c r="A180" s="549"/>
      <c r="B180" s="598" t="s">
        <v>1516</v>
      </c>
      <c r="C180" s="599"/>
      <c r="D180" s="600"/>
      <c r="E180" s="601"/>
      <c r="F180" s="711"/>
    </row>
    <row r="181" spans="1:6" s="534" customFormat="1" ht="13.5" customHeight="1">
      <c r="A181" s="549"/>
      <c r="B181" s="598" t="s">
        <v>1746</v>
      </c>
      <c r="C181" s="599" t="s">
        <v>1136</v>
      </c>
      <c r="D181" s="600">
        <v>1</v>
      </c>
      <c r="E181" s="892"/>
      <c r="F181" s="711">
        <f>E181*D181</f>
        <v>0</v>
      </c>
    </row>
    <row r="182" spans="1:6">
      <c r="A182" s="543"/>
      <c r="B182" s="709"/>
      <c r="E182" s="601"/>
      <c r="F182" s="601"/>
    </row>
    <row r="183" spans="1:6" s="534" customFormat="1">
      <c r="A183" s="549" t="s">
        <v>49</v>
      </c>
      <c r="B183" s="705" t="s">
        <v>1517</v>
      </c>
      <c r="C183" s="599"/>
      <c r="D183" s="600"/>
      <c r="E183" s="601"/>
      <c r="F183" s="711"/>
    </row>
    <row r="184" spans="1:6" s="534" customFormat="1" ht="146.25">
      <c r="A184" s="549"/>
      <c r="B184" s="598" t="s">
        <v>1518</v>
      </c>
      <c r="C184" s="599"/>
      <c r="D184" s="600"/>
      <c r="E184" s="601"/>
      <c r="F184" s="711"/>
    </row>
    <row r="185" spans="1:6" s="534" customFormat="1">
      <c r="A185" s="549"/>
      <c r="B185" s="598" t="s">
        <v>1747</v>
      </c>
      <c r="C185" s="599" t="s">
        <v>1136</v>
      </c>
      <c r="D185" s="600">
        <v>1</v>
      </c>
      <c r="E185" s="892"/>
      <c r="F185" s="711">
        <f>E185*D185</f>
        <v>0</v>
      </c>
    </row>
    <row r="186" spans="1:6" s="534" customFormat="1">
      <c r="A186" s="549"/>
      <c r="B186" s="598"/>
      <c r="C186" s="599"/>
      <c r="D186" s="600"/>
      <c r="E186" s="601"/>
      <c r="F186" s="711"/>
    </row>
    <row r="187" spans="1:6" s="534" customFormat="1" ht="14.25" customHeight="1">
      <c r="A187" s="549" t="s">
        <v>51</v>
      </c>
      <c r="B187" s="705" t="s">
        <v>1519</v>
      </c>
      <c r="C187" s="599"/>
      <c r="D187" s="600"/>
      <c r="E187" s="601"/>
      <c r="F187" s="711"/>
    </row>
    <row r="188" spans="1:6" s="534" customFormat="1" ht="138.75" customHeight="1">
      <c r="A188" s="549"/>
      <c r="B188" s="598" t="s">
        <v>1520</v>
      </c>
      <c r="C188" s="599"/>
      <c r="D188" s="600"/>
      <c r="E188" s="601"/>
      <c r="F188" s="711"/>
    </row>
    <row r="189" spans="1:6" s="534" customFormat="1">
      <c r="A189" s="549"/>
      <c r="B189" s="598" t="s">
        <v>1748</v>
      </c>
      <c r="C189" s="599" t="s">
        <v>1136</v>
      </c>
      <c r="D189" s="600">
        <v>1</v>
      </c>
      <c r="E189" s="892"/>
      <c r="F189" s="711">
        <f>E189*D189</f>
        <v>0</v>
      </c>
    </row>
    <row r="190" spans="1:6" s="534" customFormat="1" ht="14.25" customHeight="1">
      <c r="A190" s="549"/>
      <c r="B190" s="598"/>
      <c r="C190" s="599"/>
      <c r="D190" s="600"/>
      <c r="E190" s="601"/>
      <c r="F190" s="711"/>
    </row>
    <row r="191" spans="1:6" s="572" customFormat="1">
      <c r="A191" s="665" t="s">
        <v>49</v>
      </c>
      <c r="B191" s="612" t="s">
        <v>1521</v>
      </c>
      <c r="C191" s="666"/>
      <c r="D191" s="605"/>
      <c r="E191" s="481"/>
      <c r="F191" s="481"/>
    </row>
    <row r="192" spans="1:6" s="572" customFormat="1" ht="22.5">
      <c r="A192" s="665"/>
      <c r="B192" s="545" t="s">
        <v>1522</v>
      </c>
      <c r="C192" s="666"/>
      <c r="D192" s="605"/>
      <c r="E192" s="481"/>
      <c r="F192" s="481"/>
    </row>
    <row r="193" spans="1:10" s="572" customFormat="1">
      <c r="A193" s="665"/>
      <c r="B193" s="545" t="s">
        <v>1523</v>
      </c>
      <c r="C193" s="666" t="s">
        <v>1136</v>
      </c>
      <c r="D193" s="605">
        <v>2</v>
      </c>
      <c r="E193" s="891"/>
      <c r="F193" s="481">
        <f>D193*E193</f>
        <v>0</v>
      </c>
    </row>
    <row r="194" spans="1:10" s="572" customFormat="1">
      <c r="A194" s="665"/>
      <c r="B194" s="545" t="s">
        <v>1524</v>
      </c>
      <c r="C194" s="666" t="s">
        <v>1136</v>
      </c>
      <c r="D194" s="605">
        <v>2</v>
      </c>
      <c r="E194" s="891"/>
      <c r="F194" s="481">
        <f>D194*E194</f>
        <v>0</v>
      </c>
    </row>
    <row r="195" spans="1:10" s="572" customFormat="1">
      <c r="A195" s="665"/>
      <c r="B195" s="529"/>
      <c r="C195" s="666"/>
      <c r="D195" s="605"/>
      <c r="E195" s="481"/>
      <c r="F195" s="481"/>
    </row>
    <row r="196" spans="1:10" s="602" customFormat="1">
      <c r="A196" s="665" t="s">
        <v>51</v>
      </c>
      <c r="B196" s="714" t="s">
        <v>1262</v>
      </c>
      <c r="C196" s="644"/>
      <c r="D196" s="609"/>
      <c r="E196" s="481"/>
      <c r="F196" s="481"/>
      <c r="G196" s="611"/>
      <c r="H196" s="624"/>
    </row>
    <row r="197" spans="1:10" s="602" customFormat="1">
      <c r="A197" s="665"/>
      <c r="B197" s="529" t="s">
        <v>1525</v>
      </c>
      <c r="C197" s="666" t="s">
        <v>317</v>
      </c>
      <c r="D197" s="605">
        <v>100</v>
      </c>
      <c r="E197" s="891"/>
      <c r="F197" s="481">
        <f>+D197*E197</f>
        <v>0</v>
      </c>
      <c r="G197" s="617"/>
      <c r="H197" s="617"/>
      <c r="I197" s="715"/>
      <c r="J197" s="716"/>
    </row>
    <row r="198" spans="1:10" s="572" customFormat="1">
      <c r="A198" s="665"/>
      <c r="B198" s="529"/>
      <c r="C198" s="666"/>
      <c r="D198" s="605"/>
      <c r="E198" s="481"/>
      <c r="F198" s="481"/>
    </row>
    <row r="199" spans="1:10" s="602" customFormat="1">
      <c r="A199" s="665" t="s">
        <v>53</v>
      </c>
      <c r="B199" s="612" t="s">
        <v>1526</v>
      </c>
      <c r="C199" s="666"/>
      <c r="D199" s="605"/>
      <c r="E199" s="481"/>
      <c r="F199" s="481"/>
      <c r="G199" s="611"/>
      <c r="H199" s="624"/>
    </row>
    <row r="200" spans="1:10" s="602" customFormat="1" ht="16.5" customHeight="1">
      <c r="A200" s="665"/>
      <c r="B200" s="545" t="s">
        <v>1527</v>
      </c>
      <c r="C200" s="666"/>
      <c r="D200" s="605"/>
      <c r="E200" s="481"/>
      <c r="F200" s="481"/>
      <c r="G200" s="610"/>
      <c r="H200" s="611"/>
      <c r="I200" s="611"/>
    </row>
    <row r="201" spans="1:10" s="602" customFormat="1">
      <c r="A201" s="665"/>
      <c r="B201" s="545" t="s">
        <v>1528</v>
      </c>
      <c r="C201" s="666" t="s">
        <v>1136</v>
      </c>
      <c r="D201" s="605">
        <v>15</v>
      </c>
      <c r="E201" s="891"/>
      <c r="F201" s="385">
        <f>E201*D201</f>
        <v>0</v>
      </c>
      <c r="J201" s="716"/>
    </row>
    <row r="202" spans="1:10" s="602" customFormat="1">
      <c r="A202" s="665"/>
      <c r="B202" s="545" t="s">
        <v>1529</v>
      </c>
      <c r="C202" s="666" t="s">
        <v>1136</v>
      </c>
      <c r="D202" s="605">
        <v>10</v>
      </c>
      <c r="E202" s="891"/>
      <c r="F202" s="385">
        <f>E202*D202</f>
        <v>0</v>
      </c>
      <c r="J202" s="716"/>
    </row>
    <row r="203" spans="1:10" s="602" customFormat="1" ht="11.25" customHeight="1">
      <c r="A203" s="665"/>
      <c r="B203" s="545"/>
      <c r="C203" s="666"/>
      <c r="D203" s="605"/>
      <c r="E203" s="481"/>
      <c r="F203" s="385"/>
      <c r="G203" s="610"/>
      <c r="H203" s="611"/>
      <c r="I203" s="611"/>
    </row>
    <row r="204" spans="1:10" s="602" customFormat="1">
      <c r="A204" s="665" t="s">
        <v>55</v>
      </c>
      <c r="B204" s="612" t="s">
        <v>1159</v>
      </c>
      <c r="C204" s="666"/>
      <c r="D204" s="605"/>
      <c r="E204" s="481"/>
      <c r="F204" s="481"/>
      <c r="G204" s="615"/>
      <c r="H204" s="611"/>
      <c r="I204" s="611"/>
    </row>
    <row r="205" spans="1:10" s="602" customFormat="1">
      <c r="A205" s="665"/>
      <c r="B205" s="545" t="s">
        <v>1530</v>
      </c>
      <c r="C205" s="666"/>
      <c r="D205" s="605"/>
      <c r="E205" s="481"/>
      <c r="F205" s="481"/>
      <c r="G205" s="615"/>
      <c r="H205" s="611"/>
      <c r="I205" s="611"/>
    </row>
    <row r="206" spans="1:10" s="602" customFormat="1">
      <c r="A206" s="665"/>
      <c r="B206" s="545" t="s">
        <v>1531</v>
      </c>
      <c r="C206" s="666" t="s">
        <v>890</v>
      </c>
      <c r="D206" s="605">
        <v>30</v>
      </c>
      <c r="E206" s="891"/>
      <c r="F206" s="385">
        <f>E206*D206</f>
        <v>0</v>
      </c>
      <c r="G206" s="615"/>
      <c r="H206" s="611"/>
      <c r="I206" s="611"/>
    </row>
    <row r="207" spans="1:10" s="572" customFormat="1" ht="11.25" customHeight="1">
      <c r="A207" s="665"/>
      <c r="B207" s="529"/>
      <c r="C207" s="666"/>
      <c r="D207" s="605"/>
      <c r="E207" s="481"/>
      <c r="F207" s="481"/>
    </row>
    <row r="208" spans="1:10" s="534" customFormat="1">
      <c r="A208" s="538" t="s">
        <v>57</v>
      </c>
      <c r="B208" s="632" t="s">
        <v>1281</v>
      </c>
      <c r="C208" s="699"/>
      <c r="D208" s="600"/>
      <c r="E208" s="533"/>
      <c r="F208" s="533"/>
      <c r="G208" s="613"/>
      <c r="H208" s="614"/>
      <c r="I208" s="614"/>
    </row>
    <row r="209" spans="1:9" s="602" customFormat="1">
      <c r="A209" s="665"/>
      <c r="B209" s="545" t="s">
        <v>1282</v>
      </c>
      <c r="C209" s="666"/>
      <c r="D209" s="605"/>
      <c r="E209" s="481"/>
      <c r="F209" s="481"/>
      <c r="G209" s="615"/>
      <c r="H209" s="611"/>
      <c r="I209" s="611"/>
    </row>
    <row r="210" spans="1:9" s="602" customFormat="1" ht="56.25">
      <c r="A210" s="665"/>
      <c r="B210" s="545" t="s">
        <v>1749</v>
      </c>
      <c r="C210" s="666"/>
      <c r="D210" s="605"/>
      <c r="E210" s="481"/>
      <c r="F210" s="481"/>
      <c r="G210" s="615"/>
      <c r="H210" s="611"/>
      <c r="I210" s="611"/>
    </row>
    <row r="211" spans="1:9" s="602" customFormat="1">
      <c r="A211" s="665"/>
      <c r="B211" s="545" t="s">
        <v>1283</v>
      </c>
      <c r="C211" s="666"/>
      <c r="D211" s="605"/>
      <c r="E211" s="481"/>
      <c r="F211" s="481"/>
      <c r="G211" s="615"/>
      <c r="H211" s="611"/>
      <c r="I211" s="611"/>
    </row>
    <row r="212" spans="1:9" s="602" customFormat="1" ht="126" customHeight="1">
      <c r="A212" s="665"/>
      <c r="B212" s="545" t="s">
        <v>1284</v>
      </c>
      <c r="C212" s="666"/>
      <c r="D212" s="605"/>
      <c r="E212" s="481"/>
      <c r="F212" s="481"/>
      <c r="G212" s="615"/>
      <c r="H212" s="611"/>
      <c r="I212" s="611"/>
    </row>
    <row r="213" spans="1:9" s="602" customFormat="1">
      <c r="A213" s="665"/>
      <c r="B213" s="545" t="s">
        <v>1285</v>
      </c>
      <c r="C213" s="666" t="s">
        <v>1136</v>
      </c>
      <c r="D213" s="605">
        <v>6</v>
      </c>
      <c r="E213" s="891"/>
      <c r="F213" s="385">
        <f>E213*D213</f>
        <v>0</v>
      </c>
      <c r="G213" s="615"/>
      <c r="H213" s="611"/>
      <c r="I213" s="611"/>
    </row>
    <row r="214" spans="1:9" s="602" customFormat="1">
      <c r="A214" s="665"/>
      <c r="B214" s="623"/>
      <c r="C214" s="644"/>
      <c r="D214" s="605"/>
      <c r="E214" s="481"/>
      <c r="F214" s="385"/>
      <c r="G214" s="611"/>
      <c r="H214" s="624"/>
    </row>
    <row r="215" spans="1:9" s="572" customFormat="1">
      <c r="A215" s="665" t="s">
        <v>59</v>
      </c>
      <c r="B215" s="603" t="s">
        <v>1532</v>
      </c>
      <c r="C215" s="666"/>
      <c r="D215" s="605"/>
      <c r="E215" s="481"/>
      <c r="F215" s="481"/>
    </row>
    <row r="216" spans="1:9" s="572" customFormat="1" ht="27.75" customHeight="1">
      <c r="A216" s="665"/>
      <c r="B216" s="545" t="s">
        <v>1533</v>
      </c>
      <c r="C216" s="644" t="s">
        <v>164</v>
      </c>
      <c r="D216" s="605">
        <v>1</v>
      </c>
      <c r="E216" s="891"/>
      <c r="F216" s="385">
        <f>E216*D216</f>
        <v>0</v>
      </c>
    </row>
    <row r="217" spans="1:9" s="572" customFormat="1" ht="15.75" customHeight="1">
      <c r="A217" s="665"/>
      <c r="B217" s="545"/>
      <c r="C217" s="644"/>
      <c r="D217" s="605"/>
      <c r="E217" s="481"/>
      <c r="F217" s="385"/>
    </row>
    <row r="218" spans="1:9" s="572" customFormat="1" ht="11.25" customHeight="1">
      <c r="A218" s="665"/>
      <c r="B218" s="529"/>
      <c r="C218" s="666"/>
      <c r="D218" s="605"/>
      <c r="E218" s="481"/>
      <c r="F218" s="481"/>
    </row>
    <row r="219" spans="1:9" s="602" customFormat="1">
      <c r="A219" s="665"/>
      <c r="B219" s="646" t="s">
        <v>1534</v>
      </c>
      <c r="C219" s="680"/>
      <c r="D219" s="681"/>
      <c r="E219" s="484"/>
      <c r="F219" s="484"/>
    </row>
    <row r="220" spans="1:9" s="602" customFormat="1">
      <c r="A220" s="665"/>
      <c r="B220" s="649" t="s">
        <v>1143</v>
      </c>
      <c r="C220" s="682"/>
      <c r="D220" s="683"/>
      <c r="E220" s="488"/>
      <c r="F220" s="502">
        <f>SUM(F151:F219)</f>
        <v>0</v>
      </c>
    </row>
    <row r="223" spans="1:9" s="534" customFormat="1">
      <c r="A223" s="665"/>
      <c r="B223" s="566" t="s">
        <v>1291</v>
      </c>
      <c r="C223" s="666"/>
      <c r="D223" s="605"/>
      <c r="E223" s="385"/>
      <c r="F223" s="385"/>
      <c r="G223" s="550"/>
    </row>
    <row r="224" spans="1:9" s="534" customFormat="1">
      <c r="A224" s="665"/>
      <c r="B224" s="567" t="s">
        <v>1535</v>
      </c>
      <c r="C224" s="666"/>
      <c r="D224" s="605"/>
      <c r="E224" s="385"/>
      <c r="F224" s="385"/>
    </row>
    <row r="225" spans="1:10">
      <c r="A225" s="538"/>
      <c r="B225" s="534"/>
    </row>
    <row r="226" spans="1:10">
      <c r="A226" s="538"/>
      <c r="B226" s="534"/>
    </row>
    <row r="227" spans="1:10">
      <c r="A227" s="538" t="s">
        <v>2</v>
      </c>
      <c r="B227" s="698" t="s">
        <v>1536</v>
      </c>
    </row>
    <row r="228" spans="1:10" s="540" customFormat="1" ht="23.25" customHeight="1">
      <c r="A228" s="701"/>
      <c r="B228" s="539" t="s">
        <v>1537</v>
      </c>
      <c r="C228" s="702"/>
      <c r="D228" s="703"/>
      <c r="E228" s="533"/>
      <c r="F228" s="717"/>
      <c r="G228" s="678"/>
      <c r="H228" s="704"/>
    </row>
    <row r="229" spans="1:10" s="540" customFormat="1">
      <c r="A229" s="701"/>
      <c r="B229" s="539" t="s">
        <v>1538</v>
      </c>
      <c r="C229" s="702"/>
      <c r="D229" s="703"/>
      <c r="E229" s="533"/>
      <c r="F229" s="717"/>
      <c r="G229" s="678"/>
      <c r="H229" s="704"/>
    </row>
    <row r="230" spans="1:10" s="540" customFormat="1">
      <c r="A230" s="701"/>
      <c r="B230" s="539" t="s">
        <v>1539</v>
      </c>
      <c r="C230" s="702"/>
      <c r="D230" s="703"/>
      <c r="E230" s="533"/>
      <c r="F230" s="717"/>
      <c r="G230" s="678"/>
      <c r="H230" s="704"/>
    </row>
    <row r="231" spans="1:10" s="540" customFormat="1">
      <c r="A231" s="701"/>
      <c r="B231" s="539" t="s">
        <v>1540</v>
      </c>
      <c r="C231" s="702"/>
      <c r="D231" s="703"/>
      <c r="E231" s="533"/>
      <c r="F231" s="717"/>
      <c r="G231" s="678"/>
      <c r="H231" s="704"/>
    </row>
    <row r="232" spans="1:10" s="540" customFormat="1">
      <c r="A232" s="701"/>
      <c r="B232" s="539" t="s">
        <v>1541</v>
      </c>
      <c r="C232" s="702"/>
      <c r="D232" s="703"/>
      <c r="E232" s="533"/>
      <c r="F232" s="717"/>
      <c r="G232" s="678"/>
      <c r="H232" s="704"/>
    </row>
    <row r="233" spans="1:10" s="540" customFormat="1">
      <c r="A233" s="701"/>
      <c r="B233" s="539" t="s">
        <v>1542</v>
      </c>
      <c r="C233" s="702"/>
      <c r="D233" s="703"/>
      <c r="E233" s="533"/>
      <c r="F233" s="717"/>
      <c r="G233" s="678"/>
      <c r="H233" s="704"/>
    </row>
    <row r="234" spans="1:10" s="540" customFormat="1">
      <c r="A234" s="701"/>
      <c r="B234" s="539" t="s">
        <v>1543</v>
      </c>
      <c r="C234" s="702"/>
      <c r="D234" s="703"/>
      <c r="E234" s="533"/>
      <c r="F234" s="717"/>
      <c r="G234" s="678"/>
      <c r="H234" s="704"/>
    </row>
    <row r="235" spans="1:10" s="540" customFormat="1">
      <c r="A235" s="701"/>
      <c r="B235" s="539" t="s">
        <v>1750</v>
      </c>
      <c r="C235" s="702" t="s">
        <v>1136</v>
      </c>
      <c r="D235" s="600">
        <v>1</v>
      </c>
      <c r="E235" s="894"/>
      <c r="F235" s="385">
        <f>E235*D235</f>
        <v>0</v>
      </c>
      <c r="G235" s="678"/>
      <c r="H235" s="704"/>
    </row>
    <row r="236" spans="1:10">
      <c r="B236" s="709"/>
    </row>
    <row r="237" spans="1:10" s="540" customFormat="1">
      <c r="A237" s="701"/>
      <c r="B237" s="539"/>
      <c r="C237" s="702"/>
      <c r="D237" s="703"/>
      <c r="E237" s="533"/>
      <c r="F237" s="533"/>
      <c r="G237" s="678"/>
      <c r="H237" s="704"/>
    </row>
    <row r="238" spans="1:10" s="719" customFormat="1" ht="15.75" customHeight="1">
      <c r="A238" s="538" t="s">
        <v>36</v>
      </c>
      <c r="B238" s="632" t="s">
        <v>1544</v>
      </c>
      <c r="C238" s="699"/>
      <c r="D238" s="718"/>
      <c r="E238" s="532"/>
      <c r="F238" s="532"/>
      <c r="J238" s="720"/>
    </row>
    <row r="239" spans="1:10" s="719" customFormat="1" ht="33.75" customHeight="1">
      <c r="A239" s="538"/>
      <c r="B239" s="721" t="s">
        <v>1751</v>
      </c>
      <c r="C239" s="699"/>
      <c r="D239" s="718"/>
      <c r="E239" s="532"/>
      <c r="F239" s="532"/>
      <c r="J239" s="720"/>
    </row>
    <row r="240" spans="1:10" s="719" customFormat="1">
      <c r="A240" s="538"/>
      <c r="B240" s="719" t="s">
        <v>1752</v>
      </c>
      <c r="C240" s="699"/>
      <c r="D240" s="718"/>
      <c r="E240" s="532"/>
      <c r="F240" s="532"/>
      <c r="J240" s="720"/>
    </row>
    <row r="241" spans="1:10" s="719" customFormat="1">
      <c r="A241" s="538"/>
      <c r="B241" s="719" t="s">
        <v>1545</v>
      </c>
      <c r="C241" s="699"/>
      <c r="D241" s="718"/>
      <c r="E241" s="532"/>
      <c r="F241" s="532"/>
      <c r="J241" s="720"/>
    </row>
    <row r="242" spans="1:10" s="719" customFormat="1">
      <c r="A242" s="538"/>
      <c r="B242" s="719" t="s">
        <v>1546</v>
      </c>
      <c r="C242" s="699"/>
      <c r="D242" s="718"/>
      <c r="E242" s="532"/>
      <c r="F242" s="532"/>
      <c r="J242" s="720"/>
    </row>
    <row r="243" spans="1:10" s="719" customFormat="1">
      <c r="A243" s="538"/>
      <c r="B243" s="721" t="s">
        <v>1547</v>
      </c>
      <c r="C243" s="699" t="s">
        <v>1136</v>
      </c>
      <c r="D243" s="600">
        <v>2</v>
      </c>
      <c r="E243" s="895"/>
      <c r="F243" s="533">
        <f>+D243*E243</f>
        <v>0</v>
      </c>
      <c r="G243" s="564"/>
      <c r="H243" s="564"/>
      <c r="J243" s="720"/>
    </row>
    <row r="244" spans="1:10">
      <c r="B244" s="709"/>
    </row>
    <row r="245" spans="1:10" s="719" customFormat="1">
      <c r="A245" s="538" t="s">
        <v>49</v>
      </c>
      <c r="B245" s="632" t="s">
        <v>1548</v>
      </c>
      <c r="C245" s="699"/>
      <c r="D245" s="718"/>
      <c r="E245" s="532"/>
      <c r="F245" s="532"/>
      <c r="J245" s="720"/>
    </row>
    <row r="246" spans="1:10" s="719" customFormat="1" ht="49.5" customHeight="1">
      <c r="A246" s="538"/>
      <c r="B246" s="721" t="s">
        <v>1549</v>
      </c>
      <c r="C246" s="699"/>
      <c r="D246" s="718"/>
      <c r="E246" s="532"/>
      <c r="F246" s="532"/>
      <c r="J246" s="720"/>
    </row>
    <row r="247" spans="1:10" s="719" customFormat="1">
      <c r="A247" s="538"/>
      <c r="B247" s="721" t="s">
        <v>1550</v>
      </c>
      <c r="C247" s="699" t="s">
        <v>1136</v>
      </c>
      <c r="D247" s="600">
        <v>3</v>
      </c>
      <c r="E247" s="895"/>
      <c r="F247" s="533">
        <f>+D247*E247</f>
        <v>0</v>
      </c>
      <c r="G247" s="564"/>
      <c r="H247" s="564"/>
      <c r="J247" s="720"/>
    </row>
    <row r="248" spans="1:10" s="719" customFormat="1">
      <c r="A248" s="538"/>
      <c r="B248" s="721"/>
      <c r="C248" s="699"/>
      <c r="D248" s="718"/>
      <c r="E248" s="532"/>
      <c r="F248" s="532"/>
      <c r="J248" s="720"/>
    </row>
    <row r="249" spans="1:10" s="719" customFormat="1">
      <c r="A249" s="538" t="s">
        <v>49</v>
      </c>
      <c r="B249" s="632" t="s">
        <v>1215</v>
      </c>
      <c r="C249" s="699"/>
      <c r="D249" s="718"/>
      <c r="E249" s="532"/>
      <c r="F249" s="532"/>
      <c r="J249" s="720"/>
    </row>
    <row r="250" spans="1:10" s="719" customFormat="1" ht="22.5">
      <c r="A250" s="538"/>
      <c r="B250" s="721" t="s">
        <v>1551</v>
      </c>
      <c r="C250" s="699"/>
      <c r="D250" s="718"/>
      <c r="E250" s="532"/>
      <c r="F250" s="532"/>
      <c r="J250" s="720"/>
    </row>
    <row r="251" spans="1:10" s="719" customFormat="1">
      <c r="A251" s="538"/>
      <c r="B251" s="721" t="s">
        <v>1552</v>
      </c>
      <c r="C251" s="699" t="s">
        <v>1136</v>
      </c>
      <c r="D251" s="600">
        <v>2</v>
      </c>
      <c r="E251" s="895"/>
      <c r="F251" s="533">
        <f>+D251*E251</f>
        <v>0</v>
      </c>
      <c r="G251" s="564"/>
      <c r="H251" s="564"/>
      <c r="J251" s="720"/>
    </row>
    <row r="252" spans="1:10" s="719" customFormat="1">
      <c r="A252" s="538"/>
      <c r="B252" s="721"/>
      <c r="C252" s="699"/>
      <c r="D252" s="600"/>
      <c r="E252" s="532"/>
      <c r="F252" s="533"/>
      <c r="G252" s="564"/>
      <c r="H252" s="564"/>
      <c r="J252" s="720"/>
    </row>
    <row r="253" spans="1:10" s="534" customFormat="1">
      <c r="A253" s="538" t="s">
        <v>51</v>
      </c>
      <c r="B253" s="679" t="s">
        <v>1207</v>
      </c>
      <c r="C253" s="599"/>
      <c r="D253" s="696"/>
      <c r="E253" s="533"/>
      <c r="F253" s="533"/>
    </row>
    <row r="254" spans="1:10" s="534" customFormat="1" ht="11.25" customHeight="1">
      <c r="A254" s="538"/>
      <c r="B254" s="540" t="s">
        <v>1208</v>
      </c>
      <c r="C254" s="599"/>
      <c r="D254" s="696"/>
      <c r="E254" s="533"/>
      <c r="F254" s="533"/>
    </row>
    <row r="255" spans="1:10" s="534" customFormat="1">
      <c r="A255" s="538"/>
      <c r="B255" s="540" t="s">
        <v>1553</v>
      </c>
      <c r="C255" s="599" t="s">
        <v>1136</v>
      </c>
      <c r="D255" s="696">
        <v>2</v>
      </c>
      <c r="E255" s="895"/>
      <c r="F255" s="533">
        <f>+D255*E255</f>
        <v>0</v>
      </c>
    </row>
    <row r="256" spans="1:10" s="534" customFormat="1">
      <c r="A256" s="538"/>
      <c r="B256" s="540"/>
      <c r="C256" s="599"/>
      <c r="D256" s="696"/>
      <c r="E256" s="532"/>
      <c r="F256" s="533"/>
    </row>
    <row r="257" spans="1:10" s="719" customFormat="1">
      <c r="A257" s="538" t="s">
        <v>53</v>
      </c>
      <c r="B257" s="632" t="s">
        <v>1210</v>
      </c>
      <c r="C257" s="699"/>
      <c r="D257" s="600"/>
      <c r="E257" s="532"/>
      <c r="F257" s="533"/>
      <c r="G257" s="564"/>
      <c r="H257" s="564"/>
      <c r="J257" s="720"/>
    </row>
    <row r="258" spans="1:10" s="719" customFormat="1" ht="23.25" customHeight="1">
      <c r="A258" s="538"/>
      <c r="B258" s="721" t="s">
        <v>1504</v>
      </c>
      <c r="C258" s="699"/>
      <c r="D258" s="718"/>
      <c r="E258" s="532"/>
      <c r="F258" s="532"/>
      <c r="J258" s="720"/>
    </row>
    <row r="259" spans="1:10" s="719" customFormat="1">
      <c r="A259" s="538"/>
      <c r="B259" s="721" t="s">
        <v>1552</v>
      </c>
      <c r="C259" s="699" t="s">
        <v>1136</v>
      </c>
      <c r="D259" s="600">
        <v>4</v>
      </c>
      <c r="E259" s="895"/>
      <c r="F259" s="533">
        <f>+D259*E259</f>
        <v>0</v>
      </c>
      <c r="G259" s="564"/>
      <c r="H259" s="564"/>
      <c r="J259" s="720"/>
    </row>
    <row r="260" spans="1:10" s="719" customFormat="1">
      <c r="A260" s="538"/>
      <c r="B260" s="721"/>
      <c r="C260" s="699"/>
      <c r="D260" s="600"/>
      <c r="E260" s="532"/>
      <c r="F260" s="533"/>
      <c r="G260" s="564"/>
      <c r="H260" s="564"/>
      <c r="J260" s="720"/>
    </row>
    <row r="261" spans="1:10">
      <c r="A261" s="538" t="s">
        <v>59</v>
      </c>
      <c r="B261" s="632" t="s">
        <v>1554</v>
      </c>
    </row>
    <row r="262" spans="1:10" s="534" customFormat="1" ht="33.75">
      <c r="A262" s="665"/>
      <c r="B262" s="540" t="s">
        <v>1555</v>
      </c>
      <c r="C262" s="699" t="s">
        <v>1136</v>
      </c>
      <c r="D262" s="600">
        <v>1</v>
      </c>
      <c r="E262" s="895"/>
      <c r="F262" s="533">
        <f>+D262*E262</f>
        <v>0</v>
      </c>
    </row>
    <row r="263" spans="1:10">
      <c r="A263" s="538"/>
      <c r="B263" s="545"/>
      <c r="C263" s="699"/>
      <c r="E263" s="532"/>
    </row>
    <row r="264" spans="1:10">
      <c r="A264" s="538" t="s">
        <v>61</v>
      </c>
      <c r="B264" s="632" t="s">
        <v>1556</v>
      </c>
    </row>
    <row r="265" spans="1:10" ht="22.5">
      <c r="A265" s="538"/>
      <c r="B265" s="598" t="s">
        <v>1557</v>
      </c>
      <c r="C265" s="699" t="s">
        <v>1136</v>
      </c>
      <c r="D265" s="600">
        <v>1</v>
      </c>
      <c r="E265" s="895"/>
      <c r="F265" s="533">
        <f>+D265*E265</f>
        <v>0</v>
      </c>
    </row>
    <row r="266" spans="1:10">
      <c r="A266" s="538"/>
      <c r="B266" s="534"/>
    </row>
    <row r="267" spans="1:10">
      <c r="A267" s="538" t="s">
        <v>63</v>
      </c>
      <c r="B267" s="698" t="s">
        <v>1251</v>
      </c>
    </row>
    <row r="268" spans="1:10" ht="22.5">
      <c r="A268" s="538"/>
      <c r="B268" s="598" t="s">
        <v>1558</v>
      </c>
      <c r="C268" s="699" t="s">
        <v>1136</v>
      </c>
      <c r="D268" s="600">
        <v>1</v>
      </c>
      <c r="E268" s="895"/>
      <c r="F268" s="533">
        <f>+D268*E268</f>
        <v>0</v>
      </c>
    </row>
    <row r="269" spans="1:10">
      <c r="A269" s="538"/>
      <c r="B269" s="534"/>
    </row>
    <row r="270" spans="1:10">
      <c r="A270" s="538" t="s">
        <v>179</v>
      </c>
      <c r="B270" s="698" t="s">
        <v>1559</v>
      </c>
    </row>
    <row r="271" spans="1:10">
      <c r="A271" s="538"/>
      <c r="B271" s="598" t="s">
        <v>1258</v>
      </c>
    </row>
    <row r="272" spans="1:10">
      <c r="A272" s="538"/>
      <c r="B272" s="598" t="s">
        <v>1560</v>
      </c>
      <c r="C272" s="699" t="s">
        <v>1136</v>
      </c>
      <c r="D272" s="600">
        <v>1</v>
      </c>
      <c r="E272" s="895"/>
      <c r="F272" s="533">
        <f>+D272*E272</f>
        <v>0</v>
      </c>
    </row>
    <row r="273" spans="1:10">
      <c r="A273" s="538"/>
      <c r="B273" s="598"/>
      <c r="C273" s="699"/>
      <c r="E273" s="532"/>
    </row>
    <row r="274" spans="1:10">
      <c r="A274" s="538" t="s">
        <v>181</v>
      </c>
      <c r="B274" s="698" t="s">
        <v>1260</v>
      </c>
    </row>
    <row r="275" spans="1:10" ht="39" customHeight="1">
      <c r="A275" s="538"/>
      <c r="B275" s="598" t="s">
        <v>1561</v>
      </c>
    </row>
    <row r="276" spans="1:10" ht="15" customHeight="1">
      <c r="A276" s="538"/>
      <c r="B276" s="598" t="s">
        <v>1753</v>
      </c>
      <c r="C276" s="699"/>
      <c r="E276" s="532"/>
    </row>
    <row r="277" spans="1:10" ht="12.75" customHeight="1">
      <c r="A277" s="538"/>
      <c r="B277" s="598" t="s">
        <v>1562</v>
      </c>
      <c r="C277" s="699" t="s">
        <v>1136</v>
      </c>
      <c r="D277" s="600">
        <v>1</v>
      </c>
      <c r="E277" s="895"/>
      <c r="F277" s="533">
        <f>+D277*E277</f>
        <v>0</v>
      </c>
    </row>
    <row r="278" spans="1:10" ht="13.5" customHeight="1">
      <c r="B278" s="709"/>
    </row>
    <row r="279" spans="1:10">
      <c r="A279" s="538" t="s">
        <v>185</v>
      </c>
      <c r="B279" s="698" t="s">
        <v>1563</v>
      </c>
    </row>
    <row r="280" spans="1:10" ht="22.5">
      <c r="A280" s="538"/>
      <c r="B280" s="697" t="s">
        <v>1564</v>
      </c>
    </row>
    <row r="281" spans="1:10">
      <c r="A281" s="538"/>
      <c r="B281" s="534" t="s">
        <v>1158</v>
      </c>
      <c r="C281" s="699" t="s">
        <v>1136</v>
      </c>
      <c r="D281" s="600">
        <v>1</v>
      </c>
      <c r="E281" s="895"/>
      <c r="F281" s="533">
        <f>+D281*E281</f>
        <v>0</v>
      </c>
    </row>
    <row r="282" spans="1:10">
      <c r="A282" s="538"/>
      <c r="B282" s="534"/>
    </row>
    <row r="283" spans="1:10" s="719" customFormat="1">
      <c r="A283" s="538" t="s">
        <v>187</v>
      </c>
      <c r="B283" s="632" t="s">
        <v>1306</v>
      </c>
      <c r="C283" s="699"/>
      <c r="D283" s="718"/>
      <c r="E283" s="532"/>
      <c r="F283" s="532"/>
      <c r="J283" s="720"/>
    </row>
    <row r="284" spans="1:10" s="719" customFormat="1" ht="22.5">
      <c r="A284" s="538"/>
      <c r="B284" s="721" t="s">
        <v>1565</v>
      </c>
      <c r="C284" s="699"/>
      <c r="D284" s="718"/>
      <c r="E284" s="532"/>
      <c r="F284" s="532"/>
      <c r="J284" s="720"/>
    </row>
    <row r="285" spans="1:10" s="719" customFormat="1">
      <c r="A285" s="538"/>
      <c r="B285" s="721" t="s">
        <v>1158</v>
      </c>
      <c r="C285" s="699" t="s">
        <v>1268</v>
      </c>
      <c r="D285" s="600">
        <v>1</v>
      </c>
      <c r="E285" s="895"/>
      <c r="F285" s="533">
        <f>+D285*E285</f>
        <v>0</v>
      </c>
      <c r="G285" s="564"/>
      <c r="H285" s="564"/>
      <c r="J285" s="720"/>
    </row>
    <row r="286" spans="1:10" s="719" customFormat="1">
      <c r="A286" s="538"/>
      <c r="B286" s="721"/>
      <c r="C286" s="699"/>
      <c r="D286" s="600"/>
      <c r="E286" s="532"/>
      <c r="F286" s="533"/>
      <c r="G286" s="564"/>
      <c r="H286" s="564"/>
      <c r="J286" s="720"/>
    </row>
    <row r="287" spans="1:10" s="534" customFormat="1">
      <c r="A287" s="538"/>
      <c r="B287" s="540"/>
      <c r="C287" s="599"/>
      <c r="D287" s="696"/>
      <c r="E287" s="532"/>
      <c r="F287" s="533"/>
    </row>
    <row r="288" spans="1:10" s="602" customFormat="1">
      <c r="A288" s="665"/>
      <c r="B288" s="646" t="s">
        <v>1535</v>
      </c>
      <c r="C288" s="680"/>
      <c r="D288" s="681"/>
      <c r="E288" s="484"/>
      <c r="F288" s="484"/>
    </row>
    <row r="289" spans="1:7" s="602" customFormat="1">
      <c r="A289" s="665"/>
      <c r="B289" s="649" t="s">
        <v>1143</v>
      </c>
      <c r="C289" s="682"/>
      <c r="D289" s="683"/>
      <c r="E289" s="488"/>
      <c r="F289" s="488">
        <f>SUM(F227:F288)</f>
        <v>0</v>
      </c>
    </row>
    <row r="290" spans="1:7" s="602" customFormat="1">
      <c r="A290" s="665"/>
      <c r="B290" s="700"/>
      <c r="C290" s="666"/>
      <c r="D290" s="722"/>
      <c r="E290" s="385"/>
      <c r="F290" s="385"/>
    </row>
    <row r="291" spans="1:7">
      <c r="A291" s="538"/>
      <c r="B291" s="534"/>
    </row>
    <row r="292" spans="1:7" s="534" customFormat="1">
      <c r="A292" s="665"/>
      <c r="B292" s="566" t="s">
        <v>1291</v>
      </c>
      <c r="C292" s="666"/>
      <c r="D292" s="605"/>
      <c r="E292" s="385"/>
      <c r="F292" s="385"/>
      <c r="G292" s="550"/>
    </row>
    <row r="293" spans="1:7" s="534" customFormat="1">
      <c r="A293" s="665"/>
      <c r="B293" s="567" t="s">
        <v>1460</v>
      </c>
      <c r="C293" s="666"/>
      <c r="D293" s="605"/>
      <c r="E293" s="385"/>
      <c r="F293" s="385"/>
    </row>
    <row r="295" spans="1:7">
      <c r="A295" s="708" t="s">
        <v>2</v>
      </c>
      <c r="B295" s="679" t="s">
        <v>1566</v>
      </c>
    </row>
    <row r="296" spans="1:7" ht="69.75" customHeight="1">
      <c r="B296" s="689" t="s">
        <v>1567</v>
      </c>
    </row>
    <row r="297" spans="1:7">
      <c r="B297" s="709" t="s">
        <v>1568</v>
      </c>
      <c r="C297" s="599" t="s">
        <v>890</v>
      </c>
      <c r="D297" s="600">
        <v>45</v>
      </c>
      <c r="E297" s="894"/>
      <c r="F297" s="533">
        <f>D297*E297</f>
        <v>0</v>
      </c>
    </row>
    <row r="298" spans="1:7">
      <c r="B298" s="709" t="s">
        <v>1569</v>
      </c>
      <c r="C298" s="599" t="s">
        <v>890</v>
      </c>
      <c r="D298" s="600">
        <v>38</v>
      </c>
      <c r="E298" s="894"/>
      <c r="F298" s="533">
        <f>D298*E298</f>
        <v>0</v>
      </c>
    </row>
    <row r="299" spans="1:7">
      <c r="B299" s="709" t="s">
        <v>1570</v>
      </c>
      <c r="C299" s="599" t="s">
        <v>890</v>
      </c>
      <c r="D299" s="600">
        <v>22</v>
      </c>
      <c r="E299" s="894"/>
      <c r="F299" s="533">
        <f>D299*E299</f>
        <v>0</v>
      </c>
    </row>
    <row r="300" spans="1:7">
      <c r="B300" s="709"/>
    </row>
    <row r="301" spans="1:7">
      <c r="A301" s="708" t="s">
        <v>3</v>
      </c>
      <c r="B301" s="679" t="s">
        <v>1571</v>
      </c>
    </row>
    <row r="302" spans="1:7" ht="33.75">
      <c r="B302" s="689" t="s">
        <v>1572</v>
      </c>
    </row>
    <row r="303" spans="1:7">
      <c r="B303" s="709" t="s">
        <v>1573</v>
      </c>
      <c r="C303" s="599" t="s">
        <v>890</v>
      </c>
      <c r="D303" s="600">
        <v>30</v>
      </c>
      <c r="E303" s="894"/>
      <c r="F303" s="533">
        <f>D303*E303</f>
        <v>0</v>
      </c>
    </row>
    <row r="304" spans="1:7">
      <c r="B304" s="709" t="s">
        <v>1574</v>
      </c>
      <c r="C304" s="599" t="s">
        <v>890</v>
      </c>
      <c r="D304" s="600">
        <v>20</v>
      </c>
      <c r="E304" s="894"/>
      <c r="F304" s="533">
        <f>D304*E304</f>
        <v>0</v>
      </c>
    </row>
    <row r="305" spans="1:9">
      <c r="B305" s="709"/>
    </row>
    <row r="306" spans="1:9">
      <c r="A306" s="708" t="s">
        <v>5</v>
      </c>
      <c r="B306" s="679" t="s">
        <v>1575</v>
      </c>
    </row>
    <row r="307" spans="1:9">
      <c r="B307" s="598" t="s">
        <v>1576</v>
      </c>
    </row>
    <row r="308" spans="1:9">
      <c r="B308" s="709" t="s">
        <v>1568</v>
      </c>
      <c r="C308" s="599" t="s">
        <v>1136</v>
      </c>
      <c r="D308" s="600">
        <v>7</v>
      </c>
      <c r="E308" s="894"/>
      <c r="F308" s="533">
        <f>D308*E308</f>
        <v>0</v>
      </c>
    </row>
    <row r="310" spans="1:9">
      <c r="A310" s="708" t="s">
        <v>36</v>
      </c>
      <c r="B310" s="679" t="s">
        <v>1577</v>
      </c>
    </row>
    <row r="311" spans="1:9" ht="33.75">
      <c r="B311" s="598" t="s">
        <v>1578</v>
      </c>
    </row>
    <row r="312" spans="1:9">
      <c r="B312" s="709" t="s">
        <v>1579</v>
      </c>
      <c r="C312" s="599" t="s">
        <v>890</v>
      </c>
      <c r="D312" s="600">
        <v>50</v>
      </c>
      <c r="E312" s="894"/>
      <c r="F312" s="533">
        <f>D312*E312</f>
        <v>0</v>
      </c>
    </row>
    <row r="313" spans="1:9">
      <c r="B313" s="545" t="s">
        <v>1580</v>
      </c>
      <c r="C313" s="599" t="s">
        <v>1136</v>
      </c>
      <c r="D313" s="600">
        <v>10</v>
      </c>
      <c r="E313" s="894"/>
      <c r="F313" s="533">
        <f>D313*E313</f>
        <v>0</v>
      </c>
    </row>
    <row r="314" spans="1:9">
      <c r="B314" s="709"/>
    </row>
    <row r="315" spans="1:9" s="595" customFormat="1" ht="12.75" customHeight="1">
      <c r="A315" s="710" t="s">
        <v>38</v>
      </c>
      <c r="B315" s="723" t="s">
        <v>1581</v>
      </c>
      <c r="C315" s="591"/>
      <c r="D315" s="592"/>
      <c r="E315" s="607"/>
      <c r="F315" s="607"/>
      <c r="G315" s="593"/>
      <c r="H315" s="594"/>
    </row>
    <row r="316" spans="1:9" s="572" customFormat="1" ht="33.75">
      <c r="A316" s="700"/>
      <c r="B316" s="689" t="s">
        <v>1582</v>
      </c>
      <c r="C316" s="644"/>
      <c r="D316" s="609"/>
      <c r="E316" s="498"/>
      <c r="F316" s="498"/>
      <c r="G316" s="724"/>
    </row>
    <row r="317" spans="1:9" s="572" customFormat="1">
      <c r="A317" s="725"/>
      <c r="B317" s="572" t="s">
        <v>1583</v>
      </c>
      <c r="C317" s="644" t="s">
        <v>1136</v>
      </c>
      <c r="D317" s="609">
        <v>3</v>
      </c>
      <c r="E317" s="895"/>
      <c r="F317" s="385">
        <f>E317*D317</f>
        <v>0</v>
      </c>
    </row>
    <row r="318" spans="1:9" s="572" customFormat="1">
      <c r="A318" s="700"/>
      <c r="B318" s="689"/>
      <c r="C318" s="644"/>
      <c r="D318" s="609"/>
      <c r="E318" s="481"/>
      <c r="F318" s="481"/>
      <c r="G318" s="724"/>
    </row>
    <row r="319" spans="1:9" s="602" customFormat="1" ht="12.75" customHeight="1">
      <c r="A319" s="665" t="s">
        <v>49</v>
      </c>
      <c r="B319" s="612" t="s">
        <v>1159</v>
      </c>
      <c r="C319" s="666"/>
      <c r="D319" s="605"/>
      <c r="E319" s="481"/>
      <c r="F319" s="481"/>
      <c r="G319" s="615"/>
      <c r="H319" s="611"/>
      <c r="I319" s="611"/>
    </row>
    <row r="320" spans="1:9" s="602" customFormat="1">
      <c r="A320" s="665"/>
      <c r="B320" s="545" t="s">
        <v>1584</v>
      </c>
      <c r="C320" s="666"/>
      <c r="D320" s="605"/>
      <c r="E320" s="481"/>
      <c r="F320" s="481"/>
      <c r="G320" s="615"/>
      <c r="H320" s="611"/>
      <c r="I320" s="611"/>
    </row>
    <row r="321" spans="1:11" s="602" customFormat="1">
      <c r="A321" s="665"/>
      <c r="B321" s="545" t="s">
        <v>1531</v>
      </c>
      <c r="C321" s="666" t="s">
        <v>890</v>
      </c>
      <c r="D321" s="605">
        <v>30</v>
      </c>
      <c r="E321" s="891"/>
      <c r="F321" s="385">
        <f>E321*D321</f>
        <v>0</v>
      </c>
      <c r="G321" s="615"/>
      <c r="H321" s="611"/>
      <c r="I321" s="611"/>
    </row>
    <row r="322" spans="1:11" s="602" customFormat="1">
      <c r="A322" s="665"/>
      <c r="B322" s="545" t="s">
        <v>1585</v>
      </c>
      <c r="C322" s="666" t="s">
        <v>890</v>
      </c>
      <c r="D322" s="605">
        <v>12</v>
      </c>
      <c r="E322" s="891"/>
      <c r="F322" s="385">
        <f>E322*D322</f>
        <v>0</v>
      </c>
      <c r="G322" s="615"/>
      <c r="H322" s="611"/>
      <c r="I322" s="611"/>
    </row>
    <row r="323" spans="1:11" s="572" customFormat="1" ht="11.25" customHeight="1">
      <c r="A323" s="665"/>
      <c r="B323" s="529"/>
      <c r="C323" s="666"/>
      <c r="D323" s="605"/>
      <c r="E323" s="481"/>
      <c r="F323" s="481"/>
    </row>
    <row r="324" spans="1:11" s="602" customFormat="1">
      <c r="A324" s="665" t="s">
        <v>51</v>
      </c>
      <c r="B324" s="612" t="s">
        <v>1276</v>
      </c>
      <c r="C324" s="666"/>
      <c r="D324" s="605"/>
      <c r="E324" s="481"/>
      <c r="F324" s="481"/>
      <c r="G324" s="611"/>
      <c r="H324" s="611"/>
    </row>
    <row r="325" spans="1:11" s="602" customFormat="1">
      <c r="A325" s="665"/>
      <c r="B325" s="545" t="s">
        <v>1586</v>
      </c>
      <c r="C325" s="666"/>
      <c r="D325" s="605"/>
      <c r="E325" s="481"/>
      <c r="F325" s="481"/>
      <c r="G325" s="611"/>
      <c r="H325" s="611"/>
    </row>
    <row r="326" spans="1:11" s="602" customFormat="1">
      <c r="A326" s="665"/>
      <c r="B326" s="545" t="s">
        <v>1382</v>
      </c>
      <c r="C326" s="666" t="s">
        <v>1136</v>
      </c>
      <c r="D326" s="605">
        <v>3</v>
      </c>
      <c r="E326" s="891"/>
      <c r="F326" s="385">
        <f>E326*D326</f>
        <v>0</v>
      </c>
      <c r="G326" s="611"/>
      <c r="H326" s="611"/>
    </row>
    <row r="327" spans="1:11" s="572" customFormat="1" ht="11.25" customHeight="1">
      <c r="A327" s="665"/>
      <c r="B327" s="529"/>
      <c r="C327" s="666"/>
      <c r="D327" s="605"/>
      <c r="E327" s="481"/>
      <c r="F327" s="481"/>
    </row>
    <row r="328" spans="1:11" s="538" customFormat="1">
      <c r="A328" s="538" t="s">
        <v>53</v>
      </c>
      <c r="B328" s="612" t="s">
        <v>1262</v>
      </c>
      <c r="C328" s="543"/>
      <c r="D328" s="726"/>
      <c r="E328" s="537"/>
      <c r="F328" s="537"/>
      <c r="G328" s="727"/>
      <c r="H328" s="728"/>
    </row>
    <row r="329" spans="1:11" s="534" customFormat="1">
      <c r="A329" s="538"/>
      <c r="B329" s="540" t="s">
        <v>1587</v>
      </c>
      <c r="C329" s="599" t="s">
        <v>317</v>
      </c>
      <c r="D329" s="600">
        <v>100</v>
      </c>
      <c r="E329" s="895"/>
      <c r="F329" s="533">
        <f>+D329*E329</f>
        <v>0</v>
      </c>
      <c r="G329" s="564"/>
      <c r="H329" s="564"/>
      <c r="I329" s="729"/>
      <c r="J329" s="720"/>
      <c r="K329" s="719"/>
    </row>
    <row r="330" spans="1:11" s="534" customFormat="1" ht="11.25" customHeight="1">
      <c r="A330" s="538"/>
      <c r="B330" s="598"/>
      <c r="C330" s="599"/>
      <c r="D330" s="600"/>
      <c r="E330" s="533"/>
      <c r="F330" s="533"/>
      <c r="G330" s="613"/>
      <c r="H330" s="614"/>
      <c r="I330" s="614"/>
    </row>
    <row r="331" spans="1:11" s="572" customFormat="1">
      <c r="A331" s="700" t="s">
        <v>55</v>
      </c>
      <c r="B331" s="689" t="s">
        <v>1588</v>
      </c>
      <c r="C331" s="644" t="s">
        <v>1136</v>
      </c>
      <c r="D331" s="609">
        <v>1</v>
      </c>
      <c r="E331" s="891"/>
      <c r="F331" s="533">
        <f>+D331*E331</f>
        <v>0</v>
      </c>
      <c r="G331" s="724"/>
    </row>
    <row r="332" spans="1:11" s="534" customFormat="1" ht="11.25" customHeight="1">
      <c r="A332" s="538"/>
      <c r="B332" s="598"/>
      <c r="C332" s="599"/>
      <c r="D332" s="600"/>
      <c r="E332" s="533"/>
      <c r="F332" s="385"/>
      <c r="G332" s="613"/>
      <c r="H332" s="614"/>
      <c r="I332" s="614"/>
    </row>
    <row r="334" spans="1:11" s="602" customFormat="1">
      <c r="A334" s="665"/>
      <c r="B334" s="646" t="s">
        <v>1460</v>
      </c>
      <c r="C334" s="680"/>
      <c r="D334" s="681"/>
      <c r="E334" s="484"/>
      <c r="F334" s="484"/>
    </row>
    <row r="335" spans="1:11" s="602" customFormat="1">
      <c r="A335" s="665"/>
      <c r="B335" s="649" t="s">
        <v>1143</v>
      </c>
      <c r="C335" s="682"/>
      <c r="D335" s="683"/>
      <c r="E335" s="488"/>
      <c r="F335" s="502">
        <f>SUM(F294:F334)</f>
        <v>0</v>
      </c>
    </row>
  </sheetData>
  <pageMargins left="0.70866141732283472" right="0.70866141732283472" top="0.74803149606299213" bottom="0.74803149606299213" header="0.31496062992125984" footer="0.31496062992125984"/>
  <pageSetup paperSize="9" scale="98" orientation="portrait" verticalDpi="300" r:id="rId1"/>
  <rowBreaks count="7" manualBreakCount="7">
    <brk id="56" max="5" man="1"/>
    <brk id="102" max="5" man="1"/>
    <brk id="144" max="5" man="1"/>
    <brk id="172" max="5" man="1"/>
    <brk id="186" max="5" man="1"/>
    <brk id="222" max="5" man="1"/>
    <brk id="273" max="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2D65-CF53-43A8-AD06-9CD8EAC28A84}">
  <sheetPr>
    <tabColor rgb="FF00B0F0"/>
  </sheetPr>
  <dimension ref="A1:J161"/>
  <sheetViews>
    <sheetView view="pageBreakPreview" topLeftCell="A143" zoomScale="130" zoomScaleNormal="100" zoomScaleSheetLayoutView="130" workbookViewId="0">
      <selection activeCell="F29" sqref="F29"/>
    </sheetView>
  </sheetViews>
  <sheetFormatPr defaultRowHeight="11.25"/>
  <cols>
    <col min="1" max="1" width="4" style="708" customWidth="1"/>
    <col min="2" max="2" width="46.85546875" style="534" customWidth="1"/>
    <col min="3" max="3" width="7.5703125" style="600" customWidth="1"/>
    <col min="4" max="4" width="8.28515625" style="740" customWidth="1"/>
    <col min="5" max="5" width="10.7109375" style="601" customWidth="1"/>
    <col min="6" max="6" width="11.7109375" style="601" customWidth="1"/>
    <col min="7" max="256" width="9.140625" style="544"/>
    <col min="257" max="257" width="4" style="544" customWidth="1"/>
    <col min="258" max="258" width="46.85546875" style="544" customWidth="1"/>
    <col min="259" max="259" width="7.5703125" style="544" customWidth="1"/>
    <col min="260" max="260" width="8.28515625" style="544" customWidth="1"/>
    <col min="261" max="261" width="10.7109375" style="544" customWidth="1"/>
    <col min="262" max="262" width="11.7109375" style="544" customWidth="1"/>
    <col min="263" max="512" width="9.140625" style="544"/>
    <col min="513" max="513" width="4" style="544" customWidth="1"/>
    <col min="514" max="514" width="46.85546875" style="544" customWidth="1"/>
    <col min="515" max="515" width="7.5703125" style="544" customWidth="1"/>
    <col min="516" max="516" width="8.28515625" style="544" customWidth="1"/>
    <col min="517" max="517" width="10.7109375" style="544" customWidth="1"/>
    <col min="518" max="518" width="11.7109375" style="544" customWidth="1"/>
    <col min="519" max="768" width="9.140625" style="544"/>
    <col min="769" max="769" width="4" style="544" customWidth="1"/>
    <col min="770" max="770" width="46.85546875" style="544" customWidth="1"/>
    <col min="771" max="771" width="7.5703125" style="544" customWidth="1"/>
    <col min="772" max="772" width="8.28515625" style="544" customWidth="1"/>
    <col min="773" max="773" width="10.7109375" style="544" customWidth="1"/>
    <col min="774" max="774" width="11.7109375" style="544" customWidth="1"/>
    <col min="775" max="1024" width="9.140625" style="544"/>
    <col min="1025" max="1025" width="4" style="544" customWidth="1"/>
    <col min="1026" max="1026" width="46.85546875" style="544" customWidth="1"/>
    <col min="1027" max="1027" width="7.5703125" style="544" customWidth="1"/>
    <col min="1028" max="1028" width="8.28515625" style="544" customWidth="1"/>
    <col min="1029" max="1029" width="10.7109375" style="544" customWidth="1"/>
    <col min="1030" max="1030" width="11.7109375" style="544" customWidth="1"/>
    <col min="1031" max="1280" width="9.140625" style="544"/>
    <col min="1281" max="1281" width="4" style="544" customWidth="1"/>
    <col min="1282" max="1282" width="46.85546875" style="544" customWidth="1"/>
    <col min="1283" max="1283" width="7.5703125" style="544" customWidth="1"/>
    <col min="1284" max="1284" width="8.28515625" style="544" customWidth="1"/>
    <col min="1285" max="1285" width="10.7109375" style="544" customWidth="1"/>
    <col min="1286" max="1286" width="11.7109375" style="544" customWidth="1"/>
    <col min="1287" max="1536" width="9.140625" style="544"/>
    <col min="1537" max="1537" width="4" style="544" customWidth="1"/>
    <col min="1538" max="1538" width="46.85546875" style="544" customWidth="1"/>
    <col min="1539" max="1539" width="7.5703125" style="544" customWidth="1"/>
    <col min="1540" max="1540" width="8.28515625" style="544" customWidth="1"/>
    <col min="1541" max="1541" width="10.7109375" style="544" customWidth="1"/>
    <col min="1542" max="1542" width="11.7109375" style="544" customWidth="1"/>
    <col min="1543" max="1792" width="9.140625" style="544"/>
    <col min="1793" max="1793" width="4" style="544" customWidth="1"/>
    <col min="1794" max="1794" width="46.85546875" style="544" customWidth="1"/>
    <col min="1795" max="1795" width="7.5703125" style="544" customWidth="1"/>
    <col min="1796" max="1796" width="8.28515625" style="544" customWidth="1"/>
    <col min="1797" max="1797" width="10.7109375" style="544" customWidth="1"/>
    <col min="1798" max="1798" width="11.7109375" style="544" customWidth="1"/>
    <col min="1799" max="2048" width="9.140625" style="544"/>
    <col min="2049" max="2049" width="4" style="544" customWidth="1"/>
    <col min="2050" max="2050" width="46.85546875" style="544" customWidth="1"/>
    <col min="2051" max="2051" width="7.5703125" style="544" customWidth="1"/>
    <col min="2052" max="2052" width="8.28515625" style="544" customWidth="1"/>
    <col min="2053" max="2053" width="10.7109375" style="544" customWidth="1"/>
    <col min="2054" max="2054" width="11.7109375" style="544" customWidth="1"/>
    <col min="2055" max="2304" width="9.140625" style="544"/>
    <col min="2305" max="2305" width="4" style="544" customWidth="1"/>
    <col min="2306" max="2306" width="46.85546875" style="544" customWidth="1"/>
    <col min="2307" max="2307" width="7.5703125" style="544" customWidth="1"/>
    <col min="2308" max="2308" width="8.28515625" style="544" customWidth="1"/>
    <col min="2309" max="2309" width="10.7109375" style="544" customWidth="1"/>
    <col min="2310" max="2310" width="11.7109375" style="544" customWidth="1"/>
    <col min="2311" max="2560" width="9.140625" style="544"/>
    <col min="2561" max="2561" width="4" style="544" customWidth="1"/>
    <col min="2562" max="2562" width="46.85546875" style="544" customWidth="1"/>
    <col min="2563" max="2563" width="7.5703125" style="544" customWidth="1"/>
    <col min="2564" max="2564" width="8.28515625" style="544" customWidth="1"/>
    <col min="2565" max="2565" width="10.7109375" style="544" customWidth="1"/>
    <col min="2566" max="2566" width="11.7109375" style="544" customWidth="1"/>
    <col min="2567" max="2816" width="9.140625" style="544"/>
    <col min="2817" max="2817" width="4" style="544" customWidth="1"/>
    <col min="2818" max="2818" width="46.85546875" style="544" customWidth="1"/>
    <col min="2819" max="2819" width="7.5703125" style="544" customWidth="1"/>
    <col min="2820" max="2820" width="8.28515625" style="544" customWidth="1"/>
    <col min="2821" max="2821" width="10.7109375" style="544" customWidth="1"/>
    <col min="2822" max="2822" width="11.7109375" style="544" customWidth="1"/>
    <col min="2823" max="3072" width="9.140625" style="544"/>
    <col min="3073" max="3073" width="4" style="544" customWidth="1"/>
    <col min="3074" max="3074" width="46.85546875" style="544" customWidth="1"/>
    <col min="3075" max="3075" width="7.5703125" style="544" customWidth="1"/>
    <col min="3076" max="3076" width="8.28515625" style="544" customWidth="1"/>
    <col min="3077" max="3077" width="10.7109375" style="544" customWidth="1"/>
    <col min="3078" max="3078" width="11.7109375" style="544" customWidth="1"/>
    <col min="3079" max="3328" width="9.140625" style="544"/>
    <col min="3329" max="3329" width="4" style="544" customWidth="1"/>
    <col min="3330" max="3330" width="46.85546875" style="544" customWidth="1"/>
    <col min="3331" max="3331" width="7.5703125" style="544" customWidth="1"/>
    <col min="3332" max="3332" width="8.28515625" style="544" customWidth="1"/>
    <col min="3333" max="3333" width="10.7109375" style="544" customWidth="1"/>
    <col min="3334" max="3334" width="11.7109375" style="544" customWidth="1"/>
    <col min="3335" max="3584" width="9.140625" style="544"/>
    <col min="3585" max="3585" width="4" style="544" customWidth="1"/>
    <col min="3586" max="3586" width="46.85546875" style="544" customWidth="1"/>
    <col min="3587" max="3587" width="7.5703125" style="544" customWidth="1"/>
    <col min="3588" max="3588" width="8.28515625" style="544" customWidth="1"/>
    <col min="3589" max="3589" width="10.7109375" style="544" customWidth="1"/>
    <col min="3590" max="3590" width="11.7109375" style="544" customWidth="1"/>
    <col min="3591" max="3840" width="9.140625" style="544"/>
    <col min="3841" max="3841" width="4" style="544" customWidth="1"/>
    <col min="3842" max="3842" width="46.85546875" style="544" customWidth="1"/>
    <col min="3843" max="3843" width="7.5703125" style="544" customWidth="1"/>
    <col min="3844" max="3844" width="8.28515625" style="544" customWidth="1"/>
    <col min="3845" max="3845" width="10.7109375" style="544" customWidth="1"/>
    <col min="3846" max="3846" width="11.7109375" style="544" customWidth="1"/>
    <col min="3847" max="4096" width="9.140625" style="544"/>
    <col min="4097" max="4097" width="4" style="544" customWidth="1"/>
    <col min="4098" max="4098" width="46.85546875" style="544" customWidth="1"/>
    <col min="4099" max="4099" width="7.5703125" style="544" customWidth="1"/>
    <col min="4100" max="4100" width="8.28515625" style="544" customWidth="1"/>
    <col min="4101" max="4101" width="10.7109375" style="544" customWidth="1"/>
    <col min="4102" max="4102" width="11.7109375" style="544" customWidth="1"/>
    <col min="4103" max="4352" width="9.140625" style="544"/>
    <col min="4353" max="4353" width="4" style="544" customWidth="1"/>
    <col min="4354" max="4354" width="46.85546875" style="544" customWidth="1"/>
    <col min="4355" max="4355" width="7.5703125" style="544" customWidth="1"/>
    <col min="4356" max="4356" width="8.28515625" style="544" customWidth="1"/>
    <col min="4357" max="4357" width="10.7109375" style="544" customWidth="1"/>
    <col min="4358" max="4358" width="11.7109375" style="544" customWidth="1"/>
    <col min="4359" max="4608" width="9.140625" style="544"/>
    <col min="4609" max="4609" width="4" style="544" customWidth="1"/>
    <col min="4610" max="4610" width="46.85546875" style="544" customWidth="1"/>
    <col min="4611" max="4611" width="7.5703125" style="544" customWidth="1"/>
    <col min="4612" max="4612" width="8.28515625" style="544" customWidth="1"/>
    <col min="4613" max="4613" width="10.7109375" style="544" customWidth="1"/>
    <col min="4614" max="4614" width="11.7109375" style="544" customWidth="1"/>
    <col min="4615" max="4864" width="9.140625" style="544"/>
    <col min="4865" max="4865" width="4" style="544" customWidth="1"/>
    <col min="4866" max="4866" width="46.85546875" style="544" customWidth="1"/>
    <col min="4867" max="4867" width="7.5703125" style="544" customWidth="1"/>
    <col min="4868" max="4868" width="8.28515625" style="544" customWidth="1"/>
    <col min="4869" max="4869" width="10.7109375" style="544" customWidth="1"/>
    <col min="4870" max="4870" width="11.7109375" style="544" customWidth="1"/>
    <col min="4871" max="5120" width="9.140625" style="544"/>
    <col min="5121" max="5121" width="4" style="544" customWidth="1"/>
    <col min="5122" max="5122" width="46.85546875" style="544" customWidth="1"/>
    <col min="5123" max="5123" width="7.5703125" style="544" customWidth="1"/>
    <col min="5124" max="5124" width="8.28515625" style="544" customWidth="1"/>
    <col min="5125" max="5125" width="10.7109375" style="544" customWidth="1"/>
    <col min="5126" max="5126" width="11.7109375" style="544" customWidth="1"/>
    <col min="5127" max="5376" width="9.140625" style="544"/>
    <col min="5377" max="5377" width="4" style="544" customWidth="1"/>
    <col min="5378" max="5378" width="46.85546875" style="544" customWidth="1"/>
    <col min="5379" max="5379" width="7.5703125" style="544" customWidth="1"/>
    <col min="5380" max="5380" width="8.28515625" style="544" customWidth="1"/>
    <col min="5381" max="5381" width="10.7109375" style="544" customWidth="1"/>
    <col min="5382" max="5382" width="11.7109375" style="544" customWidth="1"/>
    <col min="5383" max="5632" width="9.140625" style="544"/>
    <col min="5633" max="5633" width="4" style="544" customWidth="1"/>
    <col min="5634" max="5634" width="46.85546875" style="544" customWidth="1"/>
    <col min="5635" max="5635" width="7.5703125" style="544" customWidth="1"/>
    <col min="5636" max="5636" width="8.28515625" style="544" customWidth="1"/>
    <col min="5637" max="5637" width="10.7109375" style="544" customWidth="1"/>
    <col min="5638" max="5638" width="11.7109375" style="544" customWidth="1"/>
    <col min="5639" max="5888" width="9.140625" style="544"/>
    <col min="5889" max="5889" width="4" style="544" customWidth="1"/>
    <col min="5890" max="5890" width="46.85546875" style="544" customWidth="1"/>
    <col min="5891" max="5891" width="7.5703125" style="544" customWidth="1"/>
    <col min="5892" max="5892" width="8.28515625" style="544" customWidth="1"/>
    <col min="5893" max="5893" width="10.7109375" style="544" customWidth="1"/>
    <col min="5894" max="5894" width="11.7109375" style="544" customWidth="1"/>
    <col min="5895" max="6144" width="9.140625" style="544"/>
    <col min="6145" max="6145" width="4" style="544" customWidth="1"/>
    <col min="6146" max="6146" width="46.85546875" style="544" customWidth="1"/>
    <col min="6147" max="6147" width="7.5703125" style="544" customWidth="1"/>
    <col min="6148" max="6148" width="8.28515625" style="544" customWidth="1"/>
    <col min="6149" max="6149" width="10.7109375" style="544" customWidth="1"/>
    <col min="6150" max="6150" width="11.7109375" style="544" customWidth="1"/>
    <col min="6151" max="6400" width="9.140625" style="544"/>
    <col min="6401" max="6401" width="4" style="544" customWidth="1"/>
    <col min="6402" max="6402" width="46.85546875" style="544" customWidth="1"/>
    <col min="6403" max="6403" width="7.5703125" style="544" customWidth="1"/>
    <col min="6404" max="6404" width="8.28515625" style="544" customWidth="1"/>
    <col min="6405" max="6405" width="10.7109375" style="544" customWidth="1"/>
    <col min="6406" max="6406" width="11.7109375" style="544" customWidth="1"/>
    <col min="6407" max="6656" width="9.140625" style="544"/>
    <col min="6657" max="6657" width="4" style="544" customWidth="1"/>
    <col min="6658" max="6658" width="46.85546875" style="544" customWidth="1"/>
    <col min="6659" max="6659" width="7.5703125" style="544" customWidth="1"/>
    <col min="6660" max="6660" width="8.28515625" style="544" customWidth="1"/>
    <col min="6661" max="6661" width="10.7109375" style="544" customWidth="1"/>
    <col min="6662" max="6662" width="11.7109375" style="544" customWidth="1"/>
    <col min="6663" max="6912" width="9.140625" style="544"/>
    <col min="6913" max="6913" width="4" style="544" customWidth="1"/>
    <col min="6914" max="6914" width="46.85546875" style="544" customWidth="1"/>
    <col min="6915" max="6915" width="7.5703125" style="544" customWidth="1"/>
    <col min="6916" max="6916" width="8.28515625" style="544" customWidth="1"/>
    <col min="6917" max="6917" width="10.7109375" style="544" customWidth="1"/>
    <col min="6918" max="6918" width="11.7109375" style="544" customWidth="1"/>
    <col min="6919" max="7168" width="9.140625" style="544"/>
    <col min="7169" max="7169" width="4" style="544" customWidth="1"/>
    <col min="7170" max="7170" width="46.85546875" style="544" customWidth="1"/>
    <col min="7171" max="7171" width="7.5703125" style="544" customWidth="1"/>
    <col min="7172" max="7172" width="8.28515625" style="544" customWidth="1"/>
    <col min="7173" max="7173" width="10.7109375" style="544" customWidth="1"/>
    <col min="7174" max="7174" width="11.7109375" style="544" customWidth="1"/>
    <col min="7175" max="7424" width="9.140625" style="544"/>
    <col min="7425" max="7425" width="4" style="544" customWidth="1"/>
    <col min="7426" max="7426" width="46.85546875" style="544" customWidth="1"/>
    <col min="7427" max="7427" width="7.5703125" style="544" customWidth="1"/>
    <col min="7428" max="7428" width="8.28515625" style="544" customWidth="1"/>
    <col min="7429" max="7429" width="10.7109375" style="544" customWidth="1"/>
    <col min="7430" max="7430" width="11.7109375" style="544" customWidth="1"/>
    <col min="7431" max="7680" width="9.140625" style="544"/>
    <col min="7681" max="7681" width="4" style="544" customWidth="1"/>
    <col min="7682" max="7682" width="46.85546875" style="544" customWidth="1"/>
    <col min="7683" max="7683" width="7.5703125" style="544" customWidth="1"/>
    <col min="7684" max="7684" width="8.28515625" style="544" customWidth="1"/>
    <col min="7685" max="7685" width="10.7109375" style="544" customWidth="1"/>
    <col min="7686" max="7686" width="11.7109375" style="544" customWidth="1"/>
    <col min="7687" max="7936" width="9.140625" style="544"/>
    <col min="7937" max="7937" width="4" style="544" customWidth="1"/>
    <col min="7938" max="7938" width="46.85546875" style="544" customWidth="1"/>
    <col min="7939" max="7939" width="7.5703125" style="544" customWidth="1"/>
    <col min="7940" max="7940" width="8.28515625" style="544" customWidth="1"/>
    <col min="7941" max="7941" width="10.7109375" style="544" customWidth="1"/>
    <col min="7942" max="7942" width="11.7109375" style="544" customWidth="1"/>
    <col min="7943" max="8192" width="9.140625" style="544"/>
    <col min="8193" max="8193" width="4" style="544" customWidth="1"/>
    <col min="8194" max="8194" width="46.85546875" style="544" customWidth="1"/>
    <col min="8195" max="8195" width="7.5703125" style="544" customWidth="1"/>
    <col min="8196" max="8196" width="8.28515625" style="544" customWidth="1"/>
    <col min="8197" max="8197" width="10.7109375" style="544" customWidth="1"/>
    <col min="8198" max="8198" width="11.7109375" style="544" customWidth="1"/>
    <col min="8199" max="8448" width="9.140625" style="544"/>
    <col min="8449" max="8449" width="4" style="544" customWidth="1"/>
    <col min="8450" max="8450" width="46.85546875" style="544" customWidth="1"/>
    <col min="8451" max="8451" width="7.5703125" style="544" customWidth="1"/>
    <col min="8452" max="8452" width="8.28515625" style="544" customWidth="1"/>
    <col min="8453" max="8453" width="10.7109375" style="544" customWidth="1"/>
    <col min="8454" max="8454" width="11.7109375" style="544" customWidth="1"/>
    <col min="8455" max="8704" width="9.140625" style="544"/>
    <col min="8705" max="8705" width="4" style="544" customWidth="1"/>
    <col min="8706" max="8706" width="46.85546875" style="544" customWidth="1"/>
    <col min="8707" max="8707" width="7.5703125" style="544" customWidth="1"/>
    <col min="8708" max="8708" width="8.28515625" style="544" customWidth="1"/>
    <col min="8709" max="8709" width="10.7109375" style="544" customWidth="1"/>
    <col min="8710" max="8710" width="11.7109375" style="544" customWidth="1"/>
    <col min="8711" max="8960" width="9.140625" style="544"/>
    <col min="8961" max="8961" width="4" style="544" customWidth="1"/>
    <col min="8962" max="8962" width="46.85546875" style="544" customWidth="1"/>
    <col min="8963" max="8963" width="7.5703125" style="544" customWidth="1"/>
    <col min="8964" max="8964" width="8.28515625" style="544" customWidth="1"/>
    <col min="8965" max="8965" width="10.7109375" style="544" customWidth="1"/>
    <col min="8966" max="8966" width="11.7109375" style="544" customWidth="1"/>
    <col min="8967" max="9216" width="9.140625" style="544"/>
    <col min="9217" max="9217" width="4" style="544" customWidth="1"/>
    <col min="9218" max="9218" width="46.85546875" style="544" customWidth="1"/>
    <col min="9219" max="9219" width="7.5703125" style="544" customWidth="1"/>
    <col min="9220" max="9220" width="8.28515625" style="544" customWidth="1"/>
    <col min="9221" max="9221" width="10.7109375" style="544" customWidth="1"/>
    <col min="9222" max="9222" width="11.7109375" style="544" customWidth="1"/>
    <col min="9223" max="9472" width="9.140625" style="544"/>
    <col min="9473" max="9473" width="4" style="544" customWidth="1"/>
    <col min="9474" max="9474" width="46.85546875" style="544" customWidth="1"/>
    <col min="9475" max="9475" width="7.5703125" style="544" customWidth="1"/>
    <col min="9476" max="9476" width="8.28515625" style="544" customWidth="1"/>
    <col min="9477" max="9477" width="10.7109375" style="544" customWidth="1"/>
    <col min="9478" max="9478" width="11.7109375" style="544" customWidth="1"/>
    <col min="9479" max="9728" width="9.140625" style="544"/>
    <col min="9729" max="9729" width="4" style="544" customWidth="1"/>
    <col min="9730" max="9730" width="46.85546875" style="544" customWidth="1"/>
    <col min="9731" max="9731" width="7.5703125" style="544" customWidth="1"/>
    <col min="9732" max="9732" width="8.28515625" style="544" customWidth="1"/>
    <col min="9733" max="9733" width="10.7109375" style="544" customWidth="1"/>
    <col min="9734" max="9734" width="11.7109375" style="544" customWidth="1"/>
    <col min="9735" max="9984" width="9.140625" style="544"/>
    <col min="9985" max="9985" width="4" style="544" customWidth="1"/>
    <col min="9986" max="9986" width="46.85546875" style="544" customWidth="1"/>
    <col min="9987" max="9987" width="7.5703125" style="544" customWidth="1"/>
    <col min="9988" max="9988" width="8.28515625" style="544" customWidth="1"/>
    <col min="9989" max="9989" width="10.7109375" style="544" customWidth="1"/>
    <col min="9990" max="9990" width="11.7109375" style="544" customWidth="1"/>
    <col min="9991" max="10240" width="9.140625" style="544"/>
    <col min="10241" max="10241" width="4" style="544" customWidth="1"/>
    <col min="10242" max="10242" width="46.85546875" style="544" customWidth="1"/>
    <col min="10243" max="10243" width="7.5703125" style="544" customWidth="1"/>
    <col min="10244" max="10244" width="8.28515625" style="544" customWidth="1"/>
    <col min="10245" max="10245" width="10.7109375" style="544" customWidth="1"/>
    <col min="10246" max="10246" width="11.7109375" style="544" customWidth="1"/>
    <col min="10247" max="10496" width="9.140625" style="544"/>
    <col min="10497" max="10497" width="4" style="544" customWidth="1"/>
    <col min="10498" max="10498" width="46.85546875" style="544" customWidth="1"/>
    <col min="10499" max="10499" width="7.5703125" style="544" customWidth="1"/>
    <col min="10500" max="10500" width="8.28515625" style="544" customWidth="1"/>
    <col min="10501" max="10501" width="10.7109375" style="544" customWidth="1"/>
    <col min="10502" max="10502" width="11.7109375" style="544" customWidth="1"/>
    <col min="10503" max="10752" width="9.140625" style="544"/>
    <col min="10753" max="10753" width="4" style="544" customWidth="1"/>
    <col min="10754" max="10754" width="46.85546875" style="544" customWidth="1"/>
    <col min="10755" max="10755" width="7.5703125" style="544" customWidth="1"/>
    <col min="10756" max="10756" width="8.28515625" style="544" customWidth="1"/>
    <col min="10757" max="10757" width="10.7109375" style="544" customWidth="1"/>
    <col min="10758" max="10758" width="11.7109375" style="544" customWidth="1"/>
    <col min="10759" max="11008" width="9.140625" style="544"/>
    <col min="11009" max="11009" width="4" style="544" customWidth="1"/>
    <col min="11010" max="11010" width="46.85546875" style="544" customWidth="1"/>
    <col min="11011" max="11011" width="7.5703125" style="544" customWidth="1"/>
    <col min="11012" max="11012" width="8.28515625" style="544" customWidth="1"/>
    <col min="11013" max="11013" width="10.7109375" style="544" customWidth="1"/>
    <col min="11014" max="11014" width="11.7109375" style="544" customWidth="1"/>
    <col min="11015" max="11264" width="9.140625" style="544"/>
    <col min="11265" max="11265" width="4" style="544" customWidth="1"/>
    <col min="11266" max="11266" width="46.85546875" style="544" customWidth="1"/>
    <col min="11267" max="11267" width="7.5703125" style="544" customWidth="1"/>
    <col min="11268" max="11268" width="8.28515625" style="544" customWidth="1"/>
    <col min="11269" max="11269" width="10.7109375" style="544" customWidth="1"/>
    <col min="11270" max="11270" width="11.7109375" style="544" customWidth="1"/>
    <col min="11271" max="11520" width="9.140625" style="544"/>
    <col min="11521" max="11521" width="4" style="544" customWidth="1"/>
    <col min="11522" max="11522" width="46.85546875" style="544" customWidth="1"/>
    <col min="11523" max="11523" width="7.5703125" style="544" customWidth="1"/>
    <col min="11524" max="11524" width="8.28515625" style="544" customWidth="1"/>
    <col min="11525" max="11525" width="10.7109375" style="544" customWidth="1"/>
    <col min="11526" max="11526" width="11.7109375" style="544" customWidth="1"/>
    <col min="11527" max="11776" width="9.140625" style="544"/>
    <col min="11777" max="11777" width="4" style="544" customWidth="1"/>
    <col min="11778" max="11778" width="46.85546875" style="544" customWidth="1"/>
    <col min="11779" max="11779" width="7.5703125" style="544" customWidth="1"/>
    <col min="11780" max="11780" width="8.28515625" style="544" customWidth="1"/>
    <col min="11781" max="11781" width="10.7109375" style="544" customWidth="1"/>
    <col min="11782" max="11782" width="11.7109375" style="544" customWidth="1"/>
    <col min="11783" max="12032" width="9.140625" style="544"/>
    <col min="12033" max="12033" width="4" style="544" customWidth="1"/>
    <col min="12034" max="12034" width="46.85546875" style="544" customWidth="1"/>
    <col min="12035" max="12035" width="7.5703125" style="544" customWidth="1"/>
    <col min="12036" max="12036" width="8.28515625" style="544" customWidth="1"/>
    <col min="12037" max="12037" width="10.7109375" style="544" customWidth="1"/>
    <col min="12038" max="12038" width="11.7109375" style="544" customWidth="1"/>
    <col min="12039" max="12288" width="9.140625" style="544"/>
    <col min="12289" max="12289" width="4" style="544" customWidth="1"/>
    <col min="12290" max="12290" width="46.85546875" style="544" customWidth="1"/>
    <col min="12291" max="12291" width="7.5703125" style="544" customWidth="1"/>
    <col min="12292" max="12292" width="8.28515625" style="544" customWidth="1"/>
    <col min="12293" max="12293" width="10.7109375" style="544" customWidth="1"/>
    <col min="12294" max="12294" width="11.7109375" style="544" customWidth="1"/>
    <col min="12295" max="12544" width="9.140625" style="544"/>
    <col min="12545" max="12545" width="4" style="544" customWidth="1"/>
    <col min="12546" max="12546" width="46.85546875" style="544" customWidth="1"/>
    <col min="12547" max="12547" width="7.5703125" style="544" customWidth="1"/>
    <col min="12548" max="12548" width="8.28515625" style="544" customWidth="1"/>
    <col min="12549" max="12549" width="10.7109375" style="544" customWidth="1"/>
    <col min="12550" max="12550" width="11.7109375" style="544" customWidth="1"/>
    <col min="12551" max="12800" width="9.140625" style="544"/>
    <col min="12801" max="12801" width="4" style="544" customWidth="1"/>
    <col min="12802" max="12802" width="46.85546875" style="544" customWidth="1"/>
    <col min="12803" max="12803" width="7.5703125" style="544" customWidth="1"/>
    <col min="12804" max="12804" width="8.28515625" style="544" customWidth="1"/>
    <col min="12805" max="12805" width="10.7109375" style="544" customWidth="1"/>
    <col min="12806" max="12806" width="11.7109375" style="544" customWidth="1"/>
    <col min="12807" max="13056" width="9.140625" style="544"/>
    <col min="13057" max="13057" width="4" style="544" customWidth="1"/>
    <col min="13058" max="13058" width="46.85546875" style="544" customWidth="1"/>
    <col min="13059" max="13059" width="7.5703125" style="544" customWidth="1"/>
    <col min="13060" max="13060" width="8.28515625" style="544" customWidth="1"/>
    <col min="13061" max="13061" width="10.7109375" style="544" customWidth="1"/>
    <col min="13062" max="13062" width="11.7109375" style="544" customWidth="1"/>
    <col min="13063" max="13312" width="9.140625" style="544"/>
    <col min="13313" max="13313" width="4" style="544" customWidth="1"/>
    <col min="13314" max="13314" width="46.85546875" style="544" customWidth="1"/>
    <col min="13315" max="13315" width="7.5703125" style="544" customWidth="1"/>
    <col min="13316" max="13316" width="8.28515625" style="544" customWidth="1"/>
    <col min="13317" max="13317" width="10.7109375" style="544" customWidth="1"/>
    <col min="13318" max="13318" width="11.7109375" style="544" customWidth="1"/>
    <col min="13319" max="13568" width="9.140625" style="544"/>
    <col min="13569" max="13569" width="4" style="544" customWidth="1"/>
    <col min="13570" max="13570" width="46.85546875" style="544" customWidth="1"/>
    <col min="13571" max="13571" width="7.5703125" style="544" customWidth="1"/>
    <col min="13572" max="13572" width="8.28515625" style="544" customWidth="1"/>
    <col min="13573" max="13573" width="10.7109375" style="544" customWidth="1"/>
    <col min="13574" max="13574" width="11.7109375" style="544" customWidth="1"/>
    <col min="13575" max="13824" width="9.140625" style="544"/>
    <col min="13825" max="13825" width="4" style="544" customWidth="1"/>
    <col min="13826" max="13826" width="46.85546875" style="544" customWidth="1"/>
    <col min="13827" max="13827" width="7.5703125" style="544" customWidth="1"/>
    <col min="13828" max="13828" width="8.28515625" style="544" customWidth="1"/>
    <col min="13829" max="13829" width="10.7109375" style="544" customWidth="1"/>
    <col min="13830" max="13830" width="11.7109375" style="544" customWidth="1"/>
    <col min="13831" max="14080" width="9.140625" style="544"/>
    <col min="14081" max="14081" width="4" style="544" customWidth="1"/>
    <col min="14082" max="14082" width="46.85546875" style="544" customWidth="1"/>
    <col min="14083" max="14083" width="7.5703125" style="544" customWidth="1"/>
    <col min="14084" max="14084" width="8.28515625" style="544" customWidth="1"/>
    <col min="14085" max="14085" width="10.7109375" style="544" customWidth="1"/>
    <col min="14086" max="14086" width="11.7109375" style="544" customWidth="1"/>
    <col min="14087" max="14336" width="9.140625" style="544"/>
    <col min="14337" max="14337" width="4" style="544" customWidth="1"/>
    <col min="14338" max="14338" width="46.85546875" style="544" customWidth="1"/>
    <col min="14339" max="14339" width="7.5703125" style="544" customWidth="1"/>
    <col min="14340" max="14340" width="8.28515625" style="544" customWidth="1"/>
    <col min="14341" max="14341" width="10.7109375" style="544" customWidth="1"/>
    <col min="14342" max="14342" width="11.7109375" style="544" customWidth="1"/>
    <col min="14343" max="14592" width="9.140625" style="544"/>
    <col min="14593" max="14593" width="4" style="544" customWidth="1"/>
    <col min="14594" max="14594" width="46.85546875" style="544" customWidth="1"/>
    <col min="14595" max="14595" width="7.5703125" style="544" customWidth="1"/>
    <col min="14596" max="14596" width="8.28515625" style="544" customWidth="1"/>
    <col min="14597" max="14597" width="10.7109375" style="544" customWidth="1"/>
    <col min="14598" max="14598" width="11.7109375" style="544" customWidth="1"/>
    <col min="14599" max="14848" width="9.140625" style="544"/>
    <col min="14849" max="14849" width="4" style="544" customWidth="1"/>
    <col min="14850" max="14850" width="46.85546875" style="544" customWidth="1"/>
    <col min="14851" max="14851" width="7.5703125" style="544" customWidth="1"/>
    <col min="14852" max="14852" width="8.28515625" style="544" customWidth="1"/>
    <col min="14853" max="14853" width="10.7109375" style="544" customWidth="1"/>
    <col min="14854" max="14854" width="11.7109375" style="544" customWidth="1"/>
    <col min="14855" max="15104" width="9.140625" style="544"/>
    <col min="15105" max="15105" width="4" style="544" customWidth="1"/>
    <col min="15106" max="15106" width="46.85546875" style="544" customWidth="1"/>
    <col min="15107" max="15107" width="7.5703125" style="544" customWidth="1"/>
    <col min="15108" max="15108" width="8.28515625" style="544" customWidth="1"/>
    <col min="15109" max="15109" width="10.7109375" style="544" customWidth="1"/>
    <col min="15110" max="15110" width="11.7109375" style="544" customWidth="1"/>
    <col min="15111" max="15360" width="9.140625" style="544"/>
    <col min="15361" max="15361" width="4" style="544" customWidth="1"/>
    <col min="15362" max="15362" width="46.85546875" style="544" customWidth="1"/>
    <col min="15363" max="15363" width="7.5703125" style="544" customWidth="1"/>
    <col min="15364" max="15364" width="8.28515625" style="544" customWidth="1"/>
    <col min="15365" max="15365" width="10.7109375" style="544" customWidth="1"/>
    <col min="15366" max="15366" width="11.7109375" style="544" customWidth="1"/>
    <col min="15367" max="15616" width="9.140625" style="544"/>
    <col min="15617" max="15617" width="4" style="544" customWidth="1"/>
    <col min="15618" max="15618" width="46.85546875" style="544" customWidth="1"/>
    <col min="15619" max="15619" width="7.5703125" style="544" customWidth="1"/>
    <col min="15620" max="15620" width="8.28515625" style="544" customWidth="1"/>
    <col min="15621" max="15621" width="10.7109375" style="544" customWidth="1"/>
    <col min="15622" max="15622" width="11.7109375" style="544" customWidth="1"/>
    <col min="15623" max="15872" width="9.140625" style="544"/>
    <col min="15873" max="15873" width="4" style="544" customWidth="1"/>
    <col min="15874" max="15874" width="46.85546875" style="544" customWidth="1"/>
    <col min="15875" max="15875" width="7.5703125" style="544" customWidth="1"/>
    <col min="15876" max="15876" width="8.28515625" style="544" customWidth="1"/>
    <col min="15877" max="15877" width="10.7109375" style="544" customWidth="1"/>
    <col min="15878" max="15878" width="11.7109375" style="544" customWidth="1"/>
    <col min="15879" max="16128" width="9.140625" style="544"/>
    <col min="16129" max="16129" width="4" style="544" customWidth="1"/>
    <col min="16130" max="16130" width="46.85546875" style="544" customWidth="1"/>
    <col min="16131" max="16131" width="7.5703125" style="544" customWidth="1"/>
    <col min="16132" max="16132" width="8.28515625" style="544" customWidth="1"/>
    <col min="16133" max="16133" width="10.7109375" style="544" customWidth="1"/>
    <col min="16134" max="16134" width="11.7109375" style="544" customWidth="1"/>
    <col min="16135" max="16384" width="9.140625" style="544"/>
  </cols>
  <sheetData>
    <row r="1" spans="1:6" s="508" customFormat="1" ht="12.75">
      <c r="A1" s="654"/>
      <c r="B1" s="504" t="str">
        <f>'REKAP ST_INSTAL '!B1</f>
        <v xml:space="preserve">PROJEKTANTSKI PREDRAČUN S PREDIZMERAMI </v>
      </c>
      <c r="C1" s="657"/>
      <c r="D1" s="730"/>
      <c r="E1" s="731"/>
      <c r="F1" s="731"/>
    </row>
    <row r="2" spans="1:6" s="508" customFormat="1" ht="12.75">
      <c r="A2" s="654"/>
      <c r="B2" s="504"/>
      <c r="C2" s="657"/>
      <c r="D2" s="730"/>
      <c r="E2" s="731"/>
      <c r="F2" s="732"/>
    </row>
    <row r="3" spans="1:6" s="508" customFormat="1" ht="12.75">
      <c r="A3" s="654"/>
      <c r="B3" s="504"/>
      <c r="C3" s="657"/>
      <c r="D3" s="730"/>
      <c r="E3" s="731"/>
      <c r="F3" s="732"/>
    </row>
    <row r="4" spans="1:6" s="508" customFormat="1" ht="12.75">
      <c r="A4" s="514"/>
      <c r="B4" s="511" t="s">
        <v>1080</v>
      </c>
      <c r="C4" s="657"/>
      <c r="D4" s="733"/>
      <c r="E4" s="734"/>
      <c r="F4" s="734"/>
    </row>
    <row r="5" spans="1:6" s="508" customFormat="1" ht="12.75">
      <c r="A5" s="514"/>
      <c r="B5" s="514" t="str">
        <f>'REKAP ST_INSTAL '!C4</f>
        <v xml:space="preserve">OBČINA MORAVSKE TOPLICE
</v>
      </c>
      <c r="C5" s="657"/>
      <c r="D5" s="733"/>
      <c r="E5" s="734"/>
      <c r="F5" s="734"/>
    </row>
    <row r="6" spans="1:6" s="508" customFormat="1" ht="12.75">
      <c r="A6" s="514"/>
      <c r="B6" s="514" t="str">
        <f>'REKAP ST_INSTAL '!C5</f>
        <v>Krajnčeva ulica 3, Moravske Toplice</v>
      </c>
      <c r="C6" s="657"/>
      <c r="D6" s="733"/>
      <c r="E6" s="734"/>
      <c r="F6" s="734"/>
    </row>
    <row r="7" spans="1:6" s="508" customFormat="1" ht="12.75">
      <c r="A7" s="514"/>
      <c r="B7" s="514" t="str">
        <f>'REKAP ST_INSTAL '!C6</f>
        <v>9226 Moravske Toplice</v>
      </c>
      <c r="C7" s="657"/>
      <c r="D7" s="733"/>
      <c r="E7" s="734"/>
      <c r="F7" s="734"/>
    </row>
    <row r="8" spans="1:6" s="508" customFormat="1" ht="12.75">
      <c r="A8" s="514"/>
      <c r="B8" s="515"/>
      <c r="C8" s="657"/>
      <c r="D8" s="733"/>
      <c r="E8" s="734"/>
      <c r="F8" s="734"/>
    </row>
    <row r="9" spans="1:6" s="508" customFormat="1" ht="12.75">
      <c r="A9" s="514"/>
      <c r="B9" s="511" t="s">
        <v>1115</v>
      </c>
      <c r="C9" s="657"/>
      <c r="D9" s="733"/>
      <c r="E9" s="734"/>
      <c r="F9" s="734"/>
    </row>
    <row r="10" spans="1:6" s="508" customFormat="1" ht="12.75">
      <c r="A10" s="514"/>
      <c r="B10" s="514" t="str">
        <f>'REKAP ST_INSTAL '!C8</f>
        <v>PRENOVA PRITLIČJA
	ZDRAVSTVENE POSTAJE MARTJANCI</v>
      </c>
      <c r="C10" s="657"/>
      <c r="D10" s="733"/>
      <c r="E10" s="734"/>
      <c r="F10" s="734"/>
    </row>
    <row r="11" spans="1:6" s="508" customFormat="1" ht="12.75">
      <c r="A11" s="514"/>
      <c r="B11" s="514"/>
      <c r="C11" s="657"/>
      <c r="D11" s="733"/>
      <c r="E11" s="734"/>
      <c r="F11" s="734"/>
    </row>
    <row r="12" spans="1:6" s="508" customFormat="1" ht="12.75">
      <c r="A12" s="514"/>
      <c r="B12" s="514"/>
      <c r="C12" s="657"/>
      <c r="D12" s="733"/>
      <c r="E12" s="734"/>
      <c r="F12" s="734"/>
    </row>
    <row r="13" spans="1:6" s="508" customFormat="1" ht="12.75">
      <c r="A13" s="514"/>
      <c r="B13" s="511" t="s">
        <v>1116</v>
      </c>
      <c r="C13" s="657"/>
      <c r="D13" s="733"/>
      <c r="E13" s="734"/>
      <c r="F13" s="734"/>
    </row>
    <row r="14" spans="1:6" s="508" customFormat="1" ht="12.75">
      <c r="A14" s="514"/>
      <c r="B14" s="515" t="s">
        <v>1087</v>
      </c>
      <c r="C14" s="657"/>
      <c r="D14" s="733"/>
      <c r="E14" s="734"/>
      <c r="F14" s="734"/>
    </row>
    <row r="15" spans="1:6" s="508" customFormat="1" ht="12.75">
      <c r="A15" s="514"/>
      <c r="B15" s="511"/>
      <c r="C15" s="657"/>
      <c r="D15" s="733"/>
      <c r="E15" s="734"/>
      <c r="F15" s="734"/>
    </row>
    <row r="16" spans="1:6" s="508" customFormat="1" ht="12.75">
      <c r="A16" s="514"/>
      <c r="B16" s="511" t="s">
        <v>1117</v>
      </c>
      <c r="C16" s="657"/>
      <c r="D16" s="733"/>
      <c r="E16" s="734"/>
      <c r="F16" s="734"/>
    </row>
    <row r="17" spans="1:6" s="508" customFormat="1" ht="12.75">
      <c r="A17" s="514"/>
      <c r="B17" s="515" t="s">
        <v>1089</v>
      </c>
      <c r="C17" s="657"/>
      <c r="D17" s="733"/>
      <c r="E17" s="734"/>
      <c r="F17" s="734"/>
    </row>
    <row r="18" spans="1:6" s="508" customFormat="1" ht="12.75">
      <c r="A18" s="514"/>
      <c r="B18" s="515"/>
      <c r="C18" s="657"/>
      <c r="D18" s="733"/>
      <c r="E18" s="734"/>
      <c r="F18" s="734"/>
    </row>
    <row r="19" spans="1:6" s="508" customFormat="1" ht="12.75">
      <c r="A19" s="514"/>
      <c r="B19" s="511" t="s">
        <v>1119</v>
      </c>
      <c r="C19" s="657"/>
      <c r="D19" s="733"/>
      <c r="E19" s="734"/>
      <c r="F19" s="734"/>
    </row>
    <row r="20" spans="1:6" s="508" customFormat="1" ht="12.75">
      <c r="A20" s="514"/>
      <c r="B20" s="515" t="str">
        <f>'REKAP ST_INSTAL '!C15</f>
        <v>PD-13/25</v>
      </c>
      <c r="C20" s="657"/>
      <c r="D20" s="733"/>
      <c r="E20" s="734"/>
      <c r="F20" s="734"/>
    </row>
    <row r="21" spans="1:6" s="508" customFormat="1" ht="12.75">
      <c r="A21" s="514"/>
      <c r="B21" s="516"/>
      <c r="C21" s="657"/>
      <c r="D21" s="733"/>
      <c r="E21" s="734"/>
      <c r="F21" s="734"/>
    </row>
    <row r="22" spans="1:6" s="508" customFormat="1" ht="12.75">
      <c r="A22" s="514"/>
      <c r="B22" s="517" t="s">
        <v>1092</v>
      </c>
      <c r="C22" s="657"/>
      <c r="D22" s="733"/>
      <c r="E22" s="734"/>
      <c r="F22" s="734"/>
    </row>
    <row r="23" spans="1:6" s="508" customFormat="1" ht="12.75">
      <c r="A23" s="514"/>
      <c r="B23" s="516"/>
      <c r="C23" s="657"/>
      <c r="D23" s="733"/>
      <c r="E23" s="734"/>
      <c r="F23" s="734"/>
    </row>
    <row r="24" spans="1:6" s="508" customFormat="1" ht="12.75">
      <c r="A24" s="514"/>
      <c r="B24" s="517"/>
      <c r="C24" s="656"/>
      <c r="D24" s="733"/>
      <c r="E24" s="731"/>
      <c r="F24" s="734"/>
    </row>
    <row r="25" spans="1:6" s="508" customFormat="1" ht="16.5" customHeight="1">
      <c r="A25" s="514" t="s">
        <v>1097</v>
      </c>
      <c r="B25" s="517" t="s">
        <v>1589</v>
      </c>
      <c r="C25" s="656"/>
      <c r="D25" s="733"/>
      <c r="E25" s="731"/>
      <c r="F25" s="734"/>
    </row>
    <row r="26" spans="1:6" s="508" customFormat="1" ht="12.75">
      <c r="A26" s="514"/>
      <c r="B26" s="519"/>
      <c r="C26" s="656"/>
      <c r="D26" s="733"/>
      <c r="E26" s="731"/>
      <c r="F26" s="734"/>
    </row>
    <row r="27" spans="1:6" s="508" customFormat="1" ht="12.75">
      <c r="A27" s="514"/>
      <c r="B27" s="519"/>
      <c r="C27" s="656"/>
      <c r="D27" s="733"/>
      <c r="E27" s="731"/>
      <c r="F27" s="734"/>
    </row>
    <row r="28" spans="1:6" s="508" customFormat="1" ht="13.5" thickBot="1">
      <c r="A28" s="514" t="s">
        <v>2</v>
      </c>
      <c r="B28" s="516" t="s">
        <v>1589</v>
      </c>
      <c r="C28" s="657"/>
      <c r="D28" s="733" t="s">
        <v>1093</v>
      </c>
      <c r="E28" s="734"/>
      <c r="F28" s="735">
        <f>F161</f>
        <v>0</v>
      </c>
    </row>
    <row r="29" spans="1:6" s="508" customFormat="1" ht="12.75">
      <c r="A29" s="514"/>
      <c r="B29" s="660" t="s">
        <v>1125</v>
      </c>
      <c r="C29" s="736"/>
      <c r="D29" s="737" t="s">
        <v>1093</v>
      </c>
      <c r="E29" s="738"/>
      <c r="F29" s="739">
        <f>SUM(F28:F28)</f>
        <v>0</v>
      </c>
    </row>
    <row r="30" spans="1:6" s="654" customFormat="1" ht="12.75">
      <c r="A30" s="514"/>
      <c r="B30" s="511"/>
      <c r="C30" s="657"/>
      <c r="D30" s="733"/>
      <c r="E30" s="734"/>
      <c r="F30" s="739"/>
    </row>
    <row r="31" spans="1:6" s="654" customFormat="1" ht="12.75">
      <c r="A31" s="514"/>
      <c r="B31" s="511"/>
      <c r="C31" s="657"/>
      <c r="D31" s="733"/>
      <c r="E31" s="734"/>
      <c r="F31" s="739"/>
    </row>
    <row r="32" spans="1:6" s="654" customFormat="1" ht="12.75">
      <c r="A32" s="514"/>
      <c r="B32" s="511"/>
      <c r="C32" s="657"/>
      <c r="D32" s="733"/>
      <c r="E32" s="734"/>
      <c r="F32" s="739"/>
    </row>
    <row r="33" spans="1:6" s="654" customFormat="1" ht="12.75">
      <c r="A33" s="514"/>
      <c r="B33" s="511"/>
      <c r="C33" s="657"/>
      <c r="D33" s="733"/>
      <c r="E33" s="734"/>
      <c r="F33" s="739"/>
    </row>
    <row r="34" spans="1:6" s="654" customFormat="1" ht="12.75">
      <c r="A34" s="514"/>
      <c r="B34" s="511"/>
      <c r="C34" s="657"/>
      <c r="D34" s="733"/>
      <c r="E34" s="734"/>
      <c r="F34" s="739"/>
    </row>
    <row r="35" spans="1:6" s="654" customFormat="1" ht="12.75">
      <c r="A35" s="514"/>
      <c r="B35" s="511"/>
      <c r="C35" s="657"/>
      <c r="D35" s="733"/>
      <c r="E35" s="734"/>
      <c r="F35" s="739"/>
    </row>
    <row r="36" spans="1:6" s="654" customFormat="1" ht="12.75">
      <c r="A36" s="514"/>
      <c r="B36" s="511"/>
      <c r="C36" s="657"/>
      <c r="D36" s="733"/>
      <c r="E36" s="734"/>
      <c r="F36" s="739"/>
    </row>
    <row r="37" spans="1:6" s="654" customFormat="1" ht="12.75">
      <c r="A37" s="514"/>
      <c r="B37" s="511"/>
      <c r="C37" s="657"/>
      <c r="D37" s="733"/>
      <c r="E37" s="734"/>
      <c r="F37" s="739"/>
    </row>
    <row r="38" spans="1:6" s="654" customFormat="1" ht="12.75">
      <c r="A38" s="514"/>
      <c r="B38" s="511"/>
      <c r="C38" s="657"/>
      <c r="D38" s="733"/>
      <c r="E38" s="734"/>
      <c r="F38" s="739"/>
    </row>
    <row r="39" spans="1:6" s="654" customFormat="1" ht="12.75">
      <c r="A39" s="514"/>
      <c r="B39" s="511"/>
      <c r="C39" s="657"/>
      <c r="D39" s="733"/>
      <c r="E39" s="734"/>
      <c r="F39" s="739"/>
    </row>
    <row r="40" spans="1:6" s="654" customFormat="1" ht="12.75">
      <c r="A40" s="514"/>
      <c r="B40" s="511"/>
      <c r="C40" s="657"/>
      <c r="D40" s="733"/>
      <c r="E40" s="734"/>
      <c r="F40" s="739"/>
    </row>
    <row r="41" spans="1:6" s="654" customFormat="1" ht="12.75">
      <c r="A41" s="514"/>
      <c r="B41" s="511"/>
      <c r="C41" s="657"/>
      <c r="D41" s="733"/>
      <c r="E41" s="734"/>
      <c r="F41" s="739"/>
    </row>
    <row r="42" spans="1:6" s="654" customFormat="1" ht="12.75">
      <c r="A42" s="514"/>
      <c r="B42" s="511"/>
      <c r="C42" s="657"/>
      <c r="D42" s="733"/>
      <c r="E42" s="734"/>
      <c r="F42" s="739"/>
    </row>
    <row r="43" spans="1:6" s="654" customFormat="1" ht="12.75">
      <c r="A43" s="514"/>
      <c r="B43" s="511"/>
      <c r="C43" s="657"/>
      <c r="D43" s="733"/>
      <c r="E43" s="734"/>
      <c r="F43" s="739"/>
    </row>
    <row r="44" spans="1:6" s="654" customFormat="1" ht="12.75">
      <c r="A44" s="514"/>
      <c r="B44" s="511"/>
      <c r="C44" s="657"/>
      <c r="D44" s="733"/>
      <c r="E44" s="734"/>
      <c r="F44" s="739"/>
    </row>
    <row r="45" spans="1:6" s="654" customFormat="1" ht="12.75">
      <c r="A45" s="514"/>
      <c r="B45" s="511"/>
      <c r="C45" s="657"/>
      <c r="D45" s="733"/>
      <c r="E45" s="734"/>
      <c r="F45" s="739"/>
    </row>
    <row r="46" spans="1:6" s="654" customFormat="1" ht="12.75">
      <c r="A46" s="514"/>
      <c r="B46" s="511"/>
      <c r="C46" s="657"/>
      <c r="D46" s="733"/>
      <c r="E46" s="734"/>
      <c r="F46" s="739"/>
    </row>
    <row r="47" spans="1:6" s="654" customFormat="1" ht="12.75">
      <c r="A47" s="514"/>
      <c r="B47" s="511"/>
      <c r="C47" s="657"/>
      <c r="D47" s="733"/>
      <c r="E47" s="734"/>
      <c r="F47" s="739"/>
    </row>
    <row r="48" spans="1:6" s="654" customFormat="1" ht="12.75">
      <c r="A48" s="514"/>
      <c r="B48" s="511"/>
      <c r="C48" s="657"/>
      <c r="D48" s="733"/>
      <c r="E48" s="734"/>
      <c r="F48" s="739"/>
    </row>
    <row r="49" spans="1:8" s="654" customFormat="1" ht="12.75">
      <c r="A49" s="514"/>
      <c r="B49" s="511"/>
      <c r="C49" s="657"/>
      <c r="D49" s="733"/>
      <c r="E49" s="734"/>
      <c r="F49" s="739"/>
    </row>
    <row r="50" spans="1:8" s="654" customFormat="1" ht="12.75">
      <c r="A50" s="514"/>
      <c r="B50" s="511"/>
      <c r="C50" s="657"/>
      <c r="D50" s="733"/>
      <c r="E50" s="734"/>
      <c r="F50" s="739"/>
    </row>
    <row r="51" spans="1:8" s="654" customFormat="1" ht="12.75">
      <c r="A51" s="514"/>
      <c r="B51" s="511"/>
      <c r="C51" s="657"/>
      <c r="D51" s="733"/>
      <c r="E51" s="734"/>
      <c r="F51" s="739"/>
    </row>
    <row r="52" spans="1:8" s="654" customFormat="1" ht="12.75">
      <c r="A52" s="514"/>
      <c r="B52" s="511"/>
      <c r="C52" s="657"/>
      <c r="D52" s="733"/>
      <c r="E52" s="734"/>
      <c r="F52" s="739"/>
    </row>
    <row r="53" spans="1:8" s="534" customFormat="1">
      <c r="A53" s="665"/>
      <c r="B53" s="529"/>
      <c r="C53" s="600"/>
      <c r="D53" s="740"/>
      <c r="E53" s="601"/>
      <c r="F53" s="601"/>
    </row>
    <row r="55" spans="1:8" s="538" customFormat="1">
      <c r="A55" s="665"/>
      <c r="B55" s="534"/>
      <c r="C55" s="726"/>
      <c r="D55" s="741"/>
      <c r="E55" s="742"/>
      <c r="F55" s="742"/>
    </row>
    <row r="56" spans="1:8" s="538" customFormat="1">
      <c r="A56" s="665"/>
      <c r="B56" s="540"/>
      <c r="C56" s="726"/>
      <c r="D56" s="741"/>
      <c r="E56" s="742"/>
      <c r="F56" s="742"/>
    </row>
    <row r="57" spans="1:8" s="538" customFormat="1">
      <c r="A57" s="665"/>
      <c r="B57" s="545"/>
      <c r="C57" s="600"/>
      <c r="D57" s="740"/>
      <c r="E57" s="601"/>
      <c r="F57" s="742"/>
    </row>
    <row r="59" spans="1:8" s="538" customFormat="1">
      <c r="A59" s="665"/>
      <c r="B59" s="567"/>
      <c r="C59" s="726"/>
      <c r="D59" s="741"/>
      <c r="E59" s="742"/>
      <c r="F59" s="742"/>
    </row>
    <row r="60" spans="1:8" s="534" customFormat="1">
      <c r="A60" s="665"/>
      <c r="B60" s="546" t="s">
        <v>1126</v>
      </c>
      <c r="C60" s="605"/>
      <c r="D60" s="743"/>
      <c r="E60" s="744"/>
      <c r="F60" s="601"/>
    </row>
    <row r="61" spans="1:8" s="534" customFormat="1">
      <c r="A61" s="665"/>
      <c r="B61" s="540"/>
      <c r="C61" s="605"/>
      <c r="D61" s="743"/>
      <c r="E61" s="606"/>
      <c r="F61" s="601"/>
    </row>
    <row r="62" spans="1:8" s="534" customFormat="1">
      <c r="A62" s="538"/>
      <c r="B62" s="529"/>
      <c r="C62" s="600"/>
      <c r="D62" s="740"/>
      <c r="E62" s="601"/>
      <c r="F62" s="601"/>
      <c r="G62" s="550"/>
    </row>
    <row r="63" spans="1:8" s="558" customFormat="1">
      <c r="A63" s="668" t="s">
        <v>1127</v>
      </c>
      <c r="B63" s="745" t="s">
        <v>1128</v>
      </c>
      <c r="C63" s="746" t="s">
        <v>1129</v>
      </c>
      <c r="D63" s="747" t="s">
        <v>1130</v>
      </c>
      <c r="E63" s="748" t="s">
        <v>1131</v>
      </c>
      <c r="F63" s="749" t="s">
        <v>1125</v>
      </c>
      <c r="G63" s="557"/>
      <c r="H63" s="557"/>
    </row>
    <row r="66" spans="1:10" s="534" customFormat="1">
      <c r="A66" s="665"/>
      <c r="B66" s="750" t="s">
        <v>1164</v>
      </c>
      <c r="C66" s="605"/>
      <c r="D66" s="743"/>
      <c r="E66" s="711"/>
      <c r="F66" s="711"/>
      <c r="G66" s="550"/>
    </row>
    <row r="67" spans="1:10" s="534" customFormat="1">
      <c r="A67" s="665"/>
      <c r="B67" s="567" t="s">
        <v>1589</v>
      </c>
      <c r="C67" s="605"/>
      <c r="D67" s="743"/>
      <c r="E67" s="711"/>
      <c r="F67" s="711"/>
    </row>
    <row r="68" spans="1:10" s="534" customFormat="1">
      <c r="A68" s="665"/>
      <c r="B68" s="567"/>
      <c r="C68" s="605"/>
      <c r="D68" s="743"/>
      <c r="E68" s="711"/>
      <c r="F68" s="711"/>
    </row>
    <row r="70" spans="1:10">
      <c r="A70" s="708" t="s">
        <v>2</v>
      </c>
      <c r="B70" s="598" t="s">
        <v>1590</v>
      </c>
      <c r="F70" s="711"/>
    </row>
    <row r="71" spans="1:10">
      <c r="B71" s="534" t="s">
        <v>1727</v>
      </c>
      <c r="C71" s="605" t="s">
        <v>1591</v>
      </c>
      <c r="F71" s="711"/>
    </row>
    <row r="72" spans="1:10" ht="45">
      <c r="B72" s="540" t="s">
        <v>1728</v>
      </c>
      <c r="C72" s="605" t="s">
        <v>1591</v>
      </c>
      <c r="F72" s="711"/>
    </row>
    <row r="73" spans="1:10" ht="28.5" customHeight="1">
      <c r="B73" s="540" t="s">
        <v>1729</v>
      </c>
      <c r="C73" s="605" t="s">
        <v>1591</v>
      </c>
      <c r="F73" s="711"/>
    </row>
    <row r="74" spans="1:10">
      <c r="B74" s="598" t="s">
        <v>1592</v>
      </c>
      <c r="C74" s="600" t="s">
        <v>1136</v>
      </c>
      <c r="D74" s="740">
        <v>7</v>
      </c>
      <c r="E74" s="892"/>
      <c r="F74" s="711">
        <f>E74*D74</f>
        <v>0</v>
      </c>
    </row>
    <row r="75" spans="1:10">
      <c r="B75" s="751"/>
    </row>
    <row r="76" spans="1:10">
      <c r="A76" s="567" t="s">
        <v>3</v>
      </c>
      <c r="B76" s="752" t="s">
        <v>1593</v>
      </c>
      <c r="E76" s="606"/>
      <c r="F76" s="606"/>
      <c r="G76" s="753"/>
      <c r="H76" s="688"/>
      <c r="I76" s="754"/>
      <c r="J76" s="754"/>
    </row>
    <row r="77" spans="1:10">
      <c r="A77" s="567"/>
      <c r="B77" s="544" t="s">
        <v>1593</v>
      </c>
      <c r="E77" s="606"/>
      <c r="F77" s="606"/>
      <c r="G77" s="753"/>
      <c r="H77" s="688"/>
      <c r="I77" s="754"/>
      <c r="J77" s="754"/>
    </row>
    <row r="78" spans="1:10">
      <c r="A78" s="567"/>
      <c r="B78" s="544" t="s">
        <v>1594</v>
      </c>
      <c r="C78" s="605" t="s">
        <v>1591</v>
      </c>
      <c r="E78" s="606"/>
      <c r="F78" s="606"/>
      <c r="G78" s="753"/>
      <c r="H78" s="688"/>
      <c r="I78" s="754"/>
      <c r="J78" s="754"/>
    </row>
    <row r="79" spans="1:10">
      <c r="B79" s="598" t="s">
        <v>1592</v>
      </c>
      <c r="C79" s="600" t="s">
        <v>1136</v>
      </c>
      <c r="D79" s="740">
        <v>7</v>
      </c>
      <c r="E79" s="892"/>
      <c r="F79" s="711">
        <f>E79*D79</f>
        <v>0</v>
      </c>
    </row>
    <row r="81" spans="1:10">
      <c r="A81" s="567" t="s">
        <v>5</v>
      </c>
      <c r="B81" s="752" t="s">
        <v>1595</v>
      </c>
      <c r="E81" s="606"/>
      <c r="F81" s="606"/>
      <c r="G81" s="753"/>
      <c r="H81" s="688"/>
      <c r="I81" s="754"/>
      <c r="J81" s="754"/>
    </row>
    <row r="82" spans="1:10">
      <c r="A82" s="567"/>
      <c r="B82" s="598" t="s">
        <v>1596</v>
      </c>
      <c r="E82" s="606"/>
      <c r="F82" s="606"/>
      <c r="G82" s="753"/>
      <c r="H82" s="688"/>
      <c r="I82" s="754"/>
      <c r="J82" s="754"/>
    </row>
    <row r="83" spans="1:10">
      <c r="A83" s="567"/>
      <c r="B83" s="598" t="s">
        <v>1597</v>
      </c>
      <c r="C83" s="605" t="s">
        <v>1591</v>
      </c>
      <c r="E83" s="606"/>
      <c r="F83" s="606"/>
      <c r="G83" s="753"/>
      <c r="H83" s="688"/>
      <c r="I83" s="754"/>
      <c r="J83" s="754"/>
    </row>
    <row r="84" spans="1:10">
      <c r="A84" s="567"/>
      <c r="B84" s="598" t="s">
        <v>1598</v>
      </c>
      <c r="C84" s="605" t="s">
        <v>1591</v>
      </c>
      <c r="E84" s="606"/>
      <c r="F84" s="606"/>
      <c r="G84" s="753"/>
      <c r="H84" s="688"/>
      <c r="I84" s="754"/>
      <c r="J84" s="754"/>
    </row>
    <row r="85" spans="1:10">
      <c r="A85" s="567"/>
      <c r="B85" s="598" t="s">
        <v>1599</v>
      </c>
      <c r="C85" s="605" t="s">
        <v>1591</v>
      </c>
      <c r="E85" s="606"/>
      <c r="F85" s="606"/>
      <c r="G85" s="753"/>
      <c r="H85" s="688"/>
      <c r="I85" s="754"/>
      <c r="J85" s="754"/>
    </row>
    <row r="86" spans="1:10">
      <c r="A86" s="567"/>
      <c r="B86" s="598" t="s">
        <v>1600</v>
      </c>
      <c r="C86" s="605" t="s">
        <v>1591</v>
      </c>
      <c r="E86" s="606"/>
      <c r="F86" s="606"/>
      <c r="G86" s="753"/>
      <c r="H86" s="688"/>
      <c r="I86" s="754"/>
      <c r="J86" s="754"/>
    </row>
    <row r="87" spans="1:10">
      <c r="B87" s="598" t="s">
        <v>1730</v>
      </c>
      <c r="C87" s="600" t="s">
        <v>1136</v>
      </c>
      <c r="D87" s="740">
        <v>2</v>
      </c>
      <c r="E87" s="892"/>
      <c r="F87" s="711">
        <f>E87*D87</f>
        <v>0</v>
      </c>
    </row>
    <row r="88" spans="1:10">
      <c r="B88" s="598"/>
      <c r="F88" s="711"/>
    </row>
    <row r="89" spans="1:10" s="540" customFormat="1" ht="106.5" customHeight="1">
      <c r="A89" s="701"/>
      <c r="B89" s="539" t="s">
        <v>1731</v>
      </c>
      <c r="C89" s="600" t="s">
        <v>1136</v>
      </c>
      <c r="D89" s="740">
        <v>2</v>
      </c>
      <c r="E89" s="892"/>
      <c r="F89" s="711">
        <f>E89*D89</f>
        <v>0</v>
      </c>
      <c r="G89" s="678"/>
      <c r="H89" s="704"/>
    </row>
    <row r="90" spans="1:10">
      <c r="B90" s="751"/>
    </row>
    <row r="91" spans="1:10">
      <c r="A91" s="538" t="s">
        <v>36</v>
      </c>
      <c r="B91" s="705" t="s">
        <v>1601</v>
      </c>
    </row>
    <row r="92" spans="1:10" ht="22.5">
      <c r="A92" s="538"/>
      <c r="B92" s="598" t="s">
        <v>1732</v>
      </c>
      <c r="C92" s="605" t="s">
        <v>1591</v>
      </c>
    </row>
    <row r="93" spans="1:10" ht="33.75">
      <c r="A93" s="538"/>
      <c r="B93" s="598" t="s">
        <v>1602</v>
      </c>
      <c r="C93" s="605" t="s">
        <v>1591</v>
      </c>
    </row>
    <row r="94" spans="1:10">
      <c r="A94" s="538"/>
      <c r="B94" s="534" t="s">
        <v>1603</v>
      </c>
      <c r="C94" s="605" t="s">
        <v>1591</v>
      </c>
    </row>
    <row r="95" spans="1:10">
      <c r="A95" s="538"/>
      <c r="B95" s="534" t="s">
        <v>1604</v>
      </c>
      <c r="C95" s="605" t="s">
        <v>1591</v>
      </c>
    </row>
    <row r="96" spans="1:10">
      <c r="A96" s="538"/>
      <c r="B96" s="534" t="s">
        <v>1605</v>
      </c>
      <c r="C96" s="605" t="s">
        <v>1591</v>
      </c>
    </row>
    <row r="97" spans="1:10">
      <c r="A97" s="567"/>
      <c r="B97" s="756" t="s">
        <v>1606</v>
      </c>
      <c r="C97" s="605" t="s">
        <v>1591</v>
      </c>
      <c r="E97" s="606"/>
      <c r="F97" s="606"/>
      <c r="G97" s="753"/>
      <c r="H97" s="688"/>
      <c r="I97" s="754"/>
      <c r="J97" s="754"/>
    </row>
    <row r="98" spans="1:10" ht="22.5">
      <c r="A98" s="538"/>
      <c r="B98" s="540" t="s">
        <v>1607</v>
      </c>
      <c r="C98" s="605" t="s">
        <v>1608</v>
      </c>
    </row>
    <row r="99" spans="1:10">
      <c r="A99" s="538"/>
      <c r="B99" s="598" t="s">
        <v>1592</v>
      </c>
      <c r="C99" s="600" t="s">
        <v>1136</v>
      </c>
      <c r="D99" s="740">
        <v>1</v>
      </c>
      <c r="E99" s="892"/>
      <c r="F99" s="711">
        <f>E99*D99</f>
        <v>0</v>
      </c>
    </row>
    <row r="100" spans="1:10">
      <c r="A100" s="567"/>
      <c r="B100" s="598"/>
      <c r="E100" s="606"/>
      <c r="F100" s="606"/>
      <c r="G100" s="753"/>
      <c r="H100" s="688"/>
      <c r="I100" s="754"/>
      <c r="J100" s="754"/>
    </row>
    <row r="101" spans="1:10">
      <c r="A101" s="567"/>
      <c r="B101" s="598" t="s">
        <v>1609</v>
      </c>
      <c r="D101" s="755"/>
      <c r="E101" s="606"/>
      <c r="F101" s="606"/>
      <c r="G101" s="753"/>
      <c r="H101" s="688"/>
      <c r="I101" s="754"/>
      <c r="J101" s="754"/>
    </row>
    <row r="102" spans="1:10">
      <c r="A102" s="567"/>
      <c r="B102" s="598" t="s">
        <v>1610</v>
      </c>
      <c r="C102" s="605" t="s">
        <v>1611</v>
      </c>
      <c r="E102" s="606"/>
      <c r="F102" s="606"/>
      <c r="G102" s="753"/>
      <c r="H102" s="688"/>
      <c r="I102" s="754"/>
      <c r="J102" s="754"/>
    </row>
    <row r="103" spans="1:10">
      <c r="A103" s="538"/>
      <c r="B103" s="598" t="s">
        <v>1612</v>
      </c>
      <c r="C103" s="605" t="s">
        <v>1591</v>
      </c>
      <c r="E103" s="606"/>
      <c r="F103" s="606"/>
      <c r="G103" s="753"/>
      <c r="H103" s="688"/>
      <c r="I103" s="754"/>
      <c r="J103" s="754"/>
    </row>
    <row r="104" spans="1:10">
      <c r="A104" s="538"/>
      <c r="B104" s="598" t="s">
        <v>1613</v>
      </c>
      <c r="C104" s="605" t="s">
        <v>1591</v>
      </c>
      <c r="E104" s="606"/>
      <c r="F104" s="606"/>
      <c r="G104" s="753"/>
      <c r="H104" s="688"/>
      <c r="I104" s="754"/>
      <c r="J104" s="754"/>
    </row>
    <row r="105" spans="1:10">
      <c r="A105" s="538"/>
      <c r="B105" s="598" t="s">
        <v>1614</v>
      </c>
      <c r="C105" s="605" t="s">
        <v>1591</v>
      </c>
      <c r="E105" s="606"/>
      <c r="F105" s="606"/>
      <c r="G105" s="753"/>
      <c r="H105" s="688"/>
      <c r="I105" s="754"/>
      <c r="J105" s="754"/>
    </row>
    <row r="106" spans="1:10">
      <c r="A106" s="538"/>
      <c r="B106" s="598" t="s">
        <v>1592</v>
      </c>
      <c r="C106" s="600" t="s">
        <v>1136</v>
      </c>
      <c r="D106" s="740">
        <v>1</v>
      </c>
      <c r="E106" s="892"/>
      <c r="F106" s="711">
        <f>E106*D106</f>
        <v>0</v>
      </c>
    </row>
    <row r="107" spans="1:10">
      <c r="A107" s="538"/>
      <c r="B107" s="598"/>
      <c r="F107" s="711"/>
    </row>
    <row r="108" spans="1:10" s="572" customFormat="1">
      <c r="A108" s="700" t="s">
        <v>38</v>
      </c>
      <c r="B108" s="757" t="s">
        <v>1615</v>
      </c>
      <c r="C108" s="758"/>
      <c r="D108" s="759"/>
      <c r="E108" s="760"/>
      <c r="F108" s="760"/>
      <c r="G108" s="761"/>
      <c r="I108" s="761"/>
      <c r="J108" s="761"/>
    </row>
    <row r="109" spans="1:10" s="572" customFormat="1" ht="36.75" customHeight="1">
      <c r="A109" s="700"/>
      <c r="B109" s="689" t="s">
        <v>1616</v>
      </c>
      <c r="C109" s="762"/>
      <c r="D109" s="763"/>
      <c r="E109" s="606"/>
      <c r="F109" s="606"/>
      <c r="G109" s="761"/>
      <c r="I109" s="761"/>
      <c r="J109" s="761"/>
    </row>
    <row r="110" spans="1:10" s="572" customFormat="1" ht="50.25" customHeight="1">
      <c r="A110" s="700"/>
      <c r="B110" s="689" t="s">
        <v>1733</v>
      </c>
      <c r="C110" s="762"/>
      <c r="D110" s="763"/>
      <c r="E110" s="606"/>
      <c r="F110" s="606"/>
      <c r="G110" s="761"/>
      <c r="I110" s="761"/>
      <c r="J110" s="761"/>
    </row>
    <row r="111" spans="1:10" s="572" customFormat="1" ht="25.5" customHeight="1">
      <c r="A111" s="700"/>
      <c r="B111" s="689" t="s">
        <v>1734</v>
      </c>
      <c r="C111" s="762"/>
      <c r="D111" s="763"/>
      <c r="E111" s="606"/>
      <c r="F111" s="606"/>
    </row>
    <row r="112" spans="1:10" s="572" customFormat="1">
      <c r="A112" s="700"/>
      <c r="B112" s="689" t="s">
        <v>1617</v>
      </c>
      <c r="C112" s="762" t="s">
        <v>1378</v>
      </c>
      <c r="D112" s="763">
        <v>1</v>
      </c>
      <c r="E112" s="893"/>
      <c r="F112" s="606">
        <f>D112*E112</f>
        <v>0</v>
      </c>
    </row>
    <row r="113" spans="1:10" s="529" customFormat="1">
      <c r="A113" s="700"/>
      <c r="B113" s="689"/>
      <c r="G113" s="678"/>
      <c r="H113" s="704"/>
    </row>
    <row r="114" spans="1:10" s="572" customFormat="1">
      <c r="A114" s="700" t="s">
        <v>40</v>
      </c>
      <c r="B114" s="757" t="s">
        <v>1618</v>
      </c>
      <c r="C114" s="758"/>
      <c r="D114" s="759"/>
      <c r="E114" s="760"/>
      <c r="F114" s="764"/>
      <c r="G114" s="761"/>
      <c r="I114" s="761"/>
      <c r="J114" s="761"/>
    </row>
    <row r="115" spans="1:10" s="572" customFormat="1" ht="33.75">
      <c r="A115" s="700"/>
      <c r="B115" s="689" t="s">
        <v>1619</v>
      </c>
      <c r="C115" s="762"/>
      <c r="D115" s="763"/>
      <c r="E115" s="606"/>
      <c r="F115" s="765"/>
      <c r="G115" s="761"/>
      <c r="I115" s="761"/>
      <c r="J115" s="761"/>
    </row>
    <row r="116" spans="1:10" s="572" customFormat="1">
      <c r="A116" s="700"/>
      <c r="B116" s="689" t="s">
        <v>1620</v>
      </c>
      <c r="C116" s="762"/>
      <c r="D116" s="763"/>
      <c r="E116" s="606"/>
      <c r="F116" s="765"/>
      <c r="G116" s="761"/>
      <c r="I116" s="761"/>
      <c r="J116" s="761"/>
    </row>
    <row r="117" spans="1:10" s="572" customFormat="1" ht="22.5">
      <c r="A117" s="700"/>
      <c r="B117" s="689" t="s">
        <v>1735</v>
      </c>
      <c r="C117" s="762"/>
      <c r="D117" s="763"/>
      <c r="E117" s="606"/>
      <c r="F117" s="765"/>
    </row>
    <row r="118" spans="1:10" s="572" customFormat="1" ht="22.5">
      <c r="A118" s="700"/>
      <c r="B118" s="689" t="s">
        <v>1621</v>
      </c>
      <c r="C118" s="762"/>
      <c r="D118" s="763"/>
      <c r="E118" s="606"/>
      <c r="F118" s="765"/>
    </row>
    <row r="119" spans="1:10" s="572" customFormat="1" ht="22.5">
      <c r="A119" s="700"/>
      <c r="B119" s="689" t="s">
        <v>1736</v>
      </c>
      <c r="C119" s="762"/>
      <c r="D119" s="763"/>
      <c r="E119" s="606"/>
      <c r="F119" s="765"/>
    </row>
    <row r="120" spans="1:10" s="572" customFormat="1">
      <c r="A120" s="700"/>
      <c r="B120" s="689" t="s">
        <v>1622</v>
      </c>
      <c r="C120" s="762"/>
      <c r="D120" s="763"/>
      <c r="E120" s="606"/>
      <c r="F120" s="765"/>
    </row>
    <row r="121" spans="1:10" s="572" customFormat="1">
      <c r="A121" s="700"/>
      <c r="B121" s="689"/>
      <c r="C121" s="762" t="s">
        <v>1378</v>
      </c>
      <c r="D121" s="763">
        <v>1</v>
      </c>
      <c r="E121" s="893"/>
      <c r="F121" s="606">
        <f>D121*E121</f>
        <v>0</v>
      </c>
    </row>
    <row r="122" spans="1:10">
      <c r="A122" s="567" t="s">
        <v>49</v>
      </c>
      <c r="B122" s="752" t="s">
        <v>1623</v>
      </c>
      <c r="F122" s="711"/>
      <c r="G122" s="753"/>
      <c r="H122" s="688"/>
      <c r="I122" s="754"/>
      <c r="J122" s="754"/>
    </row>
    <row r="123" spans="1:10">
      <c r="A123" s="567"/>
      <c r="B123" s="544" t="s">
        <v>1737</v>
      </c>
      <c r="F123" s="711"/>
      <c r="G123" s="753"/>
      <c r="H123" s="688"/>
      <c r="I123" s="754"/>
      <c r="J123" s="754"/>
    </row>
    <row r="124" spans="1:10" ht="22.5">
      <c r="A124" s="567"/>
      <c r="B124" s="766" t="s">
        <v>1624</v>
      </c>
      <c r="C124" s="605" t="s">
        <v>1591</v>
      </c>
      <c r="F124" s="711"/>
      <c r="G124" s="753"/>
      <c r="H124" s="688"/>
      <c r="I124" s="754"/>
      <c r="J124" s="754"/>
    </row>
    <row r="125" spans="1:10" ht="40.5" customHeight="1">
      <c r="B125" s="540" t="s">
        <v>1625</v>
      </c>
      <c r="C125" s="605" t="s">
        <v>1591</v>
      </c>
      <c r="F125" s="711"/>
    </row>
    <row r="126" spans="1:10">
      <c r="B126" s="534" t="s">
        <v>1626</v>
      </c>
      <c r="C126" s="605" t="s">
        <v>1608</v>
      </c>
      <c r="F126" s="711"/>
    </row>
    <row r="127" spans="1:10" ht="22.5">
      <c r="B127" s="540" t="s">
        <v>1627</v>
      </c>
      <c r="F127" s="711"/>
    </row>
    <row r="128" spans="1:10">
      <c r="B128" s="598" t="s">
        <v>1592</v>
      </c>
      <c r="C128" s="600" t="s">
        <v>1136</v>
      </c>
      <c r="D128" s="740">
        <v>13</v>
      </c>
      <c r="E128" s="892"/>
      <c r="F128" s="711">
        <f>E128*D128</f>
        <v>0</v>
      </c>
    </row>
    <row r="129" spans="1:10">
      <c r="A129" s="567"/>
      <c r="B129" s="598"/>
      <c r="D129" s="755"/>
      <c r="E129" s="606"/>
      <c r="F129" s="711"/>
      <c r="G129" s="753"/>
      <c r="H129" s="688"/>
      <c r="I129" s="754"/>
      <c r="J129" s="754"/>
    </row>
    <row r="130" spans="1:10" ht="11.25" customHeight="1">
      <c r="A130" s="567" t="s">
        <v>51</v>
      </c>
      <c r="B130" s="752" t="s">
        <v>1628</v>
      </c>
      <c r="D130" s="767"/>
      <c r="E130" s="768"/>
      <c r="F130" s="768"/>
      <c r="G130" s="753"/>
      <c r="H130" s="688"/>
      <c r="I130" s="754"/>
    </row>
    <row r="131" spans="1:10" ht="11.25" customHeight="1">
      <c r="A131" s="567"/>
      <c r="B131" s="598" t="s">
        <v>1629</v>
      </c>
      <c r="D131" s="767"/>
      <c r="E131" s="768"/>
      <c r="F131" s="768"/>
      <c r="G131" s="753"/>
      <c r="H131" s="688"/>
      <c r="I131" s="754"/>
    </row>
    <row r="132" spans="1:10" ht="11.25" customHeight="1">
      <c r="A132" s="567"/>
      <c r="B132" s="598" t="s">
        <v>1630</v>
      </c>
      <c r="C132" s="605" t="s">
        <v>1591</v>
      </c>
      <c r="E132" s="606"/>
      <c r="F132" s="606"/>
      <c r="G132" s="753"/>
      <c r="H132" s="688"/>
      <c r="I132" s="754"/>
    </row>
    <row r="133" spans="1:10" ht="11.25" customHeight="1">
      <c r="A133" s="567"/>
      <c r="B133" s="544" t="s">
        <v>1631</v>
      </c>
      <c r="C133" s="605" t="s">
        <v>1591</v>
      </c>
      <c r="E133" s="606"/>
      <c r="F133" s="606"/>
      <c r="G133" s="753"/>
      <c r="H133" s="688"/>
      <c r="I133" s="754"/>
    </row>
    <row r="134" spans="1:10" ht="11.25" customHeight="1">
      <c r="A134" s="567"/>
      <c r="B134" s="598" t="s">
        <v>1632</v>
      </c>
      <c r="C134" s="605" t="s">
        <v>1591</v>
      </c>
      <c r="E134" s="606"/>
      <c r="F134" s="606"/>
      <c r="G134" s="753"/>
      <c r="H134" s="688"/>
      <c r="I134" s="754"/>
    </row>
    <row r="135" spans="1:10" ht="11.25" customHeight="1">
      <c r="A135" s="567"/>
      <c r="B135" s="598" t="s">
        <v>1633</v>
      </c>
      <c r="E135" s="606"/>
      <c r="F135" s="606"/>
      <c r="G135" s="753"/>
      <c r="H135" s="688"/>
      <c r="I135" s="754"/>
    </row>
    <row r="136" spans="1:10" ht="11.25" customHeight="1">
      <c r="A136" s="538"/>
      <c r="B136" s="598" t="s">
        <v>1592</v>
      </c>
      <c r="C136" s="600" t="s">
        <v>1136</v>
      </c>
      <c r="D136" s="740">
        <v>13</v>
      </c>
      <c r="E136" s="892"/>
      <c r="F136" s="711">
        <f>E136*D136</f>
        <v>0</v>
      </c>
    </row>
    <row r="137" spans="1:10" ht="11.25" customHeight="1">
      <c r="A137" s="538"/>
      <c r="B137" s="598"/>
      <c r="F137" s="711"/>
    </row>
    <row r="138" spans="1:10" ht="11.25" customHeight="1">
      <c r="A138" s="769" t="s">
        <v>53</v>
      </c>
      <c r="B138" s="632" t="s">
        <v>1634</v>
      </c>
      <c r="D138" s="696"/>
      <c r="E138" s="606"/>
      <c r="F138" s="606"/>
      <c r="G138" s="754"/>
    </row>
    <row r="139" spans="1:10" ht="11.25" customHeight="1">
      <c r="A139" s="769"/>
      <c r="B139" s="598" t="s">
        <v>1635</v>
      </c>
      <c r="D139" s="696"/>
      <c r="E139" s="606"/>
      <c r="F139" s="606"/>
      <c r="G139" s="754"/>
    </row>
    <row r="140" spans="1:10" ht="11.25" customHeight="1">
      <c r="A140" s="769"/>
      <c r="B140" s="697" t="s">
        <v>1738</v>
      </c>
      <c r="C140" s="605" t="s">
        <v>1591</v>
      </c>
      <c r="D140" s="696"/>
      <c r="E140" s="606"/>
      <c r="F140" s="606"/>
      <c r="G140" s="754"/>
    </row>
    <row r="141" spans="1:10" ht="22.5">
      <c r="A141" s="769"/>
      <c r="B141" s="697" t="s">
        <v>1636</v>
      </c>
      <c r="C141" s="605" t="s">
        <v>1591</v>
      </c>
      <c r="D141" s="696"/>
      <c r="E141" s="606"/>
      <c r="F141" s="606"/>
      <c r="G141" s="754"/>
    </row>
    <row r="142" spans="1:10" ht="24.75" customHeight="1">
      <c r="A142" s="769"/>
      <c r="B142" s="540" t="s">
        <v>1739</v>
      </c>
      <c r="C142" s="605" t="s">
        <v>1591</v>
      </c>
      <c r="D142" s="696"/>
      <c r="E142" s="606"/>
      <c r="F142" s="606"/>
      <c r="G142" s="754"/>
    </row>
    <row r="143" spans="1:10" ht="11.25" customHeight="1">
      <c r="A143" s="726"/>
      <c r="B143" s="540" t="s">
        <v>1637</v>
      </c>
      <c r="C143" s="605" t="s">
        <v>1591</v>
      </c>
      <c r="D143" s="696"/>
    </row>
    <row r="144" spans="1:10" ht="11.25" customHeight="1">
      <c r="A144" s="726"/>
      <c r="B144" s="598" t="s">
        <v>1633</v>
      </c>
      <c r="D144" s="696"/>
    </row>
    <row r="145" spans="1:10" ht="11.25" customHeight="1">
      <c r="A145" s="726"/>
      <c r="B145" s="598" t="s">
        <v>1592</v>
      </c>
      <c r="C145" s="600" t="s">
        <v>1136</v>
      </c>
      <c r="D145" s="696">
        <v>1</v>
      </c>
      <c r="E145" s="892"/>
      <c r="F145" s="711">
        <f>E145*D145</f>
        <v>0</v>
      </c>
    </row>
    <row r="146" spans="1:10">
      <c r="B146" s="598"/>
      <c r="D146" s="755"/>
      <c r="E146" s="770"/>
      <c r="G146" s="753"/>
      <c r="H146" s="688"/>
      <c r="I146" s="754"/>
    </row>
    <row r="147" spans="1:10">
      <c r="A147" s="567" t="s">
        <v>55</v>
      </c>
      <c r="B147" s="632" t="s">
        <v>1638</v>
      </c>
      <c r="D147" s="755"/>
      <c r="E147" s="770"/>
      <c r="G147" s="753"/>
      <c r="H147" s="688"/>
      <c r="I147" s="754"/>
    </row>
    <row r="148" spans="1:10">
      <c r="A148" s="567"/>
      <c r="B148" s="598" t="s">
        <v>1639</v>
      </c>
      <c r="D148" s="755"/>
      <c r="E148" s="770"/>
      <c r="G148" s="753"/>
      <c r="H148" s="688"/>
      <c r="I148" s="754"/>
    </row>
    <row r="149" spans="1:10" ht="22.5">
      <c r="A149" s="567"/>
      <c r="B149" s="598" t="s">
        <v>1640</v>
      </c>
      <c r="C149" s="605" t="s">
        <v>1591</v>
      </c>
      <c r="D149" s="755"/>
      <c r="E149" s="770"/>
      <c r="G149" s="753"/>
      <c r="H149" s="688"/>
      <c r="I149" s="754"/>
    </row>
    <row r="150" spans="1:10">
      <c r="A150" s="567"/>
      <c r="B150" s="598" t="s">
        <v>1641</v>
      </c>
      <c r="C150" s="605" t="s">
        <v>1608</v>
      </c>
      <c r="D150" s="755"/>
      <c r="E150" s="770"/>
      <c r="G150" s="753"/>
      <c r="H150" s="688"/>
      <c r="I150" s="754"/>
    </row>
    <row r="151" spans="1:10">
      <c r="A151" s="567"/>
      <c r="B151" s="598" t="s">
        <v>1642</v>
      </c>
      <c r="C151" s="605" t="s">
        <v>1591</v>
      </c>
      <c r="D151" s="755"/>
      <c r="E151" s="770"/>
      <c r="G151" s="753"/>
      <c r="H151" s="688"/>
      <c r="I151" s="754"/>
    </row>
    <row r="152" spans="1:10" ht="11.25" customHeight="1">
      <c r="B152" s="598" t="s">
        <v>1633</v>
      </c>
    </row>
    <row r="153" spans="1:10" ht="11.25" customHeight="1">
      <c r="B153" s="598" t="s">
        <v>1592</v>
      </c>
      <c r="C153" s="600" t="s">
        <v>1136</v>
      </c>
      <c r="D153" s="740">
        <v>1</v>
      </c>
      <c r="E153" s="892"/>
      <c r="F153" s="711">
        <f>E153*D153</f>
        <v>0</v>
      </c>
    </row>
    <row r="154" spans="1:10" ht="11.25" customHeight="1">
      <c r="A154" s="567"/>
      <c r="B154" s="598"/>
      <c r="D154" s="755"/>
      <c r="E154" s="770"/>
      <c r="G154" s="753"/>
      <c r="H154" s="688"/>
      <c r="I154" s="754"/>
    </row>
    <row r="155" spans="1:10">
      <c r="A155" s="538" t="s">
        <v>57</v>
      </c>
      <c r="B155" s="632" t="s">
        <v>1643</v>
      </c>
      <c r="E155" s="606"/>
      <c r="F155" s="606"/>
      <c r="G155" s="754"/>
      <c r="I155" s="754"/>
      <c r="J155" s="771"/>
    </row>
    <row r="156" spans="1:10">
      <c r="A156" s="538"/>
      <c r="B156" s="598" t="s">
        <v>1644</v>
      </c>
      <c r="E156" s="606"/>
      <c r="F156" s="606"/>
      <c r="G156" s="754"/>
      <c r="I156" s="754"/>
      <c r="J156" s="771"/>
    </row>
    <row r="157" spans="1:10" ht="11.25" customHeight="1">
      <c r="B157" s="598" t="s">
        <v>1633</v>
      </c>
    </row>
    <row r="158" spans="1:10">
      <c r="A158" s="538"/>
      <c r="B158" s="598" t="s">
        <v>1158</v>
      </c>
      <c r="C158" s="600" t="s">
        <v>1136</v>
      </c>
      <c r="D158" s="740">
        <v>1</v>
      </c>
      <c r="E158" s="892"/>
      <c r="F158" s="711">
        <f>E158*D158</f>
        <v>0</v>
      </c>
      <c r="G158" s="754"/>
      <c r="I158" s="754"/>
      <c r="J158" s="771"/>
    </row>
    <row r="159" spans="1:10" ht="11.25" customHeight="1">
      <c r="A159" s="567"/>
      <c r="B159" s="598"/>
      <c r="D159" s="755"/>
      <c r="E159" s="770"/>
      <c r="G159" s="753"/>
      <c r="H159" s="688"/>
      <c r="I159" s="754"/>
    </row>
    <row r="160" spans="1:10" s="602" customFormat="1">
      <c r="A160" s="665"/>
      <c r="B160" s="646" t="s">
        <v>1589</v>
      </c>
      <c r="C160" s="772"/>
      <c r="D160" s="773"/>
      <c r="E160" s="774"/>
      <c r="F160" s="711"/>
    </row>
    <row r="161" spans="1:6" s="602" customFormat="1">
      <c r="A161" s="665"/>
      <c r="B161" s="649" t="s">
        <v>1143</v>
      </c>
      <c r="C161" s="775"/>
      <c r="D161" s="776"/>
      <c r="E161" s="777"/>
      <c r="F161" s="778">
        <f>SUM(F69:F160)</f>
        <v>0</v>
      </c>
    </row>
  </sheetData>
  <pageMargins left="0.70866141732283472" right="0.70866141732283472" top="0.74803149606299213" bottom="0.74803149606299213" header="0.31496062992125984" footer="0.31496062992125984"/>
  <pageSetup paperSize="9" scale="94" orientation="portrait" verticalDpi="300" r:id="rId1"/>
  <rowBreaks count="2" manualBreakCount="2">
    <brk id="59" max="16383" man="1"/>
    <brk id="109" max="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79F0F-3B4E-47D9-BF17-479D7143F12D}">
  <sheetPr>
    <tabColor rgb="FF00B0F0"/>
  </sheetPr>
  <dimension ref="A1:K183"/>
  <sheetViews>
    <sheetView view="pageBreakPreview" topLeftCell="A142" zoomScale="115" zoomScaleNormal="100" zoomScaleSheetLayoutView="115" workbookViewId="0">
      <selection activeCell="F179" sqref="F179"/>
    </sheetView>
  </sheetViews>
  <sheetFormatPr defaultRowHeight="11.25"/>
  <cols>
    <col min="1" max="1" width="4" style="568" customWidth="1"/>
    <col min="2" max="2" width="46.85546875" style="602" customWidth="1"/>
    <col min="3" max="3" width="7.5703125" style="666" customWidth="1"/>
    <col min="4" max="4" width="8.28515625" style="604" customWidth="1"/>
    <col min="5" max="5" width="10.7109375" style="481" customWidth="1"/>
    <col min="6" max="6" width="12.7109375" style="481" customWidth="1"/>
    <col min="7" max="256" width="9.140625" style="572"/>
    <col min="257" max="257" width="4" style="572" customWidth="1"/>
    <col min="258" max="258" width="46.85546875" style="572" customWidth="1"/>
    <col min="259" max="259" width="7.5703125" style="572" customWidth="1"/>
    <col min="260" max="260" width="8.28515625" style="572" customWidth="1"/>
    <col min="261" max="261" width="10.7109375" style="572" customWidth="1"/>
    <col min="262" max="262" width="12.7109375" style="572" customWidth="1"/>
    <col min="263" max="512" width="9.140625" style="572"/>
    <col min="513" max="513" width="4" style="572" customWidth="1"/>
    <col min="514" max="514" width="46.85546875" style="572" customWidth="1"/>
    <col min="515" max="515" width="7.5703125" style="572" customWidth="1"/>
    <col min="516" max="516" width="8.28515625" style="572" customWidth="1"/>
    <col min="517" max="517" width="10.7109375" style="572" customWidth="1"/>
    <col min="518" max="518" width="12.7109375" style="572" customWidth="1"/>
    <col min="519" max="768" width="9.140625" style="572"/>
    <col min="769" max="769" width="4" style="572" customWidth="1"/>
    <col min="770" max="770" width="46.85546875" style="572" customWidth="1"/>
    <col min="771" max="771" width="7.5703125" style="572" customWidth="1"/>
    <col min="772" max="772" width="8.28515625" style="572" customWidth="1"/>
    <col min="773" max="773" width="10.7109375" style="572" customWidth="1"/>
    <col min="774" max="774" width="12.7109375" style="572" customWidth="1"/>
    <col min="775" max="1024" width="9.140625" style="572"/>
    <col min="1025" max="1025" width="4" style="572" customWidth="1"/>
    <col min="1026" max="1026" width="46.85546875" style="572" customWidth="1"/>
    <col min="1027" max="1027" width="7.5703125" style="572" customWidth="1"/>
    <col min="1028" max="1028" width="8.28515625" style="572" customWidth="1"/>
    <col min="1029" max="1029" width="10.7109375" style="572" customWidth="1"/>
    <col min="1030" max="1030" width="12.7109375" style="572" customWidth="1"/>
    <col min="1031" max="1280" width="9.140625" style="572"/>
    <col min="1281" max="1281" width="4" style="572" customWidth="1"/>
    <col min="1282" max="1282" width="46.85546875" style="572" customWidth="1"/>
    <col min="1283" max="1283" width="7.5703125" style="572" customWidth="1"/>
    <col min="1284" max="1284" width="8.28515625" style="572" customWidth="1"/>
    <col min="1285" max="1285" width="10.7109375" style="572" customWidth="1"/>
    <col min="1286" max="1286" width="12.7109375" style="572" customWidth="1"/>
    <col min="1287" max="1536" width="9.140625" style="572"/>
    <col min="1537" max="1537" width="4" style="572" customWidth="1"/>
    <col min="1538" max="1538" width="46.85546875" style="572" customWidth="1"/>
    <col min="1539" max="1539" width="7.5703125" style="572" customWidth="1"/>
    <col min="1540" max="1540" width="8.28515625" style="572" customWidth="1"/>
    <col min="1541" max="1541" width="10.7109375" style="572" customWidth="1"/>
    <col min="1542" max="1542" width="12.7109375" style="572" customWidth="1"/>
    <col min="1543" max="1792" width="9.140625" style="572"/>
    <col min="1793" max="1793" width="4" style="572" customWidth="1"/>
    <col min="1794" max="1794" width="46.85546875" style="572" customWidth="1"/>
    <col min="1795" max="1795" width="7.5703125" style="572" customWidth="1"/>
    <col min="1796" max="1796" width="8.28515625" style="572" customWidth="1"/>
    <col min="1797" max="1797" width="10.7109375" style="572" customWidth="1"/>
    <col min="1798" max="1798" width="12.7109375" style="572" customWidth="1"/>
    <col min="1799" max="2048" width="9.140625" style="572"/>
    <col min="2049" max="2049" width="4" style="572" customWidth="1"/>
    <col min="2050" max="2050" width="46.85546875" style="572" customWidth="1"/>
    <col min="2051" max="2051" width="7.5703125" style="572" customWidth="1"/>
    <col min="2052" max="2052" width="8.28515625" style="572" customWidth="1"/>
    <col min="2053" max="2053" width="10.7109375" style="572" customWidth="1"/>
    <col min="2054" max="2054" width="12.7109375" style="572" customWidth="1"/>
    <col min="2055" max="2304" width="9.140625" style="572"/>
    <col min="2305" max="2305" width="4" style="572" customWidth="1"/>
    <col min="2306" max="2306" width="46.85546875" style="572" customWidth="1"/>
    <col min="2307" max="2307" width="7.5703125" style="572" customWidth="1"/>
    <col min="2308" max="2308" width="8.28515625" style="572" customWidth="1"/>
    <col min="2309" max="2309" width="10.7109375" style="572" customWidth="1"/>
    <col min="2310" max="2310" width="12.7109375" style="572" customWidth="1"/>
    <col min="2311" max="2560" width="9.140625" style="572"/>
    <col min="2561" max="2561" width="4" style="572" customWidth="1"/>
    <col min="2562" max="2562" width="46.85546875" style="572" customWidth="1"/>
    <col min="2563" max="2563" width="7.5703125" style="572" customWidth="1"/>
    <col min="2564" max="2564" width="8.28515625" style="572" customWidth="1"/>
    <col min="2565" max="2565" width="10.7109375" style="572" customWidth="1"/>
    <col min="2566" max="2566" width="12.7109375" style="572" customWidth="1"/>
    <col min="2567" max="2816" width="9.140625" style="572"/>
    <col min="2817" max="2817" width="4" style="572" customWidth="1"/>
    <col min="2818" max="2818" width="46.85546875" style="572" customWidth="1"/>
    <col min="2819" max="2819" width="7.5703125" style="572" customWidth="1"/>
    <col min="2820" max="2820" width="8.28515625" style="572" customWidth="1"/>
    <col min="2821" max="2821" width="10.7109375" style="572" customWidth="1"/>
    <col min="2822" max="2822" width="12.7109375" style="572" customWidth="1"/>
    <col min="2823" max="3072" width="9.140625" style="572"/>
    <col min="3073" max="3073" width="4" style="572" customWidth="1"/>
    <col min="3074" max="3074" width="46.85546875" style="572" customWidth="1"/>
    <col min="3075" max="3075" width="7.5703125" style="572" customWidth="1"/>
    <col min="3076" max="3076" width="8.28515625" style="572" customWidth="1"/>
    <col min="3077" max="3077" width="10.7109375" style="572" customWidth="1"/>
    <col min="3078" max="3078" width="12.7109375" style="572" customWidth="1"/>
    <col min="3079" max="3328" width="9.140625" style="572"/>
    <col min="3329" max="3329" width="4" style="572" customWidth="1"/>
    <col min="3330" max="3330" width="46.85546875" style="572" customWidth="1"/>
    <col min="3331" max="3331" width="7.5703125" style="572" customWidth="1"/>
    <col min="3332" max="3332" width="8.28515625" style="572" customWidth="1"/>
    <col min="3333" max="3333" width="10.7109375" style="572" customWidth="1"/>
    <col min="3334" max="3334" width="12.7109375" style="572" customWidth="1"/>
    <col min="3335" max="3584" width="9.140625" style="572"/>
    <col min="3585" max="3585" width="4" style="572" customWidth="1"/>
    <col min="3586" max="3586" width="46.85546875" style="572" customWidth="1"/>
    <col min="3587" max="3587" width="7.5703125" style="572" customWidth="1"/>
    <col min="3588" max="3588" width="8.28515625" style="572" customWidth="1"/>
    <col min="3589" max="3589" width="10.7109375" style="572" customWidth="1"/>
    <col min="3590" max="3590" width="12.7109375" style="572" customWidth="1"/>
    <col min="3591" max="3840" width="9.140625" style="572"/>
    <col min="3841" max="3841" width="4" style="572" customWidth="1"/>
    <col min="3842" max="3842" width="46.85546875" style="572" customWidth="1"/>
    <col min="3843" max="3843" width="7.5703125" style="572" customWidth="1"/>
    <col min="3844" max="3844" width="8.28515625" style="572" customWidth="1"/>
    <col min="3845" max="3845" width="10.7109375" style="572" customWidth="1"/>
    <col min="3846" max="3846" width="12.7109375" style="572" customWidth="1"/>
    <col min="3847" max="4096" width="9.140625" style="572"/>
    <col min="4097" max="4097" width="4" style="572" customWidth="1"/>
    <col min="4098" max="4098" width="46.85546875" style="572" customWidth="1"/>
    <col min="4099" max="4099" width="7.5703125" style="572" customWidth="1"/>
    <col min="4100" max="4100" width="8.28515625" style="572" customWidth="1"/>
    <col min="4101" max="4101" width="10.7109375" style="572" customWidth="1"/>
    <col min="4102" max="4102" width="12.7109375" style="572" customWidth="1"/>
    <col min="4103" max="4352" width="9.140625" style="572"/>
    <col min="4353" max="4353" width="4" style="572" customWidth="1"/>
    <col min="4354" max="4354" width="46.85546875" style="572" customWidth="1"/>
    <col min="4355" max="4355" width="7.5703125" style="572" customWidth="1"/>
    <col min="4356" max="4356" width="8.28515625" style="572" customWidth="1"/>
    <col min="4357" max="4357" width="10.7109375" style="572" customWidth="1"/>
    <col min="4358" max="4358" width="12.7109375" style="572" customWidth="1"/>
    <col min="4359" max="4608" width="9.140625" style="572"/>
    <col min="4609" max="4609" width="4" style="572" customWidth="1"/>
    <col min="4610" max="4610" width="46.85546875" style="572" customWidth="1"/>
    <col min="4611" max="4611" width="7.5703125" style="572" customWidth="1"/>
    <col min="4612" max="4612" width="8.28515625" style="572" customWidth="1"/>
    <col min="4613" max="4613" width="10.7109375" style="572" customWidth="1"/>
    <col min="4614" max="4614" width="12.7109375" style="572" customWidth="1"/>
    <col min="4615" max="4864" width="9.140625" style="572"/>
    <col min="4865" max="4865" width="4" style="572" customWidth="1"/>
    <col min="4866" max="4866" width="46.85546875" style="572" customWidth="1"/>
    <col min="4867" max="4867" width="7.5703125" style="572" customWidth="1"/>
    <col min="4868" max="4868" width="8.28515625" style="572" customWidth="1"/>
    <col min="4869" max="4869" width="10.7109375" style="572" customWidth="1"/>
    <col min="4870" max="4870" width="12.7109375" style="572" customWidth="1"/>
    <col min="4871" max="5120" width="9.140625" style="572"/>
    <col min="5121" max="5121" width="4" style="572" customWidth="1"/>
    <col min="5122" max="5122" width="46.85546875" style="572" customWidth="1"/>
    <col min="5123" max="5123" width="7.5703125" style="572" customWidth="1"/>
    <col min="5124" max="5124" width="8.28515625" style="572" customWidth="1"/>
    <col min="5125" max="5125" width="10.7109375" style="572" customWidth="1"/>
    <col min="5126" max="5126" width="12.7109375" style="572" customWidth="1"/>
    <col min="5127" max="5376" width="9.140625" style="572"/>
    <col min="5377" max="5377" width="4" style="572" customWidth="1"/>
    <col min="5378" max="5378" width="46.85546875" style="572" customWidth="1"/>
    <col min="5379" max="5379" width="7.5703125" style="572" customWidth="1"/>
    <col min="5380" max="5380" width="8.28515625" style="572" customWidth="1"/>
    <col min="5381" max="5381" width="10.7109375" style="572" customWidth="1"/>
    <col min="5382" max="5382" width="12.7109375" style="572" customWidth="1"/>
    <col min="5383" max="5632" width="9.140625" style="572"/>
    <col min="5633" max="5633" width="4" style="572" customWidth="1"/>
    <col min="5634" max="5634" width="46.85546875" style="572" customWidth="1"/>
    <col min="5635" max="5635" width="7.5703125" style="572" customWidth="1"/>
    <col min="5636" max="5636" width="8.28515625" style="572" customWidth="1"/>
    <col min="5637" max="5637" width="10.7109375" style="572" customWidth="1"/>
    <col min="5638" max="5638" width="12.7109375" style="572" customWidth="1"/>
    <col min="5639" max="5888" width="9.140625" style="572"/>
    <col min="5889" max="5889" width="4" style="572" customWidth="1"/>
    <col min="5890" max="5890" width="46.85546875" style="572" customWidth="1"/>
    <col min="5891" max="5891" width="7.5703125" style="572" customWidth="1"/>
    <col min="5892" max="5892" width="8.28515625" style="572" customWidth="1"/>
    <col min="5893" max="5893" width="10.7109375" style="572" customWidth="1"/>
    <col min="5894" max="5894" width="12.7109375" style="572" customWidth="1"/>
    <col min="5895" max="6144" width="9.140625" style="572"/>
    <col min="6145" max="6145" width="4" style="572" customWidth="1"/>
    <col min="6146" max="6146" width="46.85546875" style="572" customWidth="1"/>
    <col min="6147" max="6147" width="7.5703125" style="572" customWidth="1"/>
    <col min="6148" max="6148" width="8.28515625" style="572" customWidth="1"/>
    <col min="6149" max="6149" width="10.7109375" style="572" customWidth="1"/>
    <col min="6150" max="6150" width="12.7109375" style="572" customWidth="1"/>
    <col min="6151" max="6400" width="9.140625" style="572"/>
    <col min="6401" max="6401" width="4" style="572" customWidth="1"/>
    <col min="6402" max="6402" width="46.85546875" style="572" customWidth="1"/>
    <col min="6403" max="6403" width="7.5703125" style="572" customWidth="1"/>
    <col min="6404" max="6404" width="8.28515625" style="572" customWidth="1"/>
    <col min="6405" max="6405" width="10.7109375" style="572" customWidth="1"/>
    <col min="6406" max="6406" width="12.7109375" style="572" customWidth="1"/>
    <col min="6407" max="6656" width="9.140625" style="572"/>
    <col min="6657" max="6657" width="4" style="572" customWidth="1"/>
    <col min="6658" max="6658" width="46.85546875" style="572" customWidth="1"/>
    <col min="6659" max="6659" width="7.5703125" style="572" customWidth="1"/>
    <col min="6660" max="6660" width="8.28515625" style="572" customWidth="1"/>
    <col min="6661" max="6661" width="10.7109375" style="572" customWidth="1"/>
    <col min="6662" max="6662" width="12.7109375" style="572" customWidth="1"/>
    <col min="6663" max="6912" width="9.140625" style="572"/>
    <col min="6913" max="6913" width="4" style="572" customWidth="1"/>
    <col min="6914" max="6914" width="46.85546875" style="572" customWidth="1"/>
    <col min="6915" max="6915" width="7.5703125" style="572" customWidth="1"/>
    <col min="6916" max="6916" width="8.28515625" style="572" customWidth="1"/>
    <col min="6917" max="6917" width="10.7109375" style="572" customWidth="1"/>
    <col min="6918" max="6918" width="12.7109375" style="572" customWidth="1"/>
    <col min="6919" max="7168" width="9.140625" style="572"/>
    <col min="7169" max="7169" width="4" style="572" customWidth="1"/>
    <col min="7170" max="7170" width="46.85546875" style="572" customWidth="1"/>
    <col min="7171" max="7171" width="7.5703125" style="572" customWidth="1"/>
    <col min="7172" max="7172" width="8.28515625" style="572" customWidth="1"/>
    <col min="7173" max="7173" width="10.7109375" style="572" customWidth="1"/>
    <col min="7174" max="7174" width="12.7109375" style="572" customWidth="1"/>
    <col min="7175" max="7424" width="9.140625" style="572"/>
    <col min="7425" max="7425" width="4" style="572" customWidth="1"/>
    <col min="7426" max="7426" width="46.85546875" style="572" customWidth="1"/>
    <col min="7427" max="7427" width="7.5703125" style="572" customWidth="1"/>
    <col min="7428" max="7428" width="8.28515625" style="572" customWidth="1"/>
    <col min="7429" max="7429" width="10.7109375" style="572" customWidth="1"/>
    <col min="7430" max="7430" width="12.7109375" style="572" customWidth="1"/>
    <col min="7431" max="7680" width="9.140625" style="572"/>
    <col min="7681" max="7681" width="4" style="572" customWidth="1"/>
    <col min="7682" max="7682" width="46.85546875" style="572" customWidth="1"/>
    <col min="7683" max="7683" width="7.5703125" style="572" customWidth="1"/>
    <col min="7684" max="7684" width="8.28515625" style="572" customWidth="1"/>
    <col min="7685" max="7685" width="10.7109375" style="572" customWidth="1"/>
    <col min="7686" max="7686" width="12.7109375" style="572" customWidth="1"/>
    <col min="7687" max="7936" width="9.140625" style="572"/>
    <col min="7937" max="7937" width="4" style="572" customWidth="1"/>
    <col min="7938" max="7938" width="46.85546875" style="572" customWidth="1"/>
    <col min="7939" max="7939" width="7.5703125" style="572" customWidth="1"/>
    <col min="7940" max="7940" width="8.28515625" style="572" customWidth="1"/>
    <col min="7941" max="7941" width="10.7109375" style="572" customWidth="1"/>
    <col min="7942" max="7942" width="12.7109375" style="572" customWidth="1"/>
    <col min="7943" max="8192" width="9.140625" style="572"/>
    <col min="8193" max="8193" width="4" style="572" customWidth="1"/>
    <col min="8194" max="8194" width="46.85546875" style="572" customWidth="1"/>
    <col min="8195" max="8195" width="7.5703125" style="572" customWidth="1"/>
    <col min="8196" max="8196" width="8.28515625" style="572" customWidth="1"/>
    <col min="8197" max="8197" width="10.7109375" style="572" customWidth="1"/>
    <col min="8198" max="8198" width="12.7109375" style="572" customWidth="1"/>
    <col min="8199" max="8448" width="9.140625" style="572"/>
    <col min="8449" max="8449" width="4" style="572" customWidth="1"/>
    <col min="8450" max="8450" width="46.85546875" style="572" customWidth="1"/>
    <col min="8451" max="8451" width="7.5703125" style="572" customWidth="1"/>
    <col min="8452" max="8452" width="8.28515625" style="572" customWidth="1"/>
    <col min="8453" max="8453" width="10.7109375" style="572" customWidth="1"/>
    <col min="8454" max="8454" width="12.7109375" style="572" customWidth="1"/>
    <col min="8455" max="8704" width="9.140625" style="572"/>
    <col min="8705" max="8705" width="4" style="572" customWidth="1"/>
    <col min="8706" max="8706" width="46.85546875" style="572" customWidth="1"/>
    <col min="8707" max="8707" width="7.5703125" style="572" customWidth="1"/>
    <col min="8708" max="8708" width="8.28515625" style="572" customWidth="1"/>
    <col min="8709" max="8709" width="10.7109375" style="572" customWidth="1"/>
    <col min="8710" max="8710" width="12.7109375" style="572" customWidth="1"/>
    <col min="8711" max="8960" width="9.140625" style="572"/>
    <col min="8961" max="8961" width="4" style="572" customWidth="1"/>
    <col min="8962" max="8962" width="46.85546875" style="572" customWidth="1"/>
    <col min="8963" max="8963" width="7.5703125" style="572" customWidth="1"/>
    <col min="8964" max="8964" width="8.28515625" style="572" customWidth="1"/>
    <col min="8965" max="8965" width="10.7109375" style="572" customWidth="1"/>
    <col min="8966" max="8966" width="12.7109375" style="572" customWidth="1"/>
    <col min="8967" max="9216" width="9.140625" style="572"/>
    <col min="9217" max="9217" width="4" style="572" customWidth="1"/>
    <col min="9218" max="9218" width="46.85546875" style="572" customWidth="1"/>
    <col min="9219" max="9219" width="7.5703125" style="572" customWidth="1"/>
    <col min="9220" max="9220" width="8.28515625" style="572" customWidth="1"/>
    <col min="9221" max="9221" width="10.7109375" style="572" customWidth="1"/>
    <col min="9222" max="9222" width="12.7109375" style="572" customWidth="1"/>
    <col min="9223" max="9472" width="9.140625" style="572"/>
    <col min="9473" max="9473" width="4" style="572" customWidth="1"/>
    <col min="9474" max="9474" width="46.85546875" style="572" customWidth="1"/>
    <col min="9475" max="9475" width="7.5703125" style="572" customWidth="1"/>
    <col min="9476" max="9476" width="8.28515625" style="572" customWidth="1"/>
    <col min="9477" max="9477" width="10.7109375" style="572" customWidth="1"/>
    <col min="9478" max="9478" width="12.7109375" style="572" customWidth="1"/>
    <col min="9479" max="9728" width="9.140625" style="572"/>
    <col min="9729" max="9729" width="4" style="572" customWidth="1"/>
    <col min="9730" max="9730" width="46.85546875" style="572" customWidth="1"/>
    <col min="9731" max="9731" width="7.5703125" style="572" customWidth="1"/>
    <col min="9732" max="9732" width="8.28515625" style="572" customWidth="1"/>
    <col min="9733" max="9733" width="10.7109375" style="572" customWidth="1"/>
    <col min="9734" max="9734" width="12.7109375" style="572" customWidth="1"/>
    <col min="9735" max="9984" width="9.140625" style="572"/>
    <col min="9985" max="9985" width="4" style="572" customWidth="1"/>
    <col min="9986" max="9986" width="46.85546875" style="572" customWidth="1"/>
    <col min="9987" max="9987" width="7.5703125" style="572" customWidth="1"/>
    <col min="9988" max="9988" width="8.28515625" style="572" customWidth="1"/>
    <col min="9989" max="9989" width="10.7109375" style="572" customWidth="1"/>
    <col min="9990" max="9990" width="12.7109375" style="572" customWidth="1"/>
    <col min="9991" max="10240" width="9.140625" style="572"/>
    <col min="10241" max="10241" width="4" style="572" customWidth="1"/>
    <col min="10242" max="10242" width="46.85546875" style="572" customWidth="1"/>
    <col min="10243" max="10243" width="7.5703125" style="572" customWidth="1"/>
    <col min="10244" max="10244" width="8.28515625" style="572" customWidth="1"/>
    <col min="10245" max="10245" width="10.7109375" style="572" customWidth="1"/>
    <col min="10246" max="10246" width="12.7109375" style="572" customWidth="1"/>
    <col min="10247" max="10496" width="9.140625" style="572"/>
    <col min="10497" max="10497" width="4" style="572" customWidth="1"/>
    <col min="10498" max="10498" width="46.85546875" style="572" customWidth="1"/>
    <col min="10499" max="10499" width="7.5703125" style="572" customWidth="1"/>
    <col min="10500" max="10500" width="8.28515625" style="572" customWidth="1"/>
    <col min="10501" max="10501" width="10.7109375" style="572" customWidth="1"/>
    <col min="10502" max="10502" width="12.7109375" style="572" customWidth="1"/>
    <col min="10503" max="10752" width="9.140625" style="572"/>
    <col min="10753" max="10753" width="4" style="572" customWidth="1"/>
    <col min="10754" max="10754" width="46.85546875" style="572" customWidth="1"/>
    <col min="10755" max="10755" width="7.5703125" style="572" customWidth="1"/>
    <col min="10756" max="10756" width="8.28515625" style="572" customWidth="1"/>
    <col min="10757" max="10757" width="10.7109375" style="572" customWidth="1"/>
    <col min="10758" max="10758" width="12.7109375" style="572" customWidth="1"/>
    <col min="10759" max="11008" width="9.140625" style="572"/>
    <col min="11009" max="11009" width="4" style="572" customWidth="1"/>
    <col min="11010" max="11010" width="46.85546875" style="572" customWidth="1"/>
    <col min="11011" max="11011" width="7.5703125" style="572" customWidth="1"/>
    <col min="11012" max="11012" width="8.28515625" style="572" customWidth="1"/>
    <col min="11013" max="11013" width="10.7109375" style="572" customWidth="1"/>
    <col min="11014" max="11014" width="12.7109375" style="572" customWidth="1"/>
    <col min="11015" max="11264" width="9.140625" style="572"/>
    <col min="11265" max="11265" width="4" style="572" customWidth="1"/>
    <col min="11266" max="11266" width="46.85546875" style="572" customWidth="1"/>
    <col min="11267" max="11267" width="7.5703125" style="572" customWidth="1"/>
    <col min="11268" max="11268" width="8.28515625" style="572" customWidth="1"/>
    <col min="11269" max="11269" width="10.7109375" style="572" customWidth="1"/>
    <col min="11270" max="11270" width="12.7109375" style="572" customWidth="1"/>
    <col min="11271" max="11520" width="9.140625" style="572"/>
    <col min="11521" max="11521" width="4" style="572" customWidth="1"/>
    <col min="11522" max="11522" width="46.85546875" style="572" customWidth="1"/>
    <col min="11523" max="11523" width="7.5703125" style="572" customWidth="1"/>
    <col min="11524" max="11524" width="8.28515625" style="572" customWidth="1"/>
    <col min="11525" max="11525" width="10.7109375" style="572" customWidth="1"/>
    <col min="11526" max="11526" width="12.7109375" style="572" customWidth="1"/>
    <col min="11527" max="11776" width="9.140625" style="572"/>
    <col min="11777" max="11777" width="4" style="572" customWidth="1"/>
    <col min="11778" max="11778" width="46.85546875" style="572" customWidth="1"/>
    <col min="11779" max="11779" width="7.5703125" style="572" customWidth="1"/>
    <col min="11780" max="11780" width="8.28515625" style="572" customWidth="1"/>
    <col min="11781" max="11781" width="10.7109375" style="572" customWidth="1"/>
    <col min="11782" max="11782" width="12.7109375" style="572" customWidth="1"/>
    <col min="11783" max="12032" width="9.140625" style="572"/>
    <col min="12033" max="12033" width="4" style="572" customWidth="1"/>
    <col min="12034" max="12034" width="46.85546875" style="572" customWidth="1"/>
    <col min="12035" max="12035" width="7.5703125" style="572" customWidth="1"/>
    <col min="12036" max="12036" width="8.28515625" style="572" customWidth="1"/>
    <col min="12037" max="12037" width="10.7109375" style="572" customWidth="1"/>
    <col min="12038" max="12038" width="12.7109375" style="572" customWidth="1"/>
    <col min="12039" max="12288" width="9.140625" style="572"/>
    <col min="12289" max="12289" width="4" style="572" customWidth="1"/>
    <col min="12290" max="12290" width="46.85546875" style="572" customWidth="1"/>
    <col min="12291" max="12291" width="7.5703125" style="572" customWidth="1"/>
    <col min="12292" max="12292" width="8.28515625" style="572" customWidth="1"/>
    <col min="12293" max="12293" width="10.7109375" style="572" customWidth="1"/>
    <col min="12294" max="12294" width="12.7109375" style="572" customWidth="1"/>
    <col min="12295" max="12544" width="9.140625" style="572"/>
    <col min="12545" max="12545" width="4" style="572" customWidth="1"/>
    <col min="12546" max="12546" width="46.85546875" style="572" customWidth="1"/>
    <col min="12547" max="12547" width="7.5703125" style="572" customWidth="1"/>
    <col min="12548" max="12548" width="8.28515625" style="572" customWidth="1"/>
    <col min="12549" max="12549" width="10.7109375" style="572" customWidth="1"/>
    <col min="12550" max="12550" width="12.7109375" style="572" customWidth="1"/>
    <col min="12551" max="12800" width="9.140625" style="572"/>
    <col min="12801" max="12801" width="4" style="572" customWidth="1"/>
    <col min="12802" max="12802" width="46.85546875" style="572" customWidth="1"/>
    <col min="12803" max="12803" width="7.5703125" style="572" customWidth="1"/>
    <col min="12804" max="12804" width="8.28515625" style="572" customWidth="1"/>
    <col min="12805" max="12805" width="10.7109375" style="572" customWidth="1"/>
    <col min="12806" max="12806" width="12.7109375" style="572" customWidth="1"/>
    <col min="12807" max="13056" width="9.140625" style="572"/>
    <col min="13057" max="13057" width="4" style="572" customWidth="1"/>
    <col min="13058" max="13058" width="46.85546875" style="572" customWidth="1"/>
    <col min="13059" max="13059" width="7.5703125" style="572" customWidth="1"/>
    <col min="13060" max="13060" width="8.28515625" style="572" customWidth="1"/>
    <col min="13061" max="13061" width="10.7109375" style="572" customWidth="1"/>
    <col min="13062" max="13062" width="12.7109375" style="572" customWidth="1"/>
    <col min="13063" max="13312" width="9.140625" style="572"/>
    <col min="13313" max="13313" width="4" style="572" customWidth="1"/>
    <col min="13314" max="13314" width="46.85546875" style="572" customWidth="1"/>
    <col min="13315" max="13315" width="7.5703125" style="572" customWidth="1"/>
    <col min="13316" max="13316" width="8.28515625" style="572" customWidth="1"/>
    <col min="13317" max="13317" width="10.7109375" style="572" customWidth="1"/>
    <col min="13318" max="13318" width="12.7109375" style="572" customWidth="1"/>
    <col min="13319" max="13568" width="9.140625" style="572"/>
    <col min="13569" max="13569" width="4" style="572" customWidth="1"/>
    <col min="13570" max="13570" width="46.85546875" style="572" customWidth="1"/>
    <col min="13571" max="13571" width="7.5703125" style="572" customWidth="1"/>
    <col min="13572" max="13572" width="8.28515625" style="572" customWidth="1"/>
    <col min="13573" max="13573" width="10.7109375" style="572" customWidth="1"/>
    <col min="13574" max="13574" width="12.7109375" style="572" customWidth="1"/>
    <col min="13575" max="13824" width="9.140625" style="572"/>
    <col min="13825" max="13825" width="4" style="572" customWidth="1"/>
    <col min="13826" max="13826" width="46.85546875" style="572" customWidth="1"/>
    <col min="13827" max="13827" width="7.5703125" style="572" customWidth="1"/>
    <col min="13828" max="13828" width="8.28515625" style="572" customWidth="1"/>
    <col min="13829" max="13829" width="10.7109375" style="572" customWidth="1"/>
    <col min="13830" max="13830" width="12.7109375" style="572" customWidth="1"/>
    <col min="13831" max="14080" width="9.140625" style="572"/>
    <col min="14081" max="14081" width="4" style="572" customWidth="1"/>
    <col min="14082" max="14082" width="46.85546875" style="572" customWidth="1"/>
    <col min="14083" max="14083" width="7.5703125" style="572" customWidth="1"/>
    <col min="14084" max="14084" width="8.28515625" style="572" customWidth="1"/>
    <col min="14085" max="14085" width="10.7109375" style="572" customWidth="1"/>
    <col min="14086" max="14086" width="12.7109375" style="572" customWidth="1"/>
    <col min="14087" max="14336" width="9.140625" style="572"/>
    <col min="14337" max="14337" width="4" style="572" customWidth="1"/>
    <col min="14338" max="14338" width="46.85546875" style="572" customWidth="1"/>
    <col min="14339" max="14339" width="7.5703125" style="572" customWidth="1"/>
    <col min="14340" max="14340" width="8.28515625" style="572" customWidth="1"/>
    <col min="14341" max="14341" width="10.7109375" style="572" customWidth="1"/>
    <col min="14342" max="14342" width="12.7109375" style="572" customWidth="1"/>
    <col min="14343" max="14592" width="9.140625" style="572"/>
    <col min="14593" max="14593" width="4" style="572" customWidth="1"/>
    <col min="14594" max="14594" width="46.85546875" style="572" customWidth="1"/>
    <col min="14595" max="14595" width="7.5703125" style="572" customWidth="1"/>
    <col min="14596" max="14596" width="8.28515625" style="572" customWidth="1"/>
    <col min="14597" max="14597" width="10.7109375" style="572" customWidth="1"/>
    <col min="14598" max="14598" width="12.7109375" style="572" customWidth="1"/>
    <col min="14599" max="14848" width="9.140625" style="572"/>
    <col min="14849" max="14849" width="4" style="572" customWidth="1"/>
    <col min="14850" max="14850" width="46.85546875" style="572" customWidth="1"/>
    <col min="14851" max="14851" width="7.5703125" style="572" customWidth="1"/>
    <col min="14852" max="14852" width="8.28515625" style="572" customWidth="1"/>
    <col min="14853" max="14853" width="10.7109375" style="572" customWidth="1"/>
    <col min="14854" max="14854" width="12.7109375" style="572" customWidth="1"/>
    <col min="14855" max="15104" width="9.140625" style="572"/>
    <col min="15105" max="15105" width="4" style="572" customWidth="1"/>
    <col min="15106" max="15106" width="46.85546875" style="572" customWidth="1"/>
    <col min="15107" max="15107" width="7.5703125" style="572" customWidth="1"/>
    <col min="15108" max="15108" width="8.28515625" style="572" customWidth="1"/>
    <col min="15109" max="15109" width="10.7109375" style="572" customWidth="1"/>
    <col min="15110" max="15110" width="12.7109375" style="572" customWidth="1"/>
    <col min="15111" max="15360" width="9.140625" style="572"/>
    <col min="15361" max="15361" width="4" style="572" customWidth="1"/>
    <col min="15362" max="15362" width="46.85546875" style="572" customWidth="1"/>
    <col min="15363" max="15363" width="7.5703125" style="572" customWidth="1"/>
    <col min="15364" max="15364" width="8.28515625" style="572" customWidth="1"/>
    <col min="15365" max="15365" width="10.7109375" style="572" customWidth="1"/>
    <col min="15366" max="15366" width="12.7109375" style="572" customWidth="1"/>
    <col min="15367" max="15616" width="9.140625" style="572"/>
    <col min="15617" max="15617" width="4" style="572" customWidth="1"/>
    <col min="15618" max="15618" width="46.85546875" style="572" customWidth="1"/>
    <col min="15619" max="15619" width="7.5703125" style="572" customWidth="1"/>
    <col min="15620" max="15620" width="8.28515625" style="572" customWidth="1"/>
    <col min="15621" max="15621" width="10.7109375" style="572" customWidth="1"/>
    <col min="15622" max="15622" width="12.7109375" style="572" customWidth="1"/>
    <col min="15623" max="15872" width="9.140625" style="572"/>
    <col min="15873" max="15873" width="4" style="572" customWidth="1"/>
    <col min="15874" max="15874" width="46.85546875" style="572" customWidth="1"/>
    <col min="15875" max="15875" width="7.5703125" style="572" customWidth="1"/>
    <col min="15876" max="15876" width="8.28515625" style="572" customWidth="1"/>
    <col min="15877" max="15877" width="10.7109375" style="572" customWidth="1"/>
    <col min="15878" max="15878" width="12.7109375" style="572" customWidth="1"/>
    <col min="15879" max="16128" width="9.140625" style="572"/>
    <col min="16129" max="16129" width="4" style="572" customWidth="1"/>
    <col min="16130" max="16130" width="46.85546875" style="572" customWidth="1"/>
    <col min="16131" max="16131" width="7.5703125" style="572" customWidth="1"/>
    <col min="16132" max="16132" width="8.28515625" style="572" customWidth="1"/>
    <col min="16133" max="16133" width="10.7109375" style="572" customWidth="1"/>
    <col min="16134" max="16134" width="12.7109375" style="572" customWidth="1"/>
    <col min="16135" max="16384" width="9.140625" style="572"/>
  </cols>
  <sheetData>
    <row r="1" spans="1:6" s="781" customFormat="1" ht="12.75">
      <c r="A1" s="510"/>
      <c r="B1" s="514" t="str">
        <f>'REKAP ST_INSTAL '!B1</f>
        <v xml:space="preserve">PROJEKTANTSKI PREDRAČUN S PREDIZMERAMI </v>
      </c>
      <c r="C1" s="779"/>
      <c r="D1" s="780"/>
      <c r="E1" s="509"/>
      <c r="F1" s="509"/>
    </row>
    <row r="2" spans="1:6" s="781" customFormat="1" ht="12.75">
      <c r="A2" s="510"/>
      <c r="B2" s="514"/>
      <c r="C2" s="779"/>
      <c r="D2" s="780"/>
      <c r="E2" s="509"/>
      <c r="F2" s="509"/>
    </row>
    <row r="3" spans="1:6" s="781" customFormat="1" ht="12.75">
      <c r="A3" s="510"/>
      <c r="B3" s="514"/>
      <c r="C3" s="779"/>
      <c r="D3" s="780"/>
      <c r="E3" s="509"/>
      <c r="F3" s="509"/>
    </row>
    <row r="4" spans="1:6" s="781" customFormat="1" ht="12.75">
      <c r="A4" s="510"/>
      <c r="B4" s="511" t="s">
        <v>1080</v>
      </c>
      <c r="C4" s="779"/>
      <c r="D4" s="780"/>
      <c r="E4" s="509"/>
      <c r="F4" s="509"/>
    </row>
    <row r="5" spans="1:6" s="781" customFormat="1" ht="12.75">
      <c r="A5" s="510"/>
      <c r="B5" s="514" t="str">
        <f>'REKAP ST_INSTAL '!C4</f>
        <v xml:space="preserve">OBČINA MORAVSKE TOPLICE
</v>
      </c>
      <c r="C5" s="779"/>
      <c r="D5" s="780"/>
      <c r="E5" s="509"/>
      <c r="F5" s="509"/>
    </row>
    <row r="6" spans="1:6" s="781" customFormat="1" ht="12.75">
      <c r="A6" s="510"/>
      <c r="B6" s="514" t="str">
        <f>'REKAP ST_INSTAL '!C5</f>
        <v>Krajnčeva ulica 3, Moravske Toplice</v>
      </c>
      <c r="C6" s="779"/>
      <c r="D6" s="780"/>
      <c r="E6" s="509"/>
      <c r="F6" s="509"/>
    </row>
    <row r="7" spans="1:6" s="781" customFormat="1" ht="12.75">
      <c r="A7" s="510"/>
      <c r="B7" s="514" t="str">
        <f>'REKAP ST_INSTAL '!C6</f>
        <v>9226 Moravske Toplice</v>
      </c>
      <c r="C7" s="779"/>
      <c r="D7" s="780"/>
      <c r="E7" s="509"/>
      <c r="F7" s="509"/>
    </row>
    <row r="8" spans="1:6" s="781" customFormat="1" ht="12.75">
      <c r="A8" s="510"/>
      <c r="B8" s="515"/>
      <c r="C8" s="779"/>
      <c r="D8" s="780"/>
      <c r="E8" s="509"/>
      <c r="F8" s="509"/>
    </row>
    <row r="9" spans="1:6" s="781" customFormat="1" ht="12.75">
      <c r="A9" s="510"/>
      <c r="B9" s="511" t="s">
        <v>1115</v>
      </c>
      <c r="C9" s="779"/>
      <c r="D9" s="780"/>
      <c r="E9" s="509"/>
      <c r="F9" s="509"/>
    </row>
    <row r="10" spans="1:6" s="781" customFormat="1" ht="12.75">
      <c r="A10" s="510"/>
      <c r="B10" s="514" t="str">
        <f>'REKAP ST_INSTAL '!C8</f>
        <v>PRENOVA PRITLIČJA
	ZDRAVSTVENE POSTAJE MARTJANCI</v>
      </c>
      <c r="C10" s="779"/>
      <c r="D10" s="780"/>
      <c r="E10" s="509"/>
      <c r="F10" s="509"/>
    </row>
    <row r="11" spans="1:6" s="781" customFormat="1" ht="12.75">
      <c r="A11" s="510"/>
      <c r="B11" s="514"/>
      <c r="C11" s="779"/>
      <c r="D11" s="780"/>
      <c r="E11" s="509"/>
      <c r="F11" s="509"/>
    </row>
    <row r="12" spans="1:6" s="781" customFormat="1" ht="12.75">
      <c r="A12" s="510"/>
      <c r="B12" s="514"/>
      <c r="C12" s="779"/>
      <c r="D12" s="780"/>
      <c r="E12" s="509"/>
      <c r="F12" s="509"/>
    </row>
    <row r="13" spans="1:6" s="781" customFormat="1" ht="12.75">
      <c r="A13" s="510"/>
      <c r="B13" s="511" t="s">
        <v>1116</v>
      </c>
      <c r="C13" s="779"/>
      <c r="D13" s="780"/>
      <c r="E13" s="509"/>
      <c r="F13" s="509"/>
    </row>
    <row r="14" spans="1:6" s="781" customFormat="1" ht="12.75">
      <c r="A14" s="510"/>
      <c r="B14" s="515" t="s">
        <v>1087</v>
      </c>
      <c r="C14" s="779"/>
      <c r="D14" s="780"/>
      <c r="E14" s="509"/>
      <c r="F14" s="509"/>
    </row>
    <row r="15" spans="1:6" s="781" customFormat="1" ht="12.75">
      <c r="A15" s="510"/>
      <c r="B15" s="511"/>
      <c r="C15" s="779"/>
      <c r="D15" s="780"/>
      <c r="E15" s="509"/>
      <c r="F15" s="509"/>
    </row>
    <row r="16" spans="1:6" s="781" customFormat="1" ht="12.75">
      <c r="A16" s="510"/>
      <c r="B16" s="511" t="s">
        <v>1117</v>
      </c>
      <c r="C16" s="779"/>
      <c r="D16" s="780"/>
      <c r="E16" s="509"/>
      <c r="F16" s="509"/>
    </row>
    <row r="17" spans="1:6" s="781" customFormat="1" ht="12.75">
      <c r="A17" s="510"/>
      <c r="B17" s="515" t="s">
        <v>1089</v>
      </c>
      <c r="C17" s="779"/>
      <c r="D17" s="780"/>
      <c r="E17" s="509"/>
      <c r="F17" s="509"/>
    </row>
    <row r="18" spans="1:6" s="781" customFormat="1" ht="12.75">
      <c r="A18" s="510"/>
      <c r="B18" s="515"/>
      <c r="C18" s="779"/>
      <c r="D18" s="780"/>
      <c r="E18" s="509"/>
      <c r="F18" s="509"/>
    </row>
    <row r="19" spans="1:6" s="781" customFormat="1" ht="12.75">
      <c r="A19" s="510"/>
      <c r="B19" s="511" t="s">
        <v>1119</v>
      </c>
      <c r="C19" s="779"/>
      <c r="D19" s="780"/>
      <c r="E19" s="509"/>
      <c r="F19" s="509"/>
    </row>
    <row r="20" spans="1:6" s="781" customFormat="1" ht="12.75">
      <c r="A20" s="510"/>
      <c r="B20" s="515" t="str">
        <f>'REKAP ST_INSTAL '!C15</f>
        <v>PD-13/25</v>
      </c>
      <c r="C20" s="779"/>
      <c r="D20" s="780"/>
      <c r="E20" s="509"/>
      <c r="F20" s="509"/>
    </row>
    <row r="21" spans="1:6" s="781" customFormat="1" ht="12.75">
      <c r="A21" s="510"/>
      <c r="B21" s="511"/>
      <c r="C21" s="779"/>
      <c r="D21" s="780"/>
      <c r="E21" s="509"/>
      <c r="F21" s="509"/>
    </row>
    <row r="22" spans="1:6" s="781" customFormat="1" ht="12.75">
      <c r="A22" s="510"/>
      <c r="B22" s="515" t="s">
        <v>1092</v>
      </c>
      <c r="C22" s="779"/>
      <c r="D22" s="780"/>
      <c r="E22" s="509"/>
      <c r="F22" s="509"/>
    </row>
    <row r="23" spans="1:6" s="781" customFormat="1" ht="12.75">
      <c r="A23" s="510"/>
      <c r="B23" s="511"/>
      <c r="C23" s="779"/>
      <c r="D23" s="780"/>
      <c r="E23" s="509"/>
      <c r="F23" s="509"/>
    </row>
    <row r="24" spans="1:6" s="781" customFormat="1" ht="12.75">
      <c r="A24" s="510"/>
      <c r="B24" s="515"/>
      <c r="C24" s="779"/>
      <c r="D24" s="780"/>
      <c r="E24" s="509"/>
      <c r="F24" s="509"/>
    </row>
    <row r="25" spans="1:6" s="781" customFormat="1" ht="16.5" customHeight="1">
      <c r="A25" s="510" t="s">
        <v>1098</v>
      </c>
      <c r="B25" s="515" t="s">
        <v>1645</v>
      </c>
      <c r="C25" s="779"/>
      <c r="D25" s="780"/>
      <c r="E25" s="509"/>
      <c r="F25" s="509"/>
    </row>
    <row r="26" spans="1:6" s="781" customFormat="1" ht="12.75">
      <c r="A26" s="510"/>
      <c r="B26" s="782"/>
      <c r="C26" s="779"/>
      <c r="D26" s="780"/>
      <c r="E26" s="509"/>
      <c r="F26" s="509"/>
    </row>
    <row r="27" spans="1:6" s="781" customFormat="1" ht="12.75">
      <c r="A27" s="510"/>
      <c r="B27" s="782"/>
      <c r="C27" s="779"/>
      <c r="D27" s="780"/>
      <c r="E27" s="509"/>
      <c r="F27" s="509"/>
    </row>
    <row r="28" spans="1:6" s="781" customFormat="1" ht="13.5" thickBot="1">
      <c r="A28" s="510" t="s">
        <v>2</v>
      </c>
      <c r="B28" s="511" t="s">
        <v>1646</v>
      </c>
      <c r="C28" s="779"/>
      <c r="D28" s="780" t="s">
        <v>1093</v>
      </c>
      <c r="E28" s="509"/>
      <c r="F28" s="783">
        <f>F178</f>
        <v>0</v>
      </c>
    </row>
    <row r="29" spans="1:6" s="781" customFormat="1" ht="12.75">
      <c r="A29" s="510"/>
      <c r="B29" s="784" t="s">
        <v>1125</v>
      </c>
      <c r="C29" s="785"/>
      <c r="D29" s="786" t="s">
        <v>1093</v>
      </c>
      <c r="E29" s="787"/>
      <c r="F29" s="788">
        <f>SUM(F28:F28)</f>
        <v>0</v>
      </c>
    </row>
    <row r="30" spans="1:6" s="514" customFormat="1" ht="12.75">
      <c r="A30" s="510"/>
      <c r="B30" s="511"/>
      <c r="C30" s="779"/>
      <c r="D30" s="780"/>
      <c r="E30" s="509"/>
      <c r="F30" s="788"/>
    </row>
    <row r="31" spans="1:6" s="514" customFormat="1" ht="12.75">
      <c r="A31" s="510"/>
      <c r="B31" s="511"/>
      <c r="C31" s="779"/>
      <c r="D31" s="780"/>
      <c r="E31" s="509"/>
      <c r="F31" s="788"/>
    </row>
    <row r="32" spans="1:6" s="514" customFormat="1" ht="12.75">
      <c r="A32" s="510"/>
      <c r="B32" s="511"/>
      <c r="C32" s="779"/>
      <c r="D32" s="780"/>
      <c r="E32" s="509"/>
      <c r="F32" s="788"/>
    </row>
    <row r="33" spans="1:6" s="514" customFormat="1" ht="12.75">
      <c r="A33" s="510"/>
      <c r="B33" s="511"/>
      <c r="C33" s="779"/>
      <c r="D33" s="780"/>
      <c r="E33" s="509"/>
      <c r="F33" s="788"/>
    </row>
    <row r="34" spans="1:6" s="514" customFormat="1" ht="12.75">
      <c r="A34" s="510"/>
      <c r="B34" s="511"/>
      <c r="C34" s="779"/>
      <c r="D34" s="780"/>
      <c r="E34" s="509"/>
      <c r="F34" s="788"/>
    </row>
    <row r="35" spans="1:6" s="665" customFormat="1">
      <c r="A35" s="528"/>
      <c r="B35" s="529"/>
      <c r="C35" s="666"/>
      <c r="D35" s="604"/>
      <c r="E35" s="481"/>
      <c r="F35" s="497"/>
    </row>
    <row r="36" spans="1:6" s="665" customFormat="1">
      <c r="A36" s="528"/>
      <c r="B36" s="529"/>
      <c r="C36" s="666"/>
      <c r="D36" s="604"/>
      <c r="E36" s="481"/>
      <c r="F36" s="497"/>
    </row>
    <row r="37" spans="1:6" s="665" customFormat="1">
      <c r="A37" s="528"/>
      <c r="B37" s="529"/>
      <c r="C37" s="666"/>
      <c r="D37" s="604"/>
      <c r="E37" s="481"/>
      <c r="F37" s="497"/>
    </row>
    <row r="38" spans="1:6" s="665" customFormat="1">
      <c r="A38" s="528"/>
      <c r="B38" s="529"/>
      <c r="C38" s="666"/>
      <c r="D38" s="604"/>
      <c r="E38" s="481"/>
      <c r="F38" s="497"/>
    </row>
    <row r="39" spans="1:6" s="665" customFormat="1">
      <c r="A39" s="528"/>
      <c r="B39" s="529"/>
      <c r="C39" s="666"/>
      <c r="D39" s="604"/>
      <c r="E39" s="481"/>
      <c r="F39" s="497"/>
    </row>
    <row r="40" spans="1:6" s="665" customFormat="1">
      <c r="A40" s="528"/>
      <c r="B40" s="529"/>
      <c r="C40" s="666"/>
      <c r="D40" s="604"/>
      <c r="E40" s="481"/>
      <c r="F40" s="497"/>
    </row>
    <row r="41" spans="1:6" s="665" customFormat="1">
      <c r="A41" s="528"/>
      <c r="B41" s="529"/>
      <c r="C41" s="666"/>
      <c r="D41" s="604"/>
      <c r="E41" s="481"/>
      <c r="F41" s="497"/>
    </row>
    <row r="42" spans="1:6" s="665" customFormat="1">
      <c r="A42" s="528"/>
      <c r="B42" s="529"/>
      <c r="C42" s="666"/>
      <c r="D42" s="604"/>
      <c r="E42" s="481"/>
      <c r="F42" s="497"/>
    </row>
    <row r="43" spans="1:6" s="665" customFormat="1">
      <c r="A43" s="528"/>
      <c r="B43" s="529"/>
      <c r="C43" s="666"/>
      <c r="D43" s="604"/>
      <c r="E43" s="481"/>
      <c r="F43" s="497"/>
    </row>
    <row r="44" spans="1:6" s="665" customFormat="1">
      <c r="A44" s="528"/>
      <c r="B44" s="529"/>
      <c r="C44" s="666"/>
      <c r="D44" s="604"/>
      <c r="E44" s="481"/>
      <c r="F44" s="497"/>
    </row>
    <row r="45" spans="1:6" s="665" customFormat="1">
      <c r="A45" s="528"/>
      <c r="B45" s="529"/>
      <c r="C45" s="666"/>
      <c r="D45" s="604"/>
      <c r="E45" s="481"/>
      <c r="F45" s="497"/>
    </row>
    <row r="46" spans="1:6" s="602" customFormat="1">
      <c r="A46" s="528"/>
      <c r="B46" s="529"/>
      <c r="C46" s="666"/>
      <c r="D46" s="604"/>
      <c r="E46" s="481"/>
      <c r="F46" s="481"/>
    </row>
    <row r="47" spans="1:6" s="602" customFormat="1">
      <c r="A47" s="528"/>
      <c r="B47" s="529"/>
      <c r="C47" s="666"/>
      <c r="D47" s="604"/>
      <c r="E47" s="481"/>
      <c r="F47" s="481"/>
    </row>
    <row r="48" spans="1:6" s="602" customFormat="1">
      <c r="A48" s="528"/>
      <c r="B48" s="529"/>
      <c r="C48" s="666"/>
      <c r="D48" s="604"/>
      <c r="E48" s="481"/>
      <c r="F48" s="481"/>
    </row>
    <row r="49" spans="1:6" s="602" customFormat="1">
      <c r="A49" s="528"/>
      <c r="B49" s="529"/>
      <c r="C49" s="666"/>
      <c r="D49" s="604"/>
      <c r="E49" s="481"/>
      <c r="F49" s="481"/>
    </row>
    <row r="50" spans="1:6" s="602" customFormat="1">
      <c r="A50" s="528"/>
      <c r="B50" s="529"/>
      <c r="C50" s="666"/>
      <c r="D50" s="604"/>
      <c r="E50" s="481"/>
      <c r="F50" s="481"/>
    </row>
    <row r="51" spans="1:6" s="602" customFormat="1">
      <c r="A51" s="528"/>
      <c r="B51" s="529"/>
      <c r="C51" s="666"/>
      <c r="D51" s="604"/>
      <c r="E51" s="481"/>
      <c r="F51" s="481"/>
    </row>
    <row r="52" spans="1:6" s="602" customFormat="1">
      <c r="A52" s="528"/>
      <c r="B52" s="529"/>
      <c r="C52" s="666"/>
      <c r="D52" s="604"/>
      <c r="E52" s="481"/>
      <c r="F52" s="481"/>
    </row>
    <row r="53" spans="1:6" s="602" customFormat="1">
      <c r="A53" s="528"/>
      <c r="B53" s="529"/>
      <c r="C53" s="666"/>
      <c r="D53" s="604"/>
      <c r="E53" s="481"/>
      <c r="F53" s="481"/>
    </row>
    <row r="54" spans="1:6" s="602" customFormat="1">
      <c r="A54" s="528"/>
      <c r="B54" s="529"/>
      <c r="C54" s="666"/>
      <c r="D54" s="604"/>
      <c r="E54" s="481"/>
      <c r="F54" s="481"/>
    </row>
    <row r="55" spans="1:6" s="602" customFormat="1">
      <c r="A55" s="528"/>
      <c r="B55" s="529"/>
      <c r="C55" s="666"/>
      <c r="D55" s="604"/>
      <c r="E55" s="481"/>
      <c r="F55" s="481"/>
    </row>
    <row r="56" spans="1:6" s="602" customFormat="1">
      <c r="A56" s="528"/>
      <c r="B56" s="529"/>
      <c r="C56" s="666"/>
      <c r="D56" s="604"/>
      <c r="E56" s="481"/>
      <c r="F56" s="481"/>
    </row>
    <row r="57" spans="1:6" s="602" customFormat="1">
      <c r="A57" s="528"/>
      <c r="B57" s="529"/>
      <c r="C57" s="666"/>
      <c r="D57" s="604"/>
      <c r="E57" s="481"/>
      <c r="F57" s="481"/>
    </row>
    <row r="58" spans="1:6" s="602" customFormat="1">
      <c r="A58" s="528"/>
      <c r="B58" s="529"/>
      <c r="C58" s="666"/>
      <c r="D58" s="604"/>
      <c r="E58" s="481"/>
      <c r="F58" s="481"/>
    </row>
    <row r="59" spans="1:6" s="602" customFormat="1">
      <c r="A59" s="528"/>
      <c r="B59" s="529"/>
      <c r="C59" s="666"/>
      <c r="D59" s="604"/>
      <c r="E59" s="481"/>
      <c r="F59" s="481"/>
    </row>
    <row r="60" spans="1:6" s="602" customFormat="1">
      <c r="A60" s="528"/>
      <c r="B60" s="529"/>
      <c r="C60" s="666"/>
      <c r="D60" s="604"/>
      <c r="E60" s="481"/>
      <c r="F60" s="481"/>
    </row>
    <row r="61" spans="1:6" s="602" customFormat="1">
      <c r="A61" s="528"/>
      <c r="B61" s="529"/>
      <c r="C61" s="666"/>
      <c r="D61" s="604"/>
      <c r="E61" s="481"/>
      <c r="F61" s="481"/>
    </row>
    <row r="62" spans="1:6" s="602" customFormat="1">
      <c r="A62" s="528"/>
      <c r="B62" s="529"/>
      <c r="C62" s="666"/>
      <c r="D62" s="604"/>
      <c r="E62" s="481"/>
      <c r="F62" s="481"/>
    </row>
    <row r="63" spans="1:6" s="602" customFormat="1">
      <c r="A63" s="528"/>
      <c r="B63" s="529"/>
      <c r="C63" s="666"/>
      <c r="D63" s="604"/>
      <c r="E63" s="481"/>
      <c r="F63" s="481"/>
    </row>
    <row r="64" spans="1:6" s="602" customFormat="1">
      <c r="A64" s="528"/>
      <c r="B64" s="529"/>
      <c r="C64" s="666"/>
      <c r="D64" s="604"/>
      <c r="E64" s="481"/>
      <c r="F64" s="481"/>
    </row>
    <row r="65" spans="1:8" s="602" customFormat="1">
      <c r="A65" s="528"/>
      <c r="B65" s="529"/>
      <c r="C65" s="666"/>
      <c r="D65" s="604"/>
      <c r="E65" s="481"/>
      <c r="F65" s="481"/>
    </row>
    <row r="67" spans="1:8" s="665" customFormat="1">
      <c r="A67" s="528"/>
      <c r="B67" s="602"/>
      <c r="C67" s="568"/>
      <c r="D67" s="789"/>
      <c r="E67" s="497"/>
      <c r="F67" s="497"/>
    </row>
    <row r="68" spans="1:8" s="665" customFormat="1">
      <c r="A68" s="528"/>
      <c r="B68" s="529"/>
      <c r="C68" s="568"/>
      <c r="D68" s="789"/>
      <c r="E68" s="497"/>
      <c r="F68" s="497"/>
    </row>
    <row r="69" spans="1:8" s="665" customFormat="1">
      <c r="A69" s="528"/>
      <c r="B69" s="545"/>
      <c r="C69" s="666"/>
      <c r="D69" s="604"/>
      <c r="E69" s="481"/>
      <c r="F69" s="497"/>
    </row>
    <row r="71" spans="1:8" s="665" customFormat="1">
      <c r="A71" s="528"/>
      <c r="B71" s="700"/>
      <c r="C71" s="568"/>
      <c r="D71" s="789"/>
      <c r="E71" s="497"/>
      <c r="F71" s="497"/>
    </row>
    <row r="72" spans="1:8" s="602" customFormat="1">
      <c r="A72" s="528"/>
      <c r="B72" s="546" t="s">
        <v>1126</v>
      </c>
      <c r="C72" s="666"/>
      <c r="D72" s="604"/>
      <c r="E72" s="481"/>
      <c r="F72" s="481"/>
    </row>
    <row r="73" spans="1:8" s="602" customFormat="1">
      <c r="A73" s="528"/>
      <c r="B73" s="529"/>
      <c r="C73" s="666"/>
      <c r="D73" s="604"/>
      <c r="E73" s="481"/>
      <c r="F73" s="481"/>
    </row>
    <row r="74" spans="1:8" s="602" customFormat="1">
      <c r="A74" s="528"/>
      <c r="B74" s="529"/>
      <c r="C74" s="666"/>
      <c r="D74" s="790"/>
      <c r="E74" s="481"/>
      <c r="F74" s="481"/>
      <c r="G74" s="791"/>
    </row>
    <row r="75" spans="1:8" s="794" customFormat="1">
      <c r="A75" s="792" t="s">
        <v>1127</v>
      </c>
      <c r="B75" s="745" t="s">
        <v>1128</v>
      </c>
      <c r="C75" s="746" t="s">
        <v>1129</v>
      </c>
      <c r="D75" s="670" t="s">
        <v>1130</v>
      </c>
      <c r="E75" s="748" t="s">
        <v>1131</v>
      </c>
      <c r="F75" s="749" t="s">
        <v>1125</v>
      </c>
      <c r="G75" s="793"/>
      <c r="H75" s="793"/>
    </row>
    <row r="77" spans="1:8">
      <c r="A77" s="528"/>
    </row>
    <row r="78" spans="1:8" s="602" customFormat="1" ht="11.25" customHeight="1">
      <c r="A78" s="528"/>
      <c r="B78" s="649" t="s">
        <v>1164</v>
      </c>
      <c r="C78" s="666"/>
      <c r="D78" s="604"/>
      <c r="E78" s="385"/>
      <c r="F78" s="385"/>
    </row>
    <row r="79" spans="1:8" s="602" customFormat="1" ht="11.25" customHeight="1">
      <c r="A79" s="528"/>
      <c r="B79" s="700" t="str">
        <f>B28</f>
        <v>HLAJENJE ZD</v>
      </c>
      <c r="C79" s="666"/>
      <c r="D79" s="604"/>
      <c r="E79" s="385"/>
      <c r="F79" s="385"/>
    </row>
    <row r="80" spans="1:8" s="602" customFormat="1" ht="11.25" customHeight="1">
      <c r="A80" s="528"/>
      <c r="B80" s="565"/>
      <c r="C80" s="666"/>
      <c r="D80" s="604"/>
      <c r="E80" s="481"/>
      <c r="F80" s="481"/>
    </row>
    <row r="81" spans="1:6" s="544" customFormat="1" ht="45">
      <c r="A81" s="795" t="s">
        <v>2</v>
      </c>
      <c r="B81" s="796" t="s">
        <v>1703</v>
      </c>
    </row>
    <row r="82" spans="1:6" s="544" customFormat="1" ht="156" customHeight="1">
      <c r="A82" s="797"/>
      <c r="B82" s="540" t="s">
        <v>1704</v>
      </c>
    </row>
    <row r="83" spans="1:6" s="544" customFormat="1" ht="79.5" customHeight="1">
      <c r="A83" s="797"/>
      <c r="B83" s="540" t="s">
        <v>1705</v>
      </c>
    </row>
    <row r="84" spans="1:6" s="544" customFormat="1" ht="157.5" customHeight="1">
      <c r="A84" s="797"/>
      <c r="B84" s="540" t="s">
        <v>1647</v>
      </c>
    </row>
    <row r="85" spans="1:6" s="544" customFormat="1" ht="56.25" customHeight="1">
      <c r="A85" s="797"/>
      <c r="B85" s="540" t="s">
        <v>1648</v>
      </c>
    </row>
    <row r="86" spans="1:6" s="544" customFormat="1">
      <c r="A86" s="797"/>
      <c r="B86" s="697" t="s">
        <v>1649</v>
      </c>
    </row>
    <row r="87" spans="1:6" s="544" customFormat="1" ht="22.5">
      <c r="A87" s="797"/>
      <c r="B87" s="697" t="s">
        <v>1650</v>
      </c>
    </row>
    <row r="88" spans="1:6" s="544" customFormat="1">
      <c r="A88" s="797"/>
      <c r="B88" s="697" t="s">
        <v>1651</v>
      </c>
    </row>
    <row r="89" spans="1:6" s="544" customFormat="1">
      <c r="A89" s="797"/>
      <c r="B89" s="798" t="s">
        <v>1706</v>
      </c>
    </row>
    <row r="90" spans="1:6" s="544" customFormat="1">
      <c r="A90" s="797"/>
      <c r="B90" s="697" t="s">
        <v>1652</v>
      </c>
    </row>
    <row r="91" spans="1:6" s="544" customFormat="1">
      <c r="A91" s="797"/>
      <c r="B91" s="697" t="s">
        <v>1707</v>
      </c>
    </row>
    <row r="92" spans="1:6" s="544" customFormat="1">
      <c r="A92" s="797"/>
      <c r="B92" s="697" t="s">
        <v>1708</v>
      </c>
    </row>
    <row r="93" spans="1:6" s="544" customFormat="1">
      <c r="A93" s="797"/>
      <c r="B93" s="697" t="s">
        <v>1709</v>
      </c>
    </row>
    <row r="94" spans="1:6" s="544" customFormat="1">
      <c r="A94" s="797"/>
      <c r="B94" s="697" t="s">
        <v>1710</v>
      </c>
    </row>
    <row r="95" spans="1:6" s="544" customFormat="1">
      <c r="A95" s="797"/>
      <c r="B95" s="796" t="s">
        <v>1711</v>
      </c>
    </row>
    <row r="96" spans="1:6" s="544" customFormat="1">
      <c r="A96" s="797"/>
      <c r="B96" s="697" t="s">
        <v>1714</v>
      </c>
      <c r="C96" s="600"/>
      <c r="D96" s="600"/>
      <c r="E96" s="799"/>
      <c r="F96" s="800"/>
    </row>
    <row r="97" spans="1:11" s="544" customFormat="1">
      <c r="A97" s="797"/>
      <c r="B97" s="697" t="s">
        <v>1715</v>
      </c>
      <c r="C97" s="600"/>
      <c r="D97" s="600"/>
      <c r="E97" s="799"/>
      <c r="F97" s="800"/>
    </row>
    <row r="98" spans="1:11" s="544" customFormat="1">
      <c r="A98" s="797"/>
      <c r="B98" s="796" t="s">
        <v>1716</v>
      </c>
      <c r="C98" s="600"/>
      <c r="D98" s="600"/>
      <c r="E98" s="799"/>
      <c r="F98" s="800"/>
    </row>
    <row r="99" spans="1:11" s="544" customFormat="1" ht="45">
      <c r="A99" s="797"/>
      <c r="B99" s="697" t="s">
        <v>1713</v>
      </c>
      <c r="C99" s="600" t="s">
        <v>164</v>
      </c>
      <c r="D99" s="600">
        <v>1</v>
      </c>
      <c r="E99" s="888"/>
      <c r="F99" s="800">
        <f>D99*E99</f>
        <v>0</v>
      </c>
    </row>
    <row r="100" spans="1:11" s="544" customFormat="1">
      <c r="A100" s="597"/>
      <c r="B100" s="801"/>
      <c r="C100" s="600"/>
      <c r="D100" s="600"/>
      <c r="E100" s="802"/>
      <c r="F100" s="803"/>
    </row>
    <row r="101" spans="1:11" s="805" customFormat="1" ht="48" customHeight="1">
      <c r="A101" s="597" t="s">
        <v>3</v>
      </c>
      <c r="B101" s="804" t="s">
        <v>1712</v>
      </c>
    </row>
    <row r="102" spans="1:11" s="805" customFormat="1" ht="45">
      <c r="A102" s="597"/>
      <c r="B102" s="804" t="s">
        <v>1653</v>
      </c>
    </row>
    <row r="103" spans="1:11" s="805" customFormat="1" ht="22.5">
      <c r="A103" s="597"/>
      <c r="B103" s="804" t="s">
        <v>1654</v>
      </c>
      <c r="K103" s="806"/>
    </row>
    <row r="104" spans="1:11" s="805" customFormat="1" ht="78.75">
      <c r="A104" s="597"/>
      <c r="B104" s="804" t="s">
        <v>1655</v>
      </c>
      <c r="K104" s="806"/>
    </row>
    <row r="105" spans="1:11" s="805" customFormat="1">
      <c r="A105" s="597"/>
      <c r="B105" s="807" t="s">
        <v>1717</v>
      </c>
    </row>
    <row r="106" spans="1:11" s="805" customFormat="1">
      <c r="A106" s="597"/>
      <c r="B106" s="697" t="s">
        <v>1718</v>
      </c>
    </row>
    <row r="107" spans="1:11" s="805" customFormat="1">
      <c r="A107" s="597"/>
      <c r="B107" s="697" t="s">
        <v>1719</v>
      </c>
    </row>
    <row r="108" spans="1:11" s="805" customFormat="1">
      <c r="A108" s="597"/>
      <c r="B108" s="697" t="s">
        <v>1721</v>
      </c>
    </row>
    <row r="109" spans="1:11" s="805" customFormat="1">
      <c r="A109" s="597"/>
      <c r="B109" s="697" t="s">
        <v>1720</v>
      </c>
    </row>
    <row r="110" spans="1:11" s="805" customFormat="1">
      <c r="A110" s="597"/>
      <c r="B110" s="697" t="s">
        <v>1656</v>
      </c>
    </row>
    <row r="111" spans="1:11" s="805" customFormat="1">
      <c r="A111" s="597"/>
      <c r="B111" s="697" t="s">
        <v>1722</v>
      </c>
      <c r="C111" s="600" t="s">
        <v>164</v>
      </c>
      <c r="D111" s="600">
        <v>14</v>
      </c>
      <c r="E111" s="889"/>
      <c r="F111" s="803">
        <f>D111*E111</f>
        <v>0</v>
      </c>
    </row>
    <row r="112" spans="1:11" s="544" customFormat="1">
      <c r="A112" s="795"/>
      <c r="B112" s="807"/>
      <c r="C112" s="600"/>
      <c r="D112" s="600"/>
      <c r="E112" s="799"/>
      <c r="F112" s="800"/>
    </row>
    <row r="113" spans="1:6" s="805" customFormat="1" ht="67.5">
      <c r="A113" s="597" t="s">
        <v>5</v>
      </c>
      <c r="B113" s="808" t="s">
        <v>1723</v>
      </c>
      <c r="D113" s="809"/>
      <c r="E113" s="810"/>
    </row>
    <row r="114" spans="1:6" s="805" customFormat="1">
      <c r="A114" s="811"/>
      <c r="B114" s="885" t="s">
        <v>1724</v>
      </c>
      <c r="D114" s="809"/>
      <c r="E114" s="810"/>
    </row>
    <row r="115" spans="1:6" s="805" customFormat="1">
      <c r="A115" s="811"/>
      <c r="B115" s="812" t="s">
        <v>1657</v>
      </c>
      <c r="D115" s="809"/>
      <c r="E115" s="810"/>
    </row>
    <row r="116" spans="1:6" s="805" customFormat="1">
      <c r="A116" s="811"/>
      <c r="B116" s="713" t="s">
        <v>1658</v>
      </c>
      <c r="D116" s="809"/>
      <c r="E116" s="810"/>
    </row>
    <row r="117" spans="1:6" s="805" customFormat="1">
      <c r="A117" s="811"/>
      <c r="B117" s="713" t="s">
        <v>1659</v>
      </c>
      <c r="D117" s="809"/>
      <c r="E117" s="810"/>
    </row>
    <row r="118" spans="1:6" s="805" customFormat="1">
      <c r="A118" s="811"/>
      <c r="B118" s="713" t="s">
        <v>1660</v>
      </c>
      <c r="D118" s="809"/>
      <c r="E118" s="810"/>
    </row>
    <row r="119" spans="1:6" s="805" customFormat="1" ht="22.5">
      <c r="A119" s="811"/>
      <c r="B119" s="713" t="s">
        <v>1661</v>
      </c>
      <c r="D119" s="809"/>
      <c r="E119" s="810"/>
    </row>
    <row r="120" spans="1:6" s="805" customFormat="1">
      <c r="A120" s="811"/>
      <c r="B120" s="713" t="s">
        <v>1662</v>
      </c>
      <c r="D120" s="809"/>
      <c r="E120" s="810"/>
    </row>
    <row r="121" spans="1:6" s="805" customFormat="1" ht="16.5" customHeight="1">
      <c r="A121" s="811"/>
      <c r="B121" s="713" t="s">
        <v>1663</v>
      </c>
      <c r="D121" s="809"/>
      <c r="E121" s="810"/>
    </row>
    <row r="122" spans="1:6" s="805" customFormat="1">
      <c r="A122" s="811"/>
      <c r="B122" s="713" t="s">
        <v>1664</v>
      </c>
      <c r="D122" s="809"/>
      <c r="E122" s="810"/>
    </row>
    <row r="123" spans="1:6" s="805" customFormat="1">
      <c r="A123" s="811"/>
      <c r="B123" s="713" t="s">
        <v>1665</v>
      </c>
      <c r="D123" s="809"/>
      <c r="E123" s="810"/>
    </row>
    <row r="124" spans="1:6" s="805" customFormat="1">
      <c r="A124" s="811"/>
      <c r="B124" s="713" t="s">
        <v>1666</v>
      </c>
      <c r="D124" s="809"/>
      <c r="E124" s="810"/>
    </row>
    <row r="125" spans="1:6" s="805" customFormat="1">
      <c r="A125" s="811"/>
      <c r="B125" s="697" t="s">
        <v>1667</v>
      </c>
      <c r="D125" s="809"/>
      <c r="E125" s="810"/>
    </row>
    <row r="126" spans="1:6" s="805" customFormat="1">
      <c r="A126" s="811"/>
      <c r="B126" s="697" t="s">
        <v>1668</v>
      </c>
      <c r="D126" s="809"/>
      <c r="E126" s="810"/>
    </row>
    <row r="127" spans="1:6" s="805" customFormat="1" ht="22.5">
      <c r="A127" s="811"/>
      <c r="B127" s="697" t="s">
        <v>1669</v>
      </c>
      <c r="C127" s="600" t="s">
        <v>164</v>
      </c>
      <c r="D127" s="600">
        <v>14</v>
      </c>
      <c r="E127" s="888"/>
      <c r="F127" s="800">
        <f>D127*E127</f>
        <v>0</v>
      </c>
    </row>
    <row r="128" spans="1:6" s="805" customFormat="1">
      <c r="A128" s="811"/>
      <c r="B128" s="697"/>
    </row>
    <row r="129" spans="1:6" ht="13.5" customHeight="1">
      <c r="A129" s="621" t="s">
        <v>36</v>
      </c>
      <c r="B129" s="815" t="s">
        <v>1725</v>
      </c>
      <c r="C129" s="605"/>
      <c r="D129" s="605"/>
      <c r="E129" s="813"/>
      <c r="F129" s="814"/>
    </row>
    <row r="130" spans="1:6">
      <c r="A130" s="621"/>
      <c r="B130" s="816" t="s">
        <v>1670</v>
      </c>
      <c r="C130" s="605" t="s">
        <v>164</v>
      </c>
      <c r="D130" s="605">
        <v>4</v>
      </c>
      <c r="E130" s="890"/>
      <c r="F130" s="814">
        <f>D130*E130</f>
        <v>0</v>
      </c>
    </row>
    <row r="131" spans="1:6">
      <c r="A131" s="621"/>
      <c r="B131" s="816" t="s">
        <v>1671</v>
      </c>
      <c r="C131" s="605" t="s">
        <v>164</v>
      </c>
      <c r="D131" s="605">
        <v>9</v>
      </c>
      <c r="E131" s="890"/>
      <c r="F131" s="814">
        <f>D131*E131</f>
        <v>0</v>
      </c>
    </row>
    <row r="132" spans="1:6">
      <c r="A132" s="621"/>
      <c r="B132" s="608"/>
      <c r="C132" s="605"/>
      <c r="D132" s="605"/>
      <c r="E132" s="813"/>
      <c r="F132" s="814"/>
    </row>
    <row r="133" spans="1:6" ht="36" customHeight="1">
      <c r="A133" s="621" t="s">
        <v>38</v>
      </c>
      <c r="B133" s="545" t="s">
        <v>1726</v>
      </c>
      <c r="C133" s="605"/>
      <c r="D133" s="605"/>
      <c r="E133" s="813"/>
      <c r="F133" s="814"/>
    </row>
    <row r="134" spans="1:6">
      <c r="A134" s="597" t="s">
        <v>821</v>
      </c>
      <c r="B134" s="608" t="s">
        <v>1672</v>
      </c>
      <c r="C134" s="605" t="s">
        <v>890</v>
      </c>
      <c r="D134" s="605">
        <v>20</v>
      </c>
      <c r="E134" s="890"/>
      <c r="F134" s="814">
        <f>D134*E134</f>
        <v>0</v>
      </c>
    </row>
    <row r="135" spans="1:6">
      <c r="A135" s="597"/>
      <c r="B135" s="608" t="s">
        <v>1673</v>
      </c>
      <c r="C135" s="605" t="s">
        <v>890</v>
      </c>
      <c r="D135" s="605">
        <v>20</v>
      </c>
      <c r="E135" s="890"/>
      <c r="F135" s="814">
        <f>D135*E135</f>
        <v>0</v>
      </c>
    </row>
    <row r="136" spans="1:6">
      <c r="A136" s="597"/>
      <c r="B136" s="608" t="s">
        <v>1674</v>
      </c>
      <c r="C136" s="605" t="s">
        <v>890</v>
      </c>
      <c r="D136" s="605">
        <v>25</v>
      </c>
      <c r="E136" s="890"/>
      <c r="F136" s="814">
        <f>D136*E136</f>
        <v>0</v>
      </c>
    </row>
    <row r="137" spans="1:6">
      <c r="A137" s="597"/>
      <c r="B137" s="608" t="s">
        <v>1675</v>
      </c>
      <c r="C137" s="605" t="s">
        <v>890</v>
      </c>
      <c r="D137" s="605">
        <v>15</v>
      </c>
      <c r="E137" s="890"/>
      <c r="F137" s="814">
        <f>D137*E137</f>
        <v>0</v>
      </c>
    </row>
    <row r="138" spans="1:6">
      <c r="A138" s="597"/>
      <c r="B138" s="608" t="s">
        <v>1676</v>
      </c>
      <c r="C138" s="605" t="s">
        <v>890</v>
      </c>
      <c r="D138" s="605">
        <v>35</v>
      </c>
      <c r="E138" s="890"/>
      <c r="F138" s="814">
        <f>D138*E138</f>
        <v>0</v>
      </c>
    </row>
    <row r="139" spans="1:6">
      <c r="A139" s="621"/>
      <c r="B139" s="529"/>
      <c r="C139" s="605"/>
      <c r="D139" s="605"/>
      <c r="E139" s="813"/>
      <c r="F139" s="814"/>
    </row>
    <row r="140" spans="1:6" ht="22.5">
      <c r="A140" s="621" t="s">
        <v>40</v>
      </c>
      <c r="B140" s="815" t="s">
        <v>1677</v>
      </c>
      <c r="C140" s="605"/>
      <c r="D140" s="605"/>
      <c r="E140" s="813"/>
      <c r="F140" s="814"/>
    </row>
    <row r="141" spans="1:6" ht="14.25" customHeight="1">
      <c r="A141" s="621"/>
      <c r="B141" s="817" t="s">
        <v>1678</v>
      </c>
      <c r="C141" s="605" t="s">
        <v>890</v>
      </c>
      <c r="D141" s="605">
        <v>100</v>
      </c>
      <c r="E141" s="890"/>
      <c r="F141" s="814">
        <f>D141*E141</f>
        <v>0</v>
      </c>
    </row>
    <row r="142" spans="1:6" ht="22.5">
      <c r="A142" s="621"/>
      <c r="B142" s="817" t="s">
        <v>1679</v>
      </c>
      <c r="C142" s="605" t="s">
        <v>890</v>
      </c>
      <c r="D142" s="605">
        <v>40</v>
      </c>
      <c r="E142" s="890"/>
      <c r="F142" s="814">
        <f>D142*E142</f>
        <v>0</v>
      </c>
    </row>
    <row r="143" spans="1:6">
      <c r="A143" s="621"/>
      <c r="B143" s="818"/>
      <c r="C143" s="605"/>
      <c r="D143" s="605"/>
      <c r="E143" s="813"/>
      <c r="F143" s="814"/>
    </row>
    <row r="144" spans="1:6">
      <c r="A144" s="621" t="s">
        <v>49</v>
      </c>
      <c r="B144" s="818" t="s">
        <v>1680</v>
      </c>
      <c r="C144" s="605"/>
      <c r="D144" s="605"/>
      <c r="E144" s="813"/>
      <c r="F144" s="814"/>
    </row>
    <row r="145" spans="1:6" ht="22.5">
      <c r="A145" s="621"/>
      <c r="B145" s="819" t="s">
        <v>1681</v>
      </c>
      <c r="C145" s="605"/>
      <c r="D145" s="605"/>
      <c r="E145" s="813"/>
      <c r="F145" s="814"/>
    </row>
    <row r="146" spans="1:6">
      <c r="A146" s="621"/>
      <c r="B146" s="819" t="s">
        <v>1682</v>
      </c>
      <c r="C146" s="605"/>
      <c r="D146" s="605"/>
      <c r="E146" s="813"/>
      <c r="F146" s="814"/>
    </row>
    <row r="147" spans="1:6">
      <c r="A147" s="621"/>
      <c r="B147" s="819" t="s">
        <v>1683</v>
      </c>
      <c r="C147" s="605"/>
      <c r="D147" s="605"/>
      <c r="E147" s="813"/>
      <c r="F147" s="814"/>
    </row>
    <row r="148" spans="1:6">
      <c r="A148" s="621"/>
      <c r="B148" s="819" t="s">
        <v>1198</v>
      </c>
      <c r="C148" s="605"/>
      <c r="D148" s="605"/>
      <c r="E148" s="813"/>
      <c r="F148" s="814"/>
    </row>
    <row r="149" spans="1:6">
      <c r="A149" s="621"/>
      <c r="B149" s="819" t="s">
        <v>1199</v>
      </c>
      <c r="C149" s="605" t="s">
        <v>164</v>
      </c>
      <c r="D149" s="605">
        <v>1</v>
      </c>
      <c r="E149" s="890"/>
      <c r="F149" s="814">
        <f>D149*E149</f>
        <v>0</v>
      </c>
    </row>
    <row r="150" spans="1:6" s="544" customFormat="1" ht="13.5" customHeight="1">
      <c r="A150" s="621"/>
      <c r="B150" s="697"/>
      <c r="C150" s="600"/>
      <c r="D150" s="600"/>
      <c r="E150" s="799"/>
      <c r="F150" s="800"/>
    </row>
    <row r="151" spans="1:6" s="544" customFormat="1">
      <c r="A151" s="621" t="s">
        <v>51</v>
      </c>
      <c r="B151" s="820" t="s">
        <v>1684</v>
      </c>
      <c r="C151" s="600"/>
      <c r="D151" s="600"/>
      <c r="E151" s="799"/>
      <c r="F151" s="800"/>
    </row>
    <row r="152" spans="1:6" s="544" customFormat="1" ht="22.5">
      <c r="A152" s="621"/>
      <c r="B152" s="821" t="s">
        <v>1685</v>
      </c>
      <c r="C152" s="600"/>
      <c r="D152" s="600"/>
      <c r="E152" s="799"/>
      <c r="F152" s="800"/>
    </row>
    <row r="153" spans="1:6" s="544" customFormat="1">
      <c r="A153" s="621"/>
      <c r="B153" s="822" t="s">
        <v>1686</v>
      </c>
      <c r="C153" s="600"/>
      <c r="D153" s="600"/>
      <c r="E153" s="799"/>
      <c r="F153" s="800"/>
    </row>
    <row r="154" spans="1:6" s="544" customFormat="1" ht="15.95" customHeight="1">
      <c r="A154" s="621"/>
      <c r="B154" s="821" t="s">
        <v>1687</v>
      </c>
      <c r="C154" s="600"/>
      <c r="D154" s="600"/>
      <c r="E154" s="799"/>
      <c r="F154" s="800"/>
    </row>
    <row r="155" spans="1:6" s="544" customFormat="1" ht="12.75" customHeight="1">
      <c r="A155" s="621"/>
      <c r="B155" s="821" t="s">
        <v>1688</v>
      </c>
      <c r="C155" s="600" t="s">
        <v>164</v>
      </c>
      <c r="D155" s="600">
        <v>14</v>
      </c>
      <c r="E155" s="888"/>
      <c r="F155" s="800">
        <f>D155*E155</f>
        <v>0</v>
      </c>
    </row>
    <row r="156" spans="1:6">
      <c r="A156" s="621"/>
      <c r="B156" s="608"/>
      <c r="C156" s="605"/>
      <c r="D156" s="605"/>
      <c r="E156" s="813"/>
      <c r="F156" s="814"/>
    </row>
    <row r="157" spans="1:6" s="602" customFormat="1">
      <c r="A157" s="528" t="s">
        <v>53</v>
      </c>
      <c r="B157" s="612" t="s">
        <v>1159</v>
      </c>
      <c r="C157" s="572"/>
      <c r="D157" s="605"/>
      <c r="E157" s="481"/>
      <c r="F157" s="481"/>
    </row>
    <row r="158" spans="1:6" s="602" customFormat="1">
      <c r="A158" s="528"/>
      <c r="B158" s="545" t="s">
        <v>1689</v>
      </c>
      <c r="C158" s="572"/>
      <c r="D158" s="605"/>
      <c r="E158" s="481"/>
      <c r="F158" s="481"/>
    </row>
    <row r="159" spans="1:6" s="602" customFormat="1">
      <c r="A159" s="528"/>
      <c r="B159" s="545" t="s">
        <v>1275</v>
      </c>
      <c r="C159" s="572" t="s">
        <v>890</v>
      </c>
      <c r="D159" s="605">
        <v>20</v>
      </c>
      <c r="E159" s="891"/>
      <c r="F159" s="385">
        <f>E159*D159</f>
        <v>0</v>
      </c>
    </row>
    <row r="160" spans="1:6" ht="11.25" customHeight="1">
      <c r="A160" s="528"/>
      <c r="B160" s="529"/>
      <c r="C160" s="572"/>
      <c r="D160" s="605"/>
    </row>
    <row r="161" spans="1:6" s="602" customFormat="1">
      <c r="A161" s="528" t="s">
        <v>55</v>
      </c>
      <c r="B161" s="612" t="s">
        <v>1276</v>
      </c>
      <c r="C161" s="572"/>
      <c r="D161" s="605"/>
      <c r="E161" s="481"/>
      <c r="F161" s="481"/>
    </row>
    <row r="162" spans="1:6" s="602" customFormat="1" ht="22.5">
      <c r="A162" s="528"/>
      <c r="B162" s="545" t="s">
        <v>1277</v>
      </c>
      <c r="C162" s="572"/>
      <c r="D162" s="605"/>
      <c r="E162" s="481"/>
      <c r="F162" s="481"/>
    </row>
    <row r="163" spans="1:6" s="602" customFormat="1">
      <c r="A163" s="528"/>
      <c r="B163" s="545" t="s">
        <v>1278</v>
      </c>
      <c r="C163" s="572" t="s">
        <v>1136</v>
      </c>
      <c r="D163" s="605">
        <v>12</v>
      </c>
      <c r="E163" s="891"/>
      <c r="F163" s="385">
        <f>E163*D163</f>
        <v>0</v>
      </c>
    </row>
    <row r="164" spans="1:6" ht="11.25" customHeight="1">
      <c r="A164" s="528"/>
      <c r="B164" s="529"/>
      <c r="C164" s="572"/>
      <c r="D164" s="605"/>
    </row>
    <row r="165" spans="1:6">
      <c r="A165" s="621" t="s">
        <v>57</v>
      </c>
      <c r="B165" s="815" t="s">
        <v>1690</v>
      </c>
      <c r="C165" s="572"/>
      <c r="D165" s="572"/>
      <c r="E165" s="814"/>
      <c r="F165" s="814"/>
    </row>
    <row r="166" spans="1:6">
      <c r="A166" s="621"/>
      <c r="B166" s="608" t="s">
        <v>1691</v>
      </c>
      <c r="C166" s="605" t="s">
        <v>164</v>
      </c>
      <c r="D166" s="605">
        <v>1</v>
      </c>
      <c r="E166" s="890"/>
      <c r="F166" s="814">
        <f>D166*E166</f>
        <v>0</v>
      </c>
    </row>
    <row r="167" spans="1:6">
      <c r="A167" s="621"/>
      <c r="B167" s="608"/>
      <c r="C167" s="605"/>
      <c r="D167" s="605"/>
      <c r="E167" s="813"/>
      <c r="F167" s="814"/>
    </row>
    <row r="168" spans="1:6">
      <c r="A168" s="621" t="s">
        <v>59</v>
      </c>
      <c r="B168" s="815" t="s">
        <v>1692</v>
      </c>
      <c r="C168" s="605"/>
      <c r="D168" s="605"/>
      <c r="E168" s="813"/>
      <c r="F168" s="814"/>
    </row>
    <row r="169" spans="1:6">
      <c r="A169" s="621"/>
      <c r="B169" s="817" t="s">
        <v>1693</v>
      </c>
      <c r="C169" s="605"/>
      <c r="D169" s="605"/>
      <c r="E169" s="813"/>
      <c r="F169" s="814"/>
    </row>
    <row r="170" spans="1:6">
      <c r="A170" s="621"/>
      <c r="B170" s="817" t="s">
        <v>1694</v>
      </c>
      <c r="C170" s="605" t="s">
        <v>317</v>
      </c>
      <c r="D170" s="605">
        <v>3</v>
      </c>
      <c r="E170" s="890"/>
      <c r="F170" s="814">
        <f>D170*E170</f>
        <v>0</v>
      </c>
    </row>
    <row r="171" spans="1:6">
      <c r="A171" s="621"/>
      <c r="B171" s="608"/>
      <c r="C171" s="605"/>
      <c r="D171" s="605"/>
      <c r="E171" s="813"/>
      <c r="F171" s="814"/>
    </row>
    <row r="172" spans="1:6">
      <c r="A172" s="621" t="s">
        <v>61</v>
      </c>
      <c r="B172" s="815" t="s">
        <v>1443</v>
      </c>
      <c r="C172" s="605"/>
      <c r="D172" s="605"/>
      <c r="E172" s="813"/>
      <c r="F172" s="814"/>
    </row>
    <row r="173" spans="1:6">
      <c r="A173" s="621"/>
      <c r="B173" s="817" t="s">
        <v>1201</v>
      </c>
      <c r="C173" s="605" t="s">
        <v>164</v>
      </c>
      <c r="D173" s="605">
        <v>1</v>
      </c>
      <c r="E173" s="890"/>
      <c r="F173" s="814">
        <f>D173*E173</f>
        <v>0</v>
      </c>
    </row>
    <row r="176" spans="1:6">
      <c r="A176" s="528"/>
      <c r="B176" s="757"/>
      <c r="C176" s="644"/>
      <c r="D176" s="790"/>
    </row>
    <row r="177" spans="1:6">
      <c r="A177" s="823"/>
      <c r="B177" s="824" t="str">
        <f>B28</f>
        <v>HLAJENJE ZD</v>
      </c>
      <c r="C177" s="825"/>
      <c r="D177" s="826"/>
      <c r="E177" s="827"/>
      <c r="F177" s="827"/>
    </row>
    <row r="178" spans="1:6">
      <c r="A178" s="828"/>
      <c r="B178" s="829" t="s">
        <v>1695</v>
      </c>
      <c r="C178" s="830"/>
      <c r="D178" s="831"/>
      <c r="E178" s="832"/>
      <c r="F178" s="832">
        <f>SUM(F81:F177)</f>
        <v>0</v>
      </c>
    </row>
    <row r="179" spans="1:6">
      <c r="A179" s="528"/>
      <c r="B179" s="833"/>
      <c r="D179" s="790"/>
    </row>
    <row r="183" spans="1:6" s="602" customFormat="1" ht="11.25" customHeight="1">
      <c r="A183" s="834"/>
      <c r="B183" s="700"/>
      <c r="C183" s="666"/>
      <c r="D183" s="605"/>
      <c r="E183" s="835"/>
      <c r="F183" s="884"/>
    </row>
  </sheetData>
  <pageMargins left="0.70866141732283472" right="0.70866141732283472" top="0.74803149606299213" bottom="0.74803149606299213" header="0.31496062992125984" footer="0.31496062992125984"/>
  <pageSetup paperSize="9" scale="86" orientation="portrait"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AB54F-1250-40B7-A934-BC0A44F27D81}">
  <sheetPr>
    <tabColor rgb="FF00B0F0"/>
  </sheetPr>
  <dimension ref="A1:R159"/>
  <sheetViews>
    <sheetView view="pageBreakPreview" topLeftCell="A43" zoomScaleNormal="100" zoomScaleSheetLayoutView="100" workbookViewId="0">
      <selection activeCell="B82" sqref="B82"/>
    </sheetView>
  </sheetViews>
  <sheetFormatPr defaultRowHeight="12.75"/>
  <cols>
    <col min="1" max="1" width="4" style="865" customWidth="1"/>
    <col min="2" max="2" width="46.85546875" style="508" customWidth="1"/>
    <col min="3" max="3" width="7.5703125" style="653" customWidth="1"/>
    <col min="4" max="4" width="8.28515625" style="657" customWidth="1"/>
    <col min="5" max="5" width="10.7109375" style="657" customWidth="1"/>
    <col min="6" max="6" width="11.7109375" style="839" customWidth="1"/>
    <col min="7" max="256" width="9.140625" style="653"/>
    <col min="257" max="257" width="4" style="653" customWidth="1"/>
    <col min="258" max="258" width="46.85546875" style="653" customWidth="1"/>
    <col min="259" max="259" width="7.5703125" style="653" customWidth="1"/>
    <col min="260" max="260" width="8.28515625" style="653" customWidth="1"/>
    <col min="261" max="261" width="10.7109375" style="653" customWidth="1"/>
    <col min="262" max="262" width="11.7109375" style="653" customWidth="1"/>
    <col min="263" max="512" width="9.140625" style="653"/>
    <col min="513" max="513" width="4" style="653" customWidth="1"/>
    <col min="514" max="514" width="46.85546875" style="653" customWidth="1"/>
    <col min="515" max="515" width="7.5703125" style="653" customWidth="1"/>
    <col min="516" max="516" width="8.28515625" style="653" customWidth="1"/>
    <col min="517" max="517" width="10.7109375" style="653" customWidth="1"/>
    <col min="518" max="518" width="11.7109375" style="653" customWidth="1"/>
    <col min="519" max="768" width="9.140625" style="653"/>
    <col min="769" max="769" width="4" style="653" customWidth="1"/>
    <col min="770" max="770" width="46.85546875" style="653" customWidth="1"/>
    <col min="771" max="771" width="7.5703125" style="653" customWidth="1"/>
    <col min="772" max="772" width="8.28515625" style="653" customWidth="1"/>
    <col min="773" max="773" width="10.7109375" style="653" customWidth="1"/>
    <col min="774" max="774" width="11.7109375" style="653" customWidth="1"/>
    <col min="775" max="1024" width="9.140625" style="653"/>
    <col min="1025" max="1025" width="4" style="653" customWidth="1"/>
    <col min="1026" max="1026" width="46.85546875" style="653" customWidth="1"/>
    <col min="1027" max="1027" width="7.5703125" style="653" customWidth="1"/>
    <col min="1028" max="1028" width="8.28515625" style="653" customWidth="1"/>
    <col min="1029" max="1029" width="10.7109375" style="653" customWidth="1"/>
    <col min="1030" max="1030" width="11.7109375" style="653" customWidth="1"/>
    <col min="1031" max="1280" width="9.140625" style="653"/>
    <col min="1281" max="1281" width="4" style="653" customWidth="1"/>
    <col min="1282" max="1282" width="46.85546875" style="653" customWidth="1"/>
    <col min="1283" max="1283" width="7.5703125" style="653" customWidth="1"/>
    <col min="1284" max="1284" width="8.28515625" style="653" customWidth="1"/>
    <col min="1285" max="1285" width="10.7109375" style="653" customWidth="1"/>
    <col min="1286" max="1286" width="11.7109375" style="653" customWidth="1"/>
    <col min="1287" max="1536" width="9.140625" style="653"/>
    <col min="1537" max="1537" width="4" style="653" customWidth="1"/>
    <col min="1538" max="1538" width="46.85546875" style="653" customWidth="1"/>
    <col min="1539" max="1539" width="7.5703125" style="653" customWidth="1"/>
    <col min="1540" max="1540" width="8.28515625" style="653" customWidth="1"/>
    <col min="1541" max="1541" width="10.7109375" style="653" customWidth="1"/>
    <col min="1542" max="1542" width="11.7109375" style="653" customWidth="1"/>
    <col min="1543" max="1792" width="9.140625" style="653"/>
    <col min="1793" max="1793" width="4" style="653" customWidth="1"/>
    <col min="1794" max="1794" width="46.85546875" style="653" customWidth="1"/>
    <col min="1795" max="1795" width="7.5703125" style="653" customWidth="1"/>
    <col min="1796" max="1796" width="8.28515625" style="653" customWidth="1"/>
    <col min="1797" max="1797" width="10.7109375" style="653" customWidth="1"/>
    <col min="1798" max="1798" width="11.7109375" style="653" customWidth="1"/>
    <col min="1799" max="2048" width="9.140625" style="653"/>
    <col min="2049" max="2049" width="4" style="653" customWidth="1"/>
    <col min="2050" max="2050" width="46.85546875" style="653" customWidth="1"/>
    <col min="2051" max="2051" width="7.5703125" style="653" customWidth="1"/>
    <col min="2052" max="2052" width="8.28515625" style="653" customWidth="1"/>
    <col min="2053" max="2053" width="10.7109375" style="653" customWidth="1"/>
    <col min="2054" max="2054" width="11.7109375" style="653" customWidth="1"/>
    <col min="2055" max="2304" width="9.140625" style="653"/>
    <col min="2305" max="2305" width="4" style="653" customWidth="1"/>
    <col min="2306" max="2306" width="46.85546875" style="653" customWidth="1"/>
    <col min="2307" max="2307" width="7.5703125" style="653" customWidth="1"/>
    <col min="2308" max="2308" width="8.28515625" style="653" customWidth="1"/>
    <col min="2309" max="2309" width="10.7109375" style="653" customWidth="1"/>
    <col min="2310" max="2310" width="11.7109375" style="653" customWidth="1"/>
    <col min="2311" max="2560" width="9.140625" style="653"/>
    <col min="2561" max="2561" width="4" style="653" customWidth="1"/>
    <col min="2562" max="2562" width="46.85546875" style="653" customWidth="1"/>
    <col min="2563" max="2563" width="7.5703125" style="653" customWidth="1"/>
    <col min="2564" max="2564" width="8.28515625" style="653" customWidth="1"/>
    <col min="2565" max="2565" width="10.7109375" style="653" customWidth="1"/>
    <col min="2566" max="2566" width="11.7109375" style="653" customWidth="1"/>
    <col min="2567" max="2816" width="9.140625" style="653"/>
    <col min="2817" max="2817" width="4" style="653" customWidth="1"/>
    <col min="2818" max="2818" width="46.85546875" style="653" customWidth="1"/>
    <col min="2819" max="2819" width="7.5703125" style="653" customWidth="1"/>
    <col min="2820" max="2820" width="8.28515625" style="653" customWidth="1"/>
    <col min="2821" max="2821" width="10.7109375" style="653" customWidth="1"/>
    <col min="2822" max="2822" width="11.7109375" style="653" customWidth="1"/>
    <col min="2823" max="3072" width="9.140625" style="653"/>
    <col min="3073" max="3073" width="4" style="653" customWidth="1"/>
    <col min="3074" max="3074" width="46.85546875" style="653" customWidth="1"/>
    <col min="3075" max="3075" width="7.5703125" style="653" customWidth="1"/>
    <col min="3076" max="3076" width="8.28515625" style="653" customWidth="1"/>
    <col min="3077" max="3077" width="10.7109375" style="653" customWidth="1"/>
    <col min="3078" max="3078" width="11.7109375" style="653" customWidth="1"/>
    <col min="3079" max="3328" width="9.140625" style="653"/>
    <col min="3329" max="3329" width="4" style="653" customWidth="1"/>
    <col min="3330" max="3330" width="46.85546875" style="653" customWidth="1"/>
    <col min="3331" max="3331" width="7.5703125" style="653" customWidth="1"/>
    <col min="3332" max="3332" width="8.28515625" style="653" customWidth="1"/>
    <col min="3333" max="3333" width="10.7109375" style="653" customWidth="1"/>
    <col min="3334" max="3334" width="11.7109375" style="653" customWidth="1"/>
    <col min="3335" max="3584" width="9.140625" style="653"/>
    <col min="3585" max="3585" width="4" style="653" customWidth="1"/>
    <col min="3586" max="3586" width="46.85546875" style="653" customWidth="1"/>
    <col min="3587" max="3587" width="7.5703125" style="653" customWidth="1"/>
    <col min="3588" max="3588" width="8.28515625" style="653" customWidth="1"/>
    <col min="3589" max="3589" width="10.7109375" style="653" customWidth="1"/>
    <col min="3590" max="3590" width="11.7109375" style="653" customWidth="1"/>
    <col min="3591" max="3840" width="9.140625" style="653"/>
    <col min="3841" max="3841" width="4" style="653" customWidth="1"/>
    <col min="3842" max="3842" width="46.85546875" style="653" customWidth="1"/>
    <col min="3843" max="3843" width="7.5703125" style="653" customWidth="1"/>
    <col min="3844" max="3844" width="8.28515625" style="653" customWidth="1"/>
    <col min="3845" max="3845" width="10.7109375" style="653" customWidth="1"/>
    <col min="3846" max="3846" width="11.7109375" style="653" customWidth="1"/>
    <col min="3847" max="4096" width="9.140625" style="653"/>
    <col min="4097" max="4097" width="4" style="653" customWidth="1"/>
    <col min="4098" max="4098" width="46.85546875" style="653" customWidth="1"/>
    <col min="4099" max="4099" width="7.5703125" style="653" customWidth="1"/>
    <col min="4100" max="4100" width="8.28515625" style="653" customWidth="1"/>
    <col min="4101" max="4101" width="10.7109375" style="653" customWidth="1"/>
    <col min="4102" max="4102" width="11.7109375" style="653" customWidth="1"/>
    <col min="4103" max="4352" width="9.140625" style="653"/>
    <col min="4353" max="4353" width="4" style="653" customWidth="1"/>
    <col min="4354" max="4354" width="46.85546875" style="653" customWidth="1"/>
    <col min="4355" max="4355" width="7.5703125" style="653" customWidth="1"/>
    <col min="4356" max="4356" width="8.28515625" style="653" customWidth="1"/>
    <col min="4357" max="4357" width="10.7109375" style="653" customWidth="1"/>
    <col min="4358" max="4358" width="11.7109375" style="653" customWidth="1"/>
    <col min="4359" max="4608" width="9.140625" style="653"/>
    <col min="4609" max="4609" width="4" style="653" customWidth="1"/>
    <col min="4610" max="4610" width="46.85546875" style="653" customWidth="1"/>
    <col min="4611" max="4611" width="7.5703125" style="653" customWidth="1"/>
    <col min="4612" max="4612" width="8.28515625" style="653" customWidth="1"/>
    <col min="4613" max="4613" width="10.7109375" style="653" customWidth="1"/>
    <col min="4614" max="4614" width="11.7109375" style="653" customWidth="1"/>
    <col min="4615" max="4864" width="9.140625" style="653"/>
    <col min="4865" max="4865" width="4" style="653" customWidth="1"/>
    <col min="4866" max="4866" width="46.85546875" style="653" customWidth="1"/>
    <col min="4867" max="4867" width="7.5703125" style="653" customWidth="1"/>
    <col min="4868" max="4868" width="8.28515625" style="653" customWidth="1"/>
    <col min="4869" max="4869" width="10.7109375" style="653" customWidth="1"/>
    <col min="4870" max="4870" width="11.7109375" style="653" customWidth="1"/>
    <col min="4871" max="5120" width="9.140625" style="653"/>
    <col min="5121" max="5121" width="4" style="653" customWidth="1"/>
    <col min="5122" max="5122" width="46.85546875" style="653" customWidth="1"/>
    <col min="5123" max="5123" width="7.5703125" style="653" customWidth="1"/>
    <col min="5124" max="5124" width="8.28515625" style="653" customWidth="1"/>
    <col min="5125" max="5125" width="10.7109375" style="653" customWidth="1"/>
    <col min="5126" max="5126" width="11.7109375" style="653" customWidth="1"/>
    <col min="5127" max="5376" width="9.140625" style="653"/>
    <col min="5377" max="5377" width="4" style="653" customWidth="1"/>
    <col min="5378" max="5378" width="46.85546875" style="653" customWidth="1"/>
    <col min="5379" max="5379" width="7.5703125" style="653" customWidth="1"/>
    <col min="5380" max="5380" width="8.28515625" style="653" customWidth="1"/>
    <col min="5381" max="5381" width="10.7109375" style="653" customWidth="1"/>
    <col min="5382" max="5382" width="11.7109375" style="653" customWidth="1"/>
    <col min="5383" max="5632" width="9.140625" style="653"/>
    <col min="5633" max="5633" width="4" style="653" customWidth="1"/>
    <col min="5634" max="5634" width="46.85546875" style="653" customWidth="1"/>
    <col min="5635" max="5635" width="7.5703125" style="653" customWidth="1"/>
    <col min="5636" max="5636" width="8.28515625" style="653" customWidth="1"/>
    <col min="5637" max="5637" width="10.7109375" style="653" customWidth="1"/>
    <col min="5638" max="5638" width="11.7109375" style="653" customWidth="1"/>
    <col min="5639" max="5888" width="9.140625" style="653"/>
    <col min="5889" max="5889" width="4" style="653" customWidth="1"/>
    <col min="5890" max="5890" width="46.85546875" style="653" customWidth="1"/>
    <col min="5891" max="5891" width="7.5703125" style="653" customWidth="1"/>
    <col min="5892" max="5892" width="8.28515625" style="653" customWidth="1"/>
    <col min="5893" max="5893" width="10.7109375" style="653" customWidth="1"/>
    <col min="5894" max="5894" width="11.7109375" style="653" customWidth="1"/>
    <col min="5895" max="6144" width="9.140625" style="653"/>
    <col min="6145" max="6145" width="4" style="653" customWidth="1"/>
    <col min="6146" max="6146" width="46.85546875" style="653" customWidth="1"/>
    <col min="6147" max="6147" width="7.5703125" style="653" customWidth="1"/>
    <col min="6148" max="6148" width="8.28515625" style="653" customWidth="1"/>
    <col min="6149" max="6149" width="10.7109375" style="653" customWidth="1"/>
    <col min="6150" max="6150" width="11.7109375" style="653" customWidth="1"/>
    <col min="6151" max="6400" width="9.140625" style="653"/>
    <col min="6401" max="6401" width="4" style="653" customWidth="1"/>
    <col min="6402" max="6402" width="46.85546875" style="653" customWidth="1"/>
    <col min="6403" max="6403" width="7.5703125" style="653" customWidth="1"/>
    <col min="6404" max="6404" width="8.28515625" style="653" customWidth="1"/>
    <col min="6405" max="6405" width="10.7109375" style="653" customWidth="1"/>
    <col min="6406" max="6406" width="11.7109375" style="653" customWidth="1"/>
    <col min="6407" max="6656" width="9.140625" style="653"/>
    <col min="6657" max="6657" width="4" style="653" customWidth="1"/>
    <col min="6658" max="6658" width="46.85546875" style="653" customWidth="1"/>
    <col min="6659" max="6659" width="7.5703125" style="653" customWidth="1"/>
    <col min="6660" max="6660" width="8.28515625" style="653" customWidth="1"/>
    <col min="6661" max="6661" width="10.7109375" style="653" customWidth="1"/>
    <col min="6662" max="6662" width="11.7109375" style="653" customWidth="1"/>
    <col min="6663" max="6912" width="9.140625" style="653"/>
    <col min="6913" max="6913" width="4" style="653" customWidth="1"/>
    <col min="6914" max="6914" width="46.85546875" style="653" customWidth="1"/>
    <col min="6915" max="6915" width="7.5703125" style="653" customWidth="1"/>
    <col min="6916" max="6916" width="8.28515625" style="653" customWidth="1"/>
    <col min="6917" max="6917" width="10.7109375" style="653" customWidth="1"/>
    <col min="6918" max="6918" width="11.7109375" style="653" customWidth="1"/>
    <col min="6919" max="7168" width="9.140625" style="653"/>
    <col min="7169" max="7169" width="4" style="653" customWidth="1"/>
    <col min="7170" max="7170" width="46.85546875" style="653" customWidth="1"/>
    <col min="7171" max="7171" width="7.5703125" style="653" customWidth="1"/>
    <col min="7172" max="7172" width="8.28515625" style="653" customWidth="1"/>
    <col min="7173" max="7173" width="10.7109375" style="653" customWidth="1"/>
    <col min="7174" max="7174" width="11.7109375" style="653" customWidth="1"/>
    <col min="7175" max="7424" width="9.140625" style="653"/>
    <col min="7425" max="7425" width="4" style="653" customWidth="1"/>
    <col min="7426" max="7426" width="46.85546875" style="653" customWidth="1"/>
    <col min="7427" max="7427" width="7.5703125" style="653" customWidth="1"/>
    <col min="7428" max="7428" width="8.28515625" style="653" customWidth="1"/>
    <col min="7429" max="7429" width="10.7109375" style="653" customWidth="1"/>
    <col min="7430" max="7430" width="11.7109375" style="653" customWidth="1"/>
    <col min="7431" max="7680" width="9.140625" style="653"/>
    <col min="7681" max="7681" width="4" style="653" customWidth="1"/>
    <col min="7682" max="7682" width="46.85546875" style="653" customWidth="1"/>
    <col min="7683" max="7683" width="7.5703125" style="653" customWidth="1"/>
    <col min="7684" max="7684" width="8.28515625" style="653" customWidth="1"/>
    <col min="7685" max="7685" width="10.7109375" style="653" customWidth="1"/>
    <col min="7686" max="7686" width="11.7109375" style="653" customWidth="1"/>
    <col min="7687" max="7936" width="9.140625" style="653"/>
    <col min="7937" max="7937" width="4" style="653" customWidth="1"/>
    <col min="7938" max="7938" width="46.85546875" style="653" customWidth="1"/>
    <col min="7939" max="7939" width="7.5703125" style="653" customWidth="1"/>
    <col min="7940" max="7940" width="8.28515625" style="653" customWidth="1"/>
    <col min="7941" max="7941" width="10.7109375" style="653" customWidth="1"/>
    <col min="7942" max="7942" width="11.7109375" style="653" customWidth="1"/>
    <col min="7943" max="8192" width="9.140625" style="653"/>
    <col min="8193" max="8193" width="4" style="653" customWidth="1"/>
    <col min="8194" max="8194" width="46.85546875" style="653" customWidth="1"/>
    <col min="8195" max="8195" width="7.5703125" style="653" customWidth="1"/>
    <col min="8196" max="8196" width="8.28515625" style="653" customWidth="1"/>
    <col min="8197" max="8197" width="10.7109375" style="653" customWidth="1"/>
    <col min="8198" max="8198" width="11.7109375" style="653" customWidth="1"/>
    <col min="8199" max="8448" width="9.140625" style="653"/>
    <col min="8449" max="8449" width="4" style="653" customWidth="1"/>
    <col min="8450" max="8450" width="46.85546875" style="653" customWidth="1"/>
    <col min="8451" max="8451" width="7.5703125" style="653" customWidth="1"/>
    <col min="8452" max="8452" width="8.28515625" style="653" customWidth="1"/>
    <col min="8453" max="8453" width="10.7109375" style="653" customWidth="1"/>
    <col min="8454" max="8454" width="11.7109375" style="653" customWidth="1"/>
    <col min="8455" max="8704" width="9.140625" style="653"/>
    <col min="8705" max="8705" width="4" style="653" customWidth="1"/>
    <col min="8706" max="8706" width="46.85546875" style="653" customWidth="1"/>
    <col min="8707" max="8707" width="7.5703125" style="653" customWidth="1"/>
    <col min="8708" max="8708" width="8.28515625" style="653" customWidth="1"/>
    <col min="8709" max="8709" width="10.7109375" style="653" customWidth="1"/>
    <col min="8710" max="8710" width="11.7109375" style="653" customWidth="1"/>
    <col min="8711" max="8960" width="9.140625" style="653"/>
    <col min="8961" max="8961" width="4" style="653" customWidth="1"/>
    <col min="8962" max="8962" width="46.85546875" style="653" customWidth="1"/>
    <col min="8963" max="8963" width="7.5703125" style="653" customWidth="1"/>
    <col min="8964" max="8964" width="8.28515625" style="653" customWidth="1"/>
    <col min="8965" max="8965" width="10.7109375" style="653" customWidth="1"/>
    <col min="8966" max="8966" width="11.7109375" style="653" customWidth="1"/>
    <col min="8967" max="9216" width="9.140625" style="653"/>
    <col min="9217" max="9217" width="4" style="653" customWidth="1"/>
    <col min="9218" max="9218" width="46.85546875" style="653" customWidth="1"/>
    <col min="9219" max="9219" width="7.5703125" style="653" customWidth="1"/>
    <col min="9220" max="9220" width="8.28515625" style="653" customWidth="1"/>
    <col min="9221" max="9221" width="10.7109375" style="653" customWidth="1"/>
    <col min="9222" max="9222" width="11.7109375" style="653" customWidth="1"/>
    <col min="9223" max="9472" width="9.140625" style="653"/>
    <col min="9473" max="9473" width="4" style="653" customWidth="1"/>
    <col min="9474" max="9474" width="46.85546875" style="653" customWidth="1"/>
    <col min="9475" max="9475" width="7.5703125" style="653" customWidth="1"/>
    <col min="9476" max="9476" width="8.28515625" style="653" customWidth="1"/>
    <col min="9477" max="9477" width="10.7109375" style="653" customWidth="1"/>
    <col min="9478" max="9478" width="11.7109375" style="653" customWidth="1"/>
    <col min="9479" max="9728" width="9.140625" style="653"/>
    <col min="9729" max="9729" width="4" style="653" customWidth="1"/>
    <col min="9730" max="9730" width="46.85546875" style="653" customWidth="1"/>
    <col min="9731" max="9731" width="7.5703125" style="653" customWidth="1"/>
    <col min="9732" max="9732" width="8.28515625" style="653" customWidth="1"/>
    <col min="9733" max="9733" width="10.7109375" style="653" customWidth="1"/>
    <col min="9734" max="9734" width="11.7109375" style="653" customWidth="1"/>
    <col min="9735" max="9984" width="9.140625" style="653"/>
    <col min="9985" max="9985" width="4" style="653" customWidth="1"/>
    <col min="9986" max="9986" width="46.85546875" style="653" customWidth="1"/>
    <col min="9987" max="9987" width="7.5703125" style="653" customWidth="1"/>
    <col min="9988" max="9988" width="8.28515625" style="653" customWidth="1"/>
    <col min="9989" max="9989" width="10.7109375" style="653" customWidth="1"/>
    <col min="9990" max="9990" width="11.7109375" style="653" customWidth="1"/>
    <col min="9991" max="10240" width="9.140625" style="653"/>
    <col min="10241" max="10241" width="4" style="653" customWidth="1"/>
    <col min="10242" max="10242" width="46.85546875" style="653" customWidth="1"/>
    <col min="10243" max="10243" width="7.5703125" style="653" customWidth="1"/>
    <col min="10244" max="10244" width="8.28515625" style="653" customWidth="1"/>
    <col min="10245" max="10245" width="10.7109375" style="653" customWidth="1"/>
    <col min="10246" max="10246" width="11.7109375" style="653" customWidth="1"/>
    <col min="10247" max="10496" width="9.140625" style="653"/>
    <col min="10497" max="10497" width="4" style="653" customWidth="1"/>
    <col min="10498" max="10498" width="46.85546875" style="653" customWidth="1"/>
    <col min="10499" max="10499" width="7.5703125" style="653" customWidth="1"/>
    <col min="10500" max="10500" width="8.28515625" style="653" customWidth="1"/>
    <col min="10501" max="10501" width="10.7109375" style="653" customWidth="1"/>
    <col min="10502" max="10502" width="11.7109375" style="653" customWidth="1"/>
    <col min="10503" max="10752" width="9.140625" style="653"/>
    <col min="10753" max="10753" width="4" style="653" customWidth="1"/>
    <col min="10754" max="10754" width="46.85546875" style="653" customWidth="1"/>
    <col min="10755" max="10755" width="7.5703125" style="653" customWidth="1"/>
    <col min="10756" max="10756" width="8.28515625" style="653" customWidth="1"/>
    <col min="10757" max="10757" width="10.7109375" style="653" customWidth="1"/>
    <col min="10758" max="10758" width="11.7109375" style="653" customWidth="1"/>
    <col min="10759" max="11008" width="9.140625" style="653"/>
    <col min="11009" max="11009" width="4" style="653" customWidth="1"/>
    <col min="11010" max="11010" width="46.85546875" style="653" customWidth="1"/>
    <col min="11011" max="11011" width="7.5703125" style="653" customWidth="1"/>
    <col min="11012" max="11012" width="8.28515625" style="653" customWidth="1"/>
    <col min="11013" max="11013" width="10.7109375" style="653" customWidth="1"/>
    <col min="11014" max="11014" width="11.7109375" style="653" customWidth="1"/>
    <col min="11015" max="11264" width="9.140625" style="653"/>
    <col min="11265" max="11265" width="4" style="653" customWidth="1"/>
    <col min="11266" max="11266" width="46.85546875" style="653" customWidth="1"/>
    <col min="11267" max="11267" width="7.5703125" style="653" customWidth="1"/>
    <col min="11268" max="11268" width="8.28515625" style="653" customWidth="1"/>
    <col min="11269" max="11269" width="10.7109375" style="653" customWidth="1"/>
    <col min="11270" max="11270" width="11.7109375" style="653" customWidth="1"/>
    <col min="11271" max="11520" width="9.140625" style="653"/>
    <col min="11521" max="11521" width="4" style="653" customWidth="1"/>
    <col min="11522" max="11522" width="46.85546875" style="653" customWidth="1"/>
    <col min="11523" max="11523" width="7.5703125" style="653" customWidth="1"/>
    <col min="11524" max="11524" width="8.28515625" style="653" customWidth="1"/>
    <col min="11525" max="11525" width="10.7109375" style="653" customWidth="1"/>
    <col min="11526" max="11526" width="11.7109375" style="653" customWidth="1"/>
    <col min="11527" max="11776" width="9.140625" style="653"/>
    <col min="11777" max="11777" width="4" style="653" customWidth="1"/>
    <col min="11778" max="11778" width="46.85546875" style="653" customWidth="1"/>
    <col min="11779" max="11779" width="7.5703125" style="653" customWidth="1"/>
    <col min="11780" max="11780" width="8.28515625" style="653" customWidth="1"/>
    <col min="11781" max="11781" width="10.7109375" style="653" customWidth="1"/>
    <col min="11782" max="11782" width="11.7109375" style="653" customWidth="1"/>
    <col min="11783" max="12032" width="9.140625" style="653"/>
    <col min="12033" max="12033" width="4" style="653" customWidth="1"/>
    <col min="12034" max="12034" width="46.85546875" style="653" customWidth="1"/>
    <col min="12035" max="12035" width="7.5703125" style="653" customWidth="1"/>
    <col min="12036" max="12036" width="8.28515625" style="653" customWidth="1"/>
    <col min="12037" max="12037" width="10.7109375" style="653" customWidth="1"/>
    <col min="12038" max="12038" width="11.7109375" style="653" customWidth="1"/>
    <col min="12039" max="12288" width="9.140625" style="653"/>
    <col min="12289" max="12289" width="4" style="653" customWidth="1"/>
    <col min="12290" max="12290" width="46.85546875" style="653" customWidth="1"/>
    <col min="12291" max="12291" width="7.5703125" style="653" customWidth="1"/>
    <col min="12292" max="12292" width="8.28515625" style="653" customWidth="1"/>
    <col min="12293" max="12293" width="10.7109375" style="653" customWidth="1"/>
    <col min="12294" max="12294" width="11.7109375" style="653" customWidth="1"/>
    <col min="12295" max="12544" width="9.140625" style="653"/>
    <col min="12545" max="12545" width="4" style="653" customWidth="1"/>
    <col min="12546" max="12546" width="46.85546875" style="653" customWidth="1"/>
    <col min="12547" max="12547" width="7.5703125" style="653" customWidth="1"/>
    <col min="12548" max="12548" width="8.28515625" style="653" customWidth="1"/>
    <col min="12549" max="12549" width="10.7109375" style="653" customWidth="1"/>
    <col min="12550" max="12550" width="11.7109375" style="653" customWidth="1"/>
    <col min="12551" max="12800" width="9.140625" style="653"/>
    <col min="12801" max="12801" width="4" style="653" customWidth="1"/>
    <col min="12802" max="12802" width="46.85546875" style="653" customWidth="1"/>
    <col min="12803" max="12803" width="7.5703125" style="653" customWidth="1"/>
    <col min="12804" max="12804" width="8.28515625" style="653" customWidth="1"/>
    <col min="12805" max="12805" width="10.7109375" style="653" customWidth="1"/>
    <col min="12806" max="12806" width="11.7109375" style="653" customWidth="1"/>
    <col min="12807" max="13056" width="9.140625" style="653"/>
    <col min="13057" max="13057" width="4" style="653" customWidth="1"/>
    <col min="13058" max="13058" width="46.85546875" style="653" customWidth="1"/>
    <col min="13059" max="13059" width="7.5703125" style="653" customWidth="1"/>
    <col min="13060" max="13060" width="8.28515625" style="653" customWidth="1"/>
    <col min="13061" max="13061" width="10.7109375" style="653" customWidth="1"/>
    <col min="13062" max="13062" width="11.7109375" style="653" customWidth="1"/>
    <col min="13063" max="13312" width="9.140625" style="653"/>
    <col min="13313" max="13313" width="4" style="653" customWidth="1"/>
    <col min="13314" max="13314" width="46.85546875" style="653" customWidth="1"/>
    <col min="13315" max="13315" width="7.5703125" style="653" customWidth="1"/>
    <col min="13316" max="13316" width="8.28515625" style="653" customWidth="1"/>
    <col min="13317" max="13317" width="10.7109375" style="653" customWidth="1"/>
    <col min="13318" max="13318" width="11.7109375" style="653" customWidth="1"/>
    <col min="13319" max="13568" width="9.140625" style="653"/>
    <col min="13569" max="13569" width="4" style="653" customWidth="1"/>
    <col min="13570" max="13570" width="46.85546875" style="653" customWidth="1"/>
    <col min="13571" max="13571" width="7.5703125" style="653" customWidth="1"/>
    <col min="13572" max="13572" width="8.28515625" style="653" customWidth="1"/>
    <col min="13573" max="13573" width="10.7109375" style="653" customWidth="1"/>
    <col min="13574" max="13574" width="11.7109375" style="653" customWidth="1"/>
    <col min="13575" max="13824" width="9.140625" style="653"/>
    <col min="13825" max="13825" width="4" style="653" customWidth="1"/>
    <col min="13826" max="13826" width="46.85546875" style="653" customWidth="1"/>
    <col min="13827" max="13827" width="7.5703125" style="653" customWidth="1"/>
    <col min="13828" max="13828" width="8.28515625" style="653" customWidth="1"/>
    <col min="13829" max="13829" width="10.7109375" style="653" customWidth="1"/>
    <col min="13830" max="13830" width="11.7109375" style="653" customWidth="1"/>
    <col min="13831" max="14080" width="9.140625" style="653"/>
    <col min="14081" max="14081" width="4" style="653" customWidth="1"/>
    <col min="14082" max="14082" width="46.85546875" style="653" customWidth="1"/>
    <col min="14083" max="14083" width="7.5703125" style="653" customWidth="1"/>
    <col min="14084" max="14084" width="8.28515625" style="653" customWidth="1"/>
    <col min="14085" max="14085" width="10.7109375" style="653" customWidth="1"/>
    <col min="14086" max="14086" width="11.7109375" style="653" customWidth="1"/>
    <col min="14087" max="14336" width="9.140625" style="653"/>
    <col min="14337" max="14337" width="4" style="653" customWidth="1"/>
    <col min="14338" max="14338" width="46.85546875" style="653" customWidth="1"/>
    <col min="14339" max="14339" width="7.5703125" style="653" customWidth="1"/>
    <col min="14340" max="14340" width="8.28515625" style="653" customWidth="1"/>
    <col min="14341" max="14341" width="10.7109375" style="653" customWidth="1"/>
    <col min="14342" max="14342" width="11.7109375" style="653" customWidth="1"/>
    <col min="14343" max="14592" width="9.140625" style="653"/>
    <col min="14593" max="14593" width="4" style="653" customWidth="1"/>
    <col min="14594" max="14594" width="46.85546875" style="653" customWidth="1"/>
    <col min="14595" max="14595" width="7.5703125" style="653" customWidth="1"/>
    <col min="14596" max="14596" width="8.28515625" style="653" customWidth="1"/>
    <col min="14597" max="14597" width="10.7109375" style="653" customWidth="1"/>
    <col min="14598" max="14598" width="11.7109375" style="653" customWidth="1"/>
    <col min="14599" max="14848" width="9.140625" style="653"/>
    <col min="14849" max="14849" width="4" style="653" customWidth="1"/>
    <col min="14850" max="14850" width="46.85546875" style="653" customWidth="1"/>
    <col min="14851" max="14851" width="7.5703125" style="653" customWidth="1"/>
    <col min="14852" max="14852" width="8.28515625" style="653" customWidth="1"/>
    <col min="14853" max="14853" width="10.7109375" style="653" customWidth="1"/>
    <col min="14854" max="14854" width="11.7109375" style="653" customWidth="1"/>
    <col min="14855" max="15104" width="9.140625" style="653"/>
    <col min="15105" max="15105" width="4" style="653" customWidth="1"/>
    <col min="15106" max="15106" width="46.85546875" style="653" customWidth="1"/>
    <col min="15107" max="15107" width="7.5703125" style="653" customWidth="1"/>
    <col min="15108" max="15108" width="8.28515625" style="653" customWidth="1"/>
    <col min="15109" max="15109" width="10.7109375" style="653" customWidth="1"/>
    <col min="15110" max="15110" width="11.7109375" style="653" customWidth="1"/>
    <col min="15111" max="15360" width="9.140625" style="653"/>
    <col min="15361" max="15361" width="4" style="653" customWidth="1"/>
    <col min="15362" max="15362" width="46.85546875" style="653" customWidth="1"/>
    <col min="15363" max="15363" width="7.5703125" style="653" customWidth="1"/>
    <col min="15364" max="15364" width="8.28515625" style="653" customWidth="1"/>
    <col min="15365" max="15365" width="10.7109375" style="653" customWidth="1"/>
    <col min="15366" max="15366" width="11.7109375" style="653" customWidth="1"/>
    <col min="15367" max="15616" width="9.140625" style="653"/>
    <col min="15617" max="15617" width="4" style="653" customWidth="1"/>
    <col min="15618" max="15618" width="46.85546875" style="653" customWidth="1"/>
    <col min="15619" max="15619" width="7.5703125" style="653" customWidth="1"/>
    <col min="15620" max="15620" width="8.28515625" style="653" customWidth="1"/>
    <col min="15621" max="15621" width="10.7109375" style="653" customWidth="1"/>
    <col min="15622" max="15622" width="11.7109375" style="653" customWidth="1"/>
    <col min="15623" max="15872" width="9.140625" style="653"/>
    <col min="15873" max="15873" width="4" style="653" customWidth="1"/>
    <col min="15874" max="15874" width="46.85546875" style="653" customWidth="1"/>
    <col min="15875" max="15875" width="7.5703125" style="653" customWidth="1"/>
    <col min="15876" max="15876" width="8.28515625" style="653" customWidth="1"/>
    <col min="15877" max="15877" width="10.7109375" style="653" customWidth="1"/>
    <col min="15878" max="15878" width="11.7109375" style="653" customWidth="1"/>
    <col min="15879" max="16128" width="9.140625" style="653"/>
    <col min="16129" max="16129" width="4" style="653" customWidth="1"/>
    <col min="16130" max="16130" width="46.85546875" style="653" customWidth="1"/>
    <col min="16131" max="16131" width="7.5703125" style="653" customWidth="1"/>
    <col min="16132" max="16132" width="8.28515625" style="653" customWidth="1"/>
    <col min="16133" max="16133" width="10.7109375" style="653" customWidth="1"/>
    <col min="16134" max="16134" width="11.7109375" style="653" customWidth="1"/>
    <col min="16135" max="16384" width="9.140625" style="653"/>
  </cols>
  <sheetData>
    <row r="1" spans="1:6" s="508" customFormat="1">
      <c r="A1" s="503"/>
      <c r="B1" s="504" t="str">
        <f>'REKAP ST_INSTAL '!B1</f>
        <v xml:space="preserve">PROJEKTANTSKI PREDRAČUN S PREDIZMERAMI </v>
      </c>
      <c r="C1" s="653"/>
      <c r="D1" s="656"/>
      <c r="E1" s="656"/>
      <c r="F1" s="836"/>
    </row>
    <row r="2" spans="1:6" s="508" customFormat="1">
      <c r="A2" s="503"/>
      <c r="B2" s="504"/>
      <c r="C2" s="653"/>
      <c r="D2" s="656"/>
      <c r="E2" s="656"/>
      <c r="F2" s="837"/>
    </row>
    <row r="3" spans="1:6" s="508" customFormat="1">
      <c r="A3" s="503"/>
      <c r="B3" s="504"/>
      <c r="C3" s="653"/>
      <c r="D3" s="656"/>
      <c r="E3" s="656"/>
      <c r="F3" s="837"/>
    </row>
    <row r="4" spans="1:6" s="508" customFormat="1">
      <c r="A4" s="510"/>
      <c r="B4" s="511" t="s">
        <v>1080</v>
      </c>
      <c r="C4" s="655"/>
      <c r="D4" s="657"/>
      <c r="E4" s="838"/>
      <c r="F4" s="839"/>
    </row>
    <row r="5" spans="1:6" s="508" customFormat="1">
      <c r="A5" s="510"/>
      <c r="B5" s="514" t="str">
        <f>'REKAP ST_INSTAL '!C4</f>
        <v xml:space="preserve">OBČINA MORAVSKE TOPLICE
</v>
      </c>
      <c r="C5" s="655"/>
      <c r="D5" s="657"/>
      <c r="E5" s="838"/>
      <c r="F5" s="839"/>
    </row>
    <row r="6" spans="1:6" s="508" customFormat="1">
      <c r="A6" s="510"/>
      <c r="B6" s="514" t="str">
        <f>'REKAP ST_INSTAL '!C5</f>
        <v>Krajnčeva ulica 3, Moravske Toplice</v>
      </c>
      <c r="C6" s="655"/>
      <c r="D6" s="657"/>
      <c r="E6" s="838"/>
      <c r="F6" s="839"/>
    </row>
    <row r="7" spans="1:6" s="508" customFormat="1">
      <c r="A7" s="510"/>
      <c r="B7" s="514" t="str">
        <f>'REKAP ST_INSTAL '!C6</f>
        <v>9226 Moravske Toplice</v>
      </c>
      <c r="C7" s="655"/>
      <c r="D7" s="657"/>
      <c r="E7" s="838"/>
      <c r="F7" s="839"/>
    </row>
    <row r="8" spans="1:6" s="508" customFormat="1">
      <c r="A8" s="510"/>
      <c r="B8" s="515"/>
      <c r="C8" s="655"/>
      <c r="D8" s="657"/>
      <c r="E8" s="838"/>
      <c r="F8" s="839"/>
    </row>
    <row r="9" spans="1:6" s="508" customFormat="1">
      <c r="A9" s="510"/>
      <c r="B9" s="511" t="s">
        <v>1115</v>
      </c>
      <c r="C9" s="655"/>
      <c r="D9" s="657"/>
      <c r="E9" s="838"/>
      <c r="F9" s="839"/>
    </row>
    <row r="10" spans="1:6" s="508" customFormat="1">
      <c r="A10" s="510"/>
      <c r="B10" s="514" t="str">
        <f>'REKAP ST_INSTAL '!C8</f>
        <v>PRENOVA PRITLIČJA
	ZDRAVSTVENE POSTAJE MARTJANCI</v>
      </c>
      <c r="C10" s="655"/>
      <c r="D10" s="657"/>
      <c r="E10" s="838"/>
      <c r="F10" s="839"/>
    </row>
    <row r="11" spans="1:6" s="508" customFormat="1">
      <c r="A11" s="510"/>
      <c r="B11" s="514"/>
      <c r="C11" s="655"/>
      <c r="D11" s="657"/>
      <c r="E11" s="838"/>
      <c r="F11" s="839"/>
    </row>
    <row r="12" spans="1:6" s="508" customFormat="1">
      <c r="A12" s="510"/>
      <c r="B12" s="514"/>
      <c r="C12" s="655"/>
      <c r="D12" s="657"/>
      <c r="E12" s="838"/>
      <c r="F12" s="839"/>
    </row>
    <row r="13" spans="1:6" s="508" customFormat="1">
      <c r="A13" s="510"/>
      <c r="B13" s="511" t="s">
        <v>1116</v>
      </c>
      <c r="C13" s="655"/>
      <c r="D13" s="657"/>
      <c r="E13" s="838"/>
      <c r="F13" s="839"/>
    </row>
    <row r="14" spans="1:6" s="508" customFormat="1">
      <c r="A14" s="510"/>
      <c r="B14" s="515" t="s">
        <v>1087</v>
      </c>
      <c r="C14" s="655"/>
      <c r="D14" s="657"/>
      <c r="E14" s="838"/>
      <c r="F14" s="839"/>
    </row>
    <row r="15" spans="1:6" s="508" customFormat="1">
      <c r="A15" s="510"/>
      <c r="B15" s="511"/>
      <c r="C15" s="655"/>
      <c r="D15" s="657"/>
      <c r="E15" s="838"/>
      <c r="F15" s="839"/>
    </row>
    <row r="16" spans="1:6" s="508" customFormat="1">
      <c r="A16" s="510"/>
      <c r="B16" s="511" t="s">
        <v>1117</v>
      </c>
      <c r="C16" s="655"/>
      <c r="D16" s="657"/>
      <c r="E16" s="838"/>
      <c r="F16" s="839"/>
    </row>
    <row r="17" spans="1:6" s="508" customFormat="1">
      <c r="A17" s="510"/>
      <c r="B17" s="515" t="s">
        <v>1089</v>
      </c>
      <c r="C17" s="655"/>
      <c r="D17" s="657"/>
      <c r="E17" s="838"/>
      <c r="F17" s="839"/>
    </row>
    <row r="18" spans="1:6" s="508" customFormat="1">
      <c r="A18" s="510"/>
      <c r="B18" s="515"/>
      <c r="C18" s="655"/>
      <c r="D18" s="657"/>
      <c r="E18" s="838"/>
      <c r="F18" s="839"/>
    </row>
    <row r="19" spans="1:6" s="508" customFormat="1">
      <c r="A19" s="510"/>
      <c r="B19" s="511" t="s">
        <v>1119</v>
      </c>
      <c r="C19" s="655"/>
      <c r="D19" s="657"/>
      <c r="E19" s="838"/>
      <c r="F19" s="839"/>
    </row>
    <row r="20" spans="1:6" s="508" customFormat="1">
      <c r="A20" s="510"/>
      <c r="B20" s="515" t="str">
        <f>'REKAP ST_INSTAL '!C15</f>
        <v>PD-13/25</v>
      </c>
      <c r="C20" s="655"/>
      <c r="D20" s="657"/>
      <c r="E20" s="838"/>
      <c r="F20" s="839"/>
    </row>
    <row r="21" spans="1:6" s="508" customFormat="1">
      <c r="A21" s="510"/>
      <c r="B21" s="516"/>
      <c r="C21" s="655"/>
      <c r="D21" s="657"/>
      <c r="E21" s="838"/>
      <c r="F21" s="839"/>
    </row>
    <row r="22" spans="1:6" s="508" customFormat="1">
      <c r="A22" s="510"/>
      <c r="B22" s="517" t="s">
        <v>1092</v>
      </c>
      <c r="C22" s="655"/>
      <c r="D22" s="657"/>
      <c r="E22" s="838"/>
      <c r="F22" s="839"/>
    </row>
    <row r="23" spans="1:6" s="508" customFormat="1">
      <c r="A23" s="510"/>
      <c r="B23" s="516"/>
      <c r="C23" s="655"/>
      <c r="D23" s="657"/>
      <c r="E23" s="838"/>
      <c r="F23" s="839"/>
    </row>
    <row r="24" spans="1:6" s="508" customFormat="1">
      <c r="A24" s="510"/>
      <c r="B24" s="517"/>
      <c r="C24" s="658"/>
      <c r="D24" s="657"/>
      <c r="E24" s="840"/>
      <c r="F24" s="839"/>
    </row>
    <row r="25" spans="1:6" s="508" customFormat="1">
      <c r="A25" s="841" t="s">
        <v>1696</v>
      </c>
      <c r="B25" s="517" t="s">
        <v>1100</v>
      </c>
      <c r="C25" s="658"/>
      <c r="D25" s="657"/>
      <c r="E25" s="840"/>
      <c r="F25" s="839"/>
    </row>
    <row r="26" spans="1:6" s="508" customFormat="1">
      <c r="A26" s="510"/>
      <c r="B26" s="519"/>
      <c r="C26" s="658"/>
      <c r="D26" s="657"/>
      <c r="E26" s="840"/>
      <c r="F26" s="839"/>
    </row>
    <row r="27" spans="1:6" s="508" customFormat="1">
      <c r="A27" s="510"/>
      <c r="B27" s="517"/>
      <c r="C27" s="652"/>
      <c r="D27" s="664"/>
      <c r="E27" s="842"/>
      <c r="F27" s="839"/>
    </row>
    <row r="28" spans="1:6" s="508" customFormat="1">
      <c r="A28" s="654"/>
      <c r="D28" s="843"/>
      <c r="E28" s="843"/>
      <c r="F28" s="839"/>
    </row>
    <row r="29" spans="1:6" s="508" customFormat="1" ht="13.5" thickBot="1">
      <c r="A29" s="841" t="s">
        <v>2</v>
      </c>
      <c r="B29" s="516" t="s">
        <v>1100</v>
      </c>
      <c r="C29" s="655"/>
      <c r="D29" s="657" t="s">
        <v>1093</v>
      </c>
      <c r="E29" s="838"/>
      <c r="F29" s="844">
        <f>F85</f>
        <v>0</v>
      </c>
    </row>
    <row r="30" spans="1:6" s="508" customFormat="1">
      <c r="A30" s="841"/>
      <c r="B30" s="660" t="s">
        <v>1125</v>
      </c>
      <c r="C30" s="661"/>
      <c r="D30" s="662" t="s">
        <v>1093</v>
      </c>
      <c r="E30" s="845"/>
      <c r="F30" s="846">
        <f>SUM(F29)</f>
        <v>0</v>
      </c>
    </row>
    <row r="31" spans="1:6" s="534" customFormat="1" ht="11.25">
      <c r="A31" s="528"/>
      <c r="B31" s="529"/>
      <c r="C31" s="699"/>
      <c r="D31" s="718"/>
      <c r="E31" s="847"/>
      <c r="F31" s="848"/>
    </row>
    <row r="32" spans="1:6" s="538" customFormat="1" ht="11.25">
      <c r="A32" s="528"/>
      <c r="B32" s="529"/>
      <c r="C32" s="599"/>
      <c r="D32" s="667"/>
      <c r="E32" s="849"/>
      <c r="F32" s="850"/>
    </row>
    <row r="33" spans="1:6" s="538" customFormat="1" ht="11.25">
      <c r="A33" s="528"/>
      <c r="B33" s="539"/>
      <c r="C33" s="599"/>
      <c r="D33" s="600"/>
      <c r="E33" s="849"/>
      <c r="F33" s="850"/>
    </row>
    <row r="34" spans="1:6" s="538" customFormat="1" ht="11.25">
      <c r="A34" s="528"/>
      <c r="B34" s="540"/>
      <c r="C34" s="599"/>
      <c r="D34" s="600"/>
      <c r="E34" s="849"/>
      <c r="F34" s="850"/>
    </row>
    <row r="35" spans="1:6" s="538" customFormat="1" ht="11.25">
      <c r="A35" s="528"/>
      <c r="B35" s="529"/>
      <c r="C35" s="599"/>
      <c r="D35" s="600"/>
      <c r="E35" s="849"/>
      <c r="F35" s="850"/>
    </row>
    <row r="36" spans="1:6" s="538" customFormat="1" ht="11.25">
      <c r="A36" s="528"/>
      <c r="B36" s="529"/>
      <c r="C36" s="599"/>
      <c r="D36" s="600"/>
      <c r="E36" s="849"/>
      <c r="F36" s="850"/>
    </row>
    <row r="37" spans="1:6" s="538" customFormat="1" ht="11.25">
      <c r="A37" s="528"/>
      <c r="B37" s="529"/>
      <c r="C37" s="599"/>
      <c r="D37" s="600"/>
      <c r="E37" s="849"/>
      <c r="F37" s="850"/>
    </row>
    <row r="38" spans="1:6" s="538" customFormat="1" ht="11.25">
      <c r="A38" s="528"/>
      <c r="B38" s="529"/>
      <c r="C38" s="599"/>
      <c r="D38" s="600"/>
      <c r="E38" s="849"/>
      <c r="F38" s="850"/>
    </row>
    <row r="39" spans="1:6" s="538" customFormat="1" ht="11.25">
      <c r="A39" s="528"/>
      <c r="B39" s="529"/>
      <c r="C39" s="599"/>
      <c r="D39" s="600"/>
      <c r="E39" s="849"/>
      <c r="F39" s="850"/>
    </row>
    <row r="40" spans="1:6" s="538" customFormat="1" ht="11.25">
      <c r="A40" s="528"/>
      <c r="B40" s="529"/>
      <c r="C40" s="599"/>
      <c r="D40" s="600"/>
      <c r="E40" s="849"/>
      <c r="F40" s="850"/>
    </row>
    <row r="41" spans="1:6" s="538" customFormat="1" ht="11.25">
      <c r="A41" s="528"/>
      <c r="B41" s="529"/>
      <c r="C41" s="599"/>
      <c r="D41" s="600"/>
      <c r="E41" s="849"/>
      <c r="F41" s="850"/>
    </row>
    <row r="42" spans="1:6" s="538" customFormat="1" ht="11.25">
      <c r="A42" s="528"/>
      <c r="B42" s="529"/>
      <c r="C42" s="599"/>
      <c r="D42" s="600"/>
      <c r="E42" s="849"/>
      <c r="F42" s="850"/>
    </row>
    <row r="43" spans="1:6" s="538" customFormat="1" ht="11.25">
      <c r="A43" s="528"/>
      <c r="B43" s="529"/>
      <c r="C43" s="599"/>
      <c r="D43" s="600"/>
      <c r="E43" s="849"/>
      <c r="F43" s="850"/>
    </row>
    <row r="44" spans="1:6" s="538" customFormat="1" ht="11.25">
      <c r="A44" s="528"/>
      <c r="B44" s="529"/>
      <c r="C44" s="599"/>
      <c r="D44" s="600"/>
      <c r="E44" s="849"/>
      <c r="F44" s="850"/>
    </row>
    <row r="45" spans="1:6" s="538" customFormat="1" ht="11.25">
      <c r="A45" s="528"/>
      <c r="B45" s="529"/>
      <c r="C45" s="599"/>
      <c r="D45" s="600"/>
      <c r="E45" s="849"/>
      <c r="F45" s="850"/>
    </row>
    <row r="46" spans="1:6" s="538" customFormat="1" ht="11.25">
      <c r="A46" s="528"/>
      <c r="B46" s="529"/>
      <c r="C46" s="599"/>
      <c r="D46" s="600"/>
      <c r="E46" s="849"/>
      <c r="F46" s="850"/>
    </row>
    <row r="47" spans="1:6" s="534" customFormat="1" ht="11.25">
      <c r="A47" s="528"/>
      <c r="B47" s="529"/>
      <c r="C47" s="599"/>
      <c r="D47" s="600"/>
      <c r="E47" s="849"/>
      <c r="F47" s="848"/>
    </row>
    <row r="48" spans="1:6" s="534" customFormat="1" ht="11.25">
      <c r="A48" s="528"/>
      <c r="B48" s="529"/>
      <c r="C48" s="599"/>
      <c r="D48" s="600"/>
      <c r="E48" s="849"/>
      <c r="F48" s="848"/>
    </row>
    <row r="49" spans="1:6" s="534" customFormat="1" ht="11.25">
      <c r="A49" s="528"/>
      <c r="B49" s="529"/>
      <c r="C49" s="599"/>
      <c r="D49" s="600"/>
      <c r="E49" s="849"/>
      <c r="F49" s="848"/>
    </row>
    <row r="50" spans="1:6" s="534" customFormat="1" ht="11.25">
      <c r="A50" s="528"/>
      <c r="B50" s="529"/>
      <c r="C50" s="599"/>
      <c r="D50" s="600"/>
      <c r="E50" s="849"/>
      <c r="F50" s="848"/>
    </row>
    <row r="51" spans="1:6" s="538" customFormat="1" ht="11.25">
      <c r="A51" s="528"/>
      <c r="B51" s="529"/>
      <c r="C51" s="599"/>
      <c r="D51" s="600"/>
      <c r="E51" s="849"/>
      <c r="F51" s="850"/>
    </row>
    <row r="52" spans="1:6" s="538" customFormat="1" ht="11.25">
      <c r="A52" s="528"/>
      <c r="B52" s="529"/>
      <c r="C52" s="599"/>
      <c r="D52" s="600"/>
      <c r="E52" s="849"/>
      <c r="F52" s="850"/>
    </row>
    <row r="56" spans="1:6" s="538" customFormat="1" ht="11.25">
      <c r="A56" s="528"/>
      <c r="B56" s="540"/>
      <c r="C56" s="599"/>
      <c r="D56" s="600"/>
      <c r="E56" s="849"/>
      <c r="F56" s="850"/>
    </row>
    <row r="57" spans="1:6" s="544" customFormat="1" ht="11.25">
      <c r="A57" s="708"/>
      <c r="B57" s="534"/>
      <c r="D57" s="600"/>
      <c r="E57" s="600"/>
      <c r="F57" s="848"/>
    </row>
    <row r="58" spans="1:6" s="544" customFormat="1" ht="11.25">
      <c r="A58" s="708"/>
      <c r="B58" s="534"/>
      <c r="D58" s="600"/>
      <c r="E58" s="600"/>
      <c r="F58" s="848"/>
    </row>
    <row r="59" spans="1:6" s="538" customFormat="1" ht="11.25">
      <c r="A59" s="528"/>
      <c r="B59" s="534"/>
      <c r="C59" s="599"/>
      <c r="D59" s="600"/>
      <c r="E59" s="849"/>
      <c r="F59" s="850"/>
    </row>
    <row r="60" spans="1:6" s="538" customFormat="1" ht="11.25">
      <c r="A60" s="528"/>
      <c r="B60" s="540"/>
      <c r="C60" s="543"/>
      <c r="D60" s="726"/>
      <c r="E60" s="851"/>
      <c r="F60" s="850"/>
    </row>
    <row r="61" spans="1:6" s="538" customFormat="1" ht="11.25">
      <c r="A61" s="528"/>
      <c r="B61" s="545"/>
      <c r="C61" s="543"/>
      <c r="D61" s="726"/>
      <c r="E61" s="851"/>
      <c r="F61" s="850"/>
    </row>
    <row r="62" spans="1:6" s="544" customFormat="1" ht="11.25">
      <c r="A62" s="708"/>
      <c r="B62" s="534"/>
      <c r="D62" s="600"/>
      <c r="E62" s="600"/>
      <c r="F62" s="848"/>
    </row>
    <row r="63" spans="1:6" s="534" customFormat="1" ht="11.25">
      <c r="A63" s="528"/>
      <c r="B63" s="546" t="s">
        <v>1126</v>
      </c>
      <c r="C63" s="666"/>
      <c r="D63" s="605"/>
      <c r="E63" s="847"/>
      <c r="F63" s="848"/>
    </row>
    <row r="64" spans="1:6" s="534" customFormat="1" ht="11.25">
      <c r="A64" s="528"/>
      <c r="B64" s="540"/>
      <c r="C64" s="666"/>
      <c r="D64" s="605"/>
      <c r="E64" s="852"/>
      <c r="F64" s="848"/>
    </row>
    <row r="65" spans="1:18" s="534" customFormat="1" ht="11.25">
      <c r="A65" s="549"/>
      <c r="B65" s="529"/>
      <c r="C65" s="544"/>
      <c r="D65" s="667"/>
      <c r="E65" s="853"/>
      <c r="F65" s="848"/>
      <c r="G65" s="550"/>
    </row>
    <row r="66" spans="1:18" s="558" customFormat="1" ht="24" customHeight="1">
      <c r="A66" s="551" t="s">
        <v>1127</v>
      </c>
      <c r="B66" s="745" t="s">
        <v>1128</v>
      </c>
      <c r="C66" s="669" t="s">
        <v>1129</v>
      </c>
      <c r="D66" s="670" t="s">
        <v>1130</v>
      </c>
      <c r="E66" s="854" t="s">
        <v>1131</v>
      </c>
      <c r="F66" s="855" t="s">
        <v>1125</v>
      </c>
      <c r="G66" s="557"/>
      <c r="H66" s="557"/>
    </row>
    <row r="67" spans="1:18" s="534" customFormat="1" ht="11.25" customHeight="1">
      <c r="A67" s="856"/>
      <c r="B67" s="673"/>
      <c r="C67" s="673"/>
      <c r="D67" s="673"/>
      <c r="E67" s="673"/>
      <c r="F67" s="857"/>
      <c r="G67" s="564"/>
      <c r="H67" s="564"/>
    </row>
    <row r="68" spans="1:18" s="534" customFormat="1" ht="11.25" customHeight="1">
      <c r="A68" s="538"/>
      <c r="B68" s="565" t="s">
        <v>1132</v>
      </c>
      <c r="C68" s="544"/>
      <c r="D68" s="600"/>
      <c r="E68" s="849"/>
      <c r="F68" s="848"/>
    </row>
    <row r="69" spans="1:18" s="534" customFormat="1" ht="11.25" customHeight="1">
      <c r="A69" s="538"/>
      <c r="B69" s="565"/>
      <c r="C69" s="544"/>
      <c r="D69" s="600"/>
      <c r="E69" s="849"/>
      <c r="F69" s="848"/>
    </row>
    <row r="70" spans="1:18" s="534" customFormat="1" ht="11.25" customHeight="1">
      <c r="A70" s="538"/>
      <c r="B70" s="565"/>
      <c r="C70" s="544"/>
      <c r="D70" s="600"/>
      <c r="E70" s="849"/>
      <c r="F70" s="848"/>
    </row>
    <row r="71" spans="1:18" s="534" customFormat="1" ht="11.25" customHeight="1">
      <c r="A71" s="528"/>
      <c r="B71" s="750" t="s">
        <v>1164</v>
      </c>
      <c r="C71" s="572"/>
      <c r="D71" s="605"/>
      <c r="E71" s="858"/>
      <c r="F71" s="859"/>
      <c r="G71" s="550"/>
    </row>
    <row r="72" spans="1:18" s="534" customFormat="1" ht="11.25" customHeight="1">
      <c r="A72" s="528"/>
      <c r="B72" s="567" t="s">
        <v>1100</v>
      </c>
      <c r="C72" s="572"/>
      <c r="D72" s="605"/>
      <c r="E72" s="858"/>
      <c r="F72" s="859"/>
    </row>
    <row r="73" spans="1:18" s="534" customFormat="1" ht="11.25" customHeight="1">
      <c r="A73" s="528"/>
      <c r="B73" s="567"/>
      <c r="C73" s="572"/>
      <c r="D73" s="605"/>
      <c r="E73" s="858"/>
      <c r="F73" s="859"/>
    </row>
    <row r="74" spans="1:18" s="534" customFormat="1" ht="11.25" customHeight="1">
      <c r="A74" s="528"/>
      <c r="B74" s="567"/>
      <c r="C74" s="572"/>
      <c r="D74" s="605"/>
      <c r="E74" s="852"/>
      <c r="F74" s="848"/>
    </row>
    <row r="75" spans="1:18" s="544" customFormat="1" ht="24" customHeight="1">
      <c r="A75" s="538" t="s">
        <v>2</v>
      </c>
      <c r="B75" s="540" t="s">
        <v>1697</v>
      </c>
      <c r="D75" s="600"/>
      <c r="E75" s="849"/>
      <c r="F75" s="848"/>
      <c r="G75" s="860"/>
      <c r="H75" s="861"/>
      <c r="I75" s="860"/>
      <c r="J75" s="771"/>
      <c r="K75" s="598"/>
      <c r="M75" s="862"/>
      <c r="N75" s="862"/>
      <c r="P75" s="754"/>
      <c r="R75" s="754"/>
    </row>
    <row r="76" spans="1:18" s="544" customFormat="1" ht="11.25" customHeight="1">
      <c r="A76" s="538"/>
      <c r="B76" s="540" t="s">
        <v>1698</v>
      </c>
      <c r="D76" s="600"/>
      <c r="E76" s="849"/>
      <c r="F76" s="848"/>
      <c r="G76" s="860"/>
      <c r="H76" s="861"/>
      <c r="I76" s="861"/>
    </row>
    <row r="77" spans="1:18" s="544" customFormat="1" ht="11.25" customHeight="1">
      <c r="A77" s="538"/>
      <c r="B77" s="540" t="s">
        <v>1701</v>
      </c>
      <c r="C77" s="544" t="s">
        <v>1268</v>
      </c>
      <c r="D77" s="600">
        <v>1</v>
      </c>
      <c r="E77" s="886"/>
      <c r="F77" s="863">
        <f>D77*E77</f>
        <v>0</v>
      </c>
      <c r="G77" s="860"/>
      <c r="H77" s="861"/>
      <c r="I77" s="861"/>
    </row>
    <row r="78" spans="1:18" s="544" customFormat="1" ht="11.25" customHeight="1">
      <c r="A78" s="538"/>
      <c r="B78" s="540"/>
      <c r="D78" s="600"/>
      <c r="E78" s="849"/>
      <c r="F78" s="863"/>
      <c r="G78" s="860"/>
      <c r="H78" s="861"/>
      <c r="I78" s="861"/>
    </row>
    <row r="79" spans="1:18" s="544" customFormat="1" ht="11.25">
      <c r="A79" s="864" t="s">
        <v>36</v>
      </c>
      <c r="B79" s="529" t="s">
        <v>1702</v>
      </c>
      <c r="C79" s="544" t="s">
        <v>1699</v>
      </c>
      <c r="D79" s="605">
        <v>1</v>
      </c>
      <c r="E79" s="887"/>
      <c r="F79" s="859">
        <f>E79*D79</f>
        <v>0</v>
      </c>
      <c r="G79" s="860"/>
      <c r="H79" s="861"/>
      <c r="I79" s="861"/>
    </row>
    <row r="80" spans="1:18" s="544" customFormat="1" ht="11.25">
      <c r="A80" s="864"/>
      <c r="B80" s="529"/>
      <c r="D80" s="605"/>
      <c r="E80" s="858"/>
      <c r="F80" s="859"/>
      <c r="G80" s="860"/>
      <c r="H80" s="861"/>
      <c r="I80" s="861"/>
    </row>
    <row r="81" spans="1:10" s="544" customFormat="1" ht="11.25" customHeight="1">
      <c r="A81" s="538" t="s">
        <v>49</v>
      </c>
      <c r="B81" s="540" t="s">
        <v>1840</v>
      </c>
      <c r="C81" s="544" t="s">
        <v>1700</v>
      </c>
      <c r="D81" s="600">
        <v>5</v>
      </c>
      <c r="E81" s="886"/>
      <c r="F81" s="863">
        <f>D81*E81</f>
        <v>0</v>
      </c>
      <c r="G81" s="860"/>
      <c r="H81" s="861"/>
      <c r="I81" s="861"/>
    </row>
    <row r="82" spans="1:10" s="544" customFormat="1" ht="11.25" customHeight="1">
      <c r="A82" s="538"/>
      <c r="B82" s="598"/>
      <c r="C82" s="688"/>
      <c r="D82" s="718"/>
      <c r="E82" s="847"/>
      <c r="F82" s="866"/>
      <c r="G82" s="860"/>
      <c r="H82" s="861"/>
      <c r="I82" s="861"/>
    </row>
    <row r="83" spans="1:10" s="534" customFormat="1" ht="11.25" customHeight="1">
      <c r="A83" s="528"/>
      <c r="B83" s="567"/>
      <c r="C83" s="572"/>
      <c r="D83" s="605"/>
      <c r="E83" s="852"/>
      <c r="F83" s="848"/>
    </row>
    <row r="84" spans="1:10" s="602" customFormat="1" ht="11.25" customHeight="1">
      <c r="A84" s="528"/>
      <c r="B84" s="646" t="s">
        <v>1100</v>
      </c>
      <c r="C84" s="867"/>
      <c r="D84" s="681"/>
      <c r="E84" s="868"/>
      <c r="F84" s="869"/>
    </row>
    <row r="85" spans="1:10" s="602" customFormat="1" ht="11.25" customHeight="1">
      <c r="A85" s="528"/>
      <c r="B85" s="649" t="s">
        <v>1143</v>
      </c>
      <c r="C85" s="870"/>
      <c r="D85" s="683"/>
      <c r="E85" s="871"/>
      <c r="F85" s="872">
        <f>SUM(F77:F84)</f>
        <v>0</v>
      </c>
    </row>
    <row r="86" spans="1:10" s="534" customFormat="1" ht="11.25" customHeight="1">
      <c r="A86" s="528"/>
      <c r="B86" s="567"/>
      <c r="C86" s="572"/>
      <c r="D86" s="605"/>
      <c r="E86" s="852"/>
      <c r="F86" s="848"/>
    </row>
    <row r="87" spans="1:10" s="534" customFormat="1" ht="11.25" customHeight="1">
      <c r="A87" s="528"/>
      <c r="B87" s="678"/>
      <c r="C87" s="572"/>
      <c r="D87" s="605"/>
      <c r="E87" s="852"/>
      <c r="F87" s="848"/>
    </row>
    <row r="88" spans="1:10" s="534" customFormat="1" ht="11.25" customHeight="1">
      <c r="A88" s="528"/>
      <c r="B88" s="678"/>
      <c r="C88" s="572"/>
      <c r="D88" s="605"/>
      <c r="E88" s="852"/>
      <c r="F88" s="848"/>
    </row>
    <row r="89" spans="1:10" s="534" customFormat="1" ht="11.25" customHeight="1">
      <c r="A89" s="528"/>
      <c r="B89" s="678"/>
      <c r="C89" s="572"/>
      <c r="D89" s="605"/>
      <c r="E89" s="852"/>
      <c r="F89" s="859"/>
    </row>
    <row r="90" spans="1:10" s="534" customFormat="1" ht="11.25" customHeight="1">
      <c r="A90" s="528"/>
      <c r="B90" s="567"/>
      <c r="C90" s="572"/>
      <c r="D90" s="605"/>
      <c r="E90" s="852"/>
      <c r="F90" s="848"/>
    </row>
    <row r="91" spans="1:10" s="534" customFormat="1" ht="11.25" customHeight="1">
      <c r="A91" s="528"/>
      <c r="B91" s="689"/>
      <c r="C91" s="572"/>
      <c r="D91" s="605"/>
      <c r="E91" s="852"/>
      <c r="F91" s="848"/>
    </row>
    <row r="92" spans="1:10" s="534" customFormat="1" ht="11.25" customHeight="1">
      <c r="A92" s="528"/>
      <c r="B92" s="689"/>
      <c r="C92" s="572"/>
      <c r="D92" s="605"/>
      <c r="E92" s="852"/>
      <c r="F92" s="859"/>
    </row>
    <row r="93" spans="1:10" s="534" customFormat="1" ht="11.25" customHeight="1">
      <c r="A93" s="528"/>
      <c r="B93" s="567"/>
      <c r="C93" s="572"/>
      <c r="D93" s="605"/>
      <c r="E93" s="852"/>
      <c r="F93" s="848"/>
    </row>
    <row r="94" spans="1:10" s="874" customFormat="1" ht="11.25" customHeight="1">
      <c r="A94" s="677"/>
      <c r="B94" s="678"/>
      <c r="C94" s="873"/>
      <c r="D94" s="685"/>
      <c r="E94" s="858"/>
      <c r="F94" s="859"/>
      <c r="G94" s="675"/>
      <c r="H94" s="676"/>
      <c r="I94" s="676"/>
      <c r="J94" s="676"/>
    </row>
    <row r="95" spans="1:10" s="874" customFormat="1" ht="11.25" customHeight="1">
      <c r="A95" s="677"/>
      <c r="B95" s="678"/>
      <c r="C95" s="873"/>
      <c r="D95" s="685"/>
      <c r="E95" s="858"/>
      <c r="F95" s="859"/>
      <c r="G95" s="675"/>
      <c r="H95" s="676"/>
      <c r="I95" s="676"/>
      <c r="J95" s="676"/>
    </row>
    <row r="96" spans="1:10" s="874" customFormat="1" ht="11.25" customHeight="1">
      <c r="A96" s="677"/>
      <c r="B96" s="678"/>
      <c r="C96" s="873"/>
      <c r="D96" s="685"/>
      <c r="E96" s="858"/>
      <c r="F96" s="859"/>
      <c r="G96" s="675"/>
      <c r="H96" s="676"/>
      <c r="I96" s="676"/>
      <c r="J96" s="676"/>
    </row>
    <row r="97" spans="1:10" s="874" customFormat="1" ht="11.25" customHeight="1">
      <c r="A97" s="677"/>
      <c r="B97" s="678"/>
      <c r="C97" s="873"/>
      <c r="D97" s="685"/>
      <c r="E97" s="858"/>
      <c r="F97" s="859"/>
      <c r="G97" s="675"/>
      <c r="H97" s="676"/>
      <c r="I97" s="676"/>
      <c r="J97" s="676"/>
    </row>
    <row r="98" spans="1:10" s="874" customFormat="1" ht="11.25" customHeight="1">
      <c r="A98" s="677"/>
      <c r="B98" s="678"/>
      <c r="C98" s="873"/>
      <c r="D98" s="685"/>
      <c r="E98" s="858"/>
      <c r="F98" s="859"/>
      <c r="G98" s="675"/>
      <c r="H98" s="676"/>
      <c r="I98" s="676"/>
      <c r="J98" s="676"/>
    </row>
    <row r="99" spans="1:10" s="534" customFormat="1" ht="11.25" customHeight="1">
      <c r="A99" s="528"/>
      <c r="B99" s="567"/>
      <c r="C99" s="572"/>
      <c r="D99" s="605"/>
      <c r="E99" s="852"/>
      <c r="F99" s="848"/>
    </row>
    <row r="100" spans="1:10" s="534" customFormat="1" ht="11.25" customHeight="1">
      <c r="A100" s="528"/>
      <c r="B100" s="529"/>
      <c r="C100" s="572"/>
      <c r="D100" s="605"/>
      <c r="E100" s="852"/>
      <c r="F100" s="859"/>
    </row>
    <row r="101" spans="1:10" s="534" customFormat="1" ht="11.25" customHeight="1">
      <c r="A101" s="528"/>
      <c r="B101" s="567"/>
      <c r="C101" s="572"/>
      <c r="D101" s="605"/>
      <c r="E101" s="852"/>
      <c r="F101" s="848"/>
    </row>
    <row r="102" spans="1:10" s="534" customFormat="1" ht="11.25" customHeight="1">
      <c r="A102" s="538"/>
      <c r="B102" s="598"/>
      <c r="C102" s="544"/>
      <c r="D102" s="600"/>
      <c r="E102" s="849"/>
      <c r="F102" s="848"/>
      <c r="G102" s="614"/>
      <c r="H102" s="614"/>
    </row>
    <row r="103" spans="1:10" s="534" customFormat="1" ht="11.25">
      <c r="A103" s="538"/>
      <c r="B103" s="598"/>
      <c r="C103" s="544"/>
      <c r="D103" s="600"/>
      <c r="E103" s="858"/>
      <c r="F103" s="859"/>
      <c r="G103" s="614"/>
      <c r="H103" s="614"/>
    </row>
    <row r="104" spans="1:10" s="534" customFormat="1" ht="11.25">
      <c r="A104" s="528"/>
      <c r="B104" s="567"/>
      <c r="C104" s="572"/>
      <c r="D104" s="605"/>
      <c r="E104" s="852"/>
      <c r="F104" s="848"/>
    </row>
    <row r="105" spans="1:10" s="874" customFormat="1" ht="23.25" customHeight="1">
      <c r="A105" s="677"/>
      <c r="B105" s="678"/>
      <c r="C105" s="873"/>
      <c r="D105" s="685"/>
      <c r="E105" s="858"/>
      <c r="F105" s="859"/>
      <c r="G105" s="675"/>
      <c r="H105" s="676"/>
      <c r="I105" s="676"/>
      <c r="J105" s="676"/>
    </row>
    <row r="106" spans="1:10" s="874" customFormat="1">
      <c r="A106" s="677"/>
      <c r="B106" s="678"/>
      <c r="C106" s="873"/>
      <c r="D106" s="685"/>
      <c r="E106" s="858"/>
      <c r="F106" s="859"/>
      <c r="G106" s="675"/>
      <c r="H106" s="676"/>
      <c r="I106" s="676"/>
      <c r="J106" s="676"/>
    </row>
    <row r="107" spans="1:10" s="534" customFormat="1" ht="11.25">
      <c r="A107" s="528"/>
      <c r="B107" s="567"/>
      <c r="C107" s="572"/>
      <c r="D107" s="605"/>
      <c r="E107" s="852"/>
      <c r="F107" s="848"/>
    </row>
    <row r="108" spans="1:10" s="534" customFormat="1" ht="11.25">
      <c r="A108" s="538"/>
      <c r="B108" s="598"/>
      <c r="C108" s="544"/>
      <c r="D108" s="600"/>
      <c r="E108" s="858"/>
      <c r="F108" s="859"/>
      <c r="G108" s="614"/>
      <c r="H108" s="614"/>
    </row>
    <row r="109" spans="1:10" s="882" customFormat="1">
      <c r="A109" s="875"/>
      <c r="B109" s="876"/>
      <c r="C109" s="877"/>
      <c r="D109" s="878"/>
      <c r="E109" s="879"/>
      <c r="F109" s="880"/>
      <c r="G109" s="881"/>
    </row>
    <row r="110" spans="1:10" s="874" customFormat="1">
      <c r="A110" s="677"/>
      <c r="B110" s="678"/>
      <c r="C110" s="873"/>
      <c r="D110" s="685"/>
      <c r="E110" s="858"/>
      <c r="F110" s="859"/>
      <c r="G110" s="675"/>
      <c r="H110" s="676"/>
      <c r="I110" s="676"/>
      <c r="J110" s="676"/>
    </row>
    <row r="111" spans="1:10" s="874" customFormat="1">
      <c r="A111" s="677"/>
      <c r="B111" s="678"/>
      <c r="C111" s="873"/>
      <c r="D111" s="685"/>
      <c r="E111" s="858"/>
      <c r="F111" s="859"/>
      <c r="G111" s="675"/>
      <c r="H111" s="676"/>
      <c r="I111" s="676"/>
      <c r="J111" s="676"/>
    </row>
    <row r="112" spans="1:10" s="874" customFormat="1">
      <c r="A112" s="677"/>
      <c r="B112" s="678"/>
      <c r="C112" s="873"/>
      <c r="D112" s="685"/>
      <c r="E112" s="858"/>
      <c r="F112" s="859"/>
      <c r="G112" s="675"/>
      <c r="H112" s="676"/>
      <c r="I112" s="676"/>
      <c r="J112" s="676"/>
    </row>
    <row r="113" spans="1:10" s="874" customFormat="1">
      <c r="A113" s="677"/>
      <c r="B113" s="678"/>
      <c r="C113" s="873"/>
      <c r="D113" s="685"/>
      <c r="E113" s="858"/>
      <c r="F113" s="859"/>
      <c r="G113" s="675"/>
      <c r="H113" s="676"/>
      <c r="I113" s="676"/>
      <c r="J113" s="676"/>
    </row>
    <row r="114" spans="1:10" s="874" customFormat="1">
      <c r="A114" s="677"/>
      <c r="B114" s="678"/>
      <c r="C114" s="873"/>
      <c r="D114" s="685"/>
      <c r="E114" s="858"/>
      <c r="F114" s="859"/>
      <c r="G114" s="675"/>
      <c r="H114" s="676"/>
      <c r="I114" s="676"/>
      <c r="J114" s="676"/>
    </row>
    <row r="115" spans="1:10" s="874" customFormat="1">
      <c r="A115" s="677"/>
      <c r="B115" s="678"/>
      <c r="C115" s="873"/>
      <c r="D115" s="685"/>
      <c r="E115" s="858"/>
      <c r="F115" s="859"/>
      <c r="G115" s="675"/>
      <c r="H115" s="676"/>
      <c r="I115" s="676"/>
      <c r="J115" s="676"/>
    </row>
    <row r="116" spans="1:10" s="874" customFormat="1">
      <c r="A116" s="677"/>
      <c r="B116" s="678"/>
      <c r="C116" s="873"/>
      <c r="D116" s="685"/>
      <c r="E116" s="858"/>
      <c r="F116" s="859"/>
      <c r="G116" s="675"/>
      <c r="H116" s="676"/>
      <c r="I116" s="676"/>
      <c r="J116" s="676"/>
    </row>
    <row r="117" spans="1:10" s="874" customFormat="1">
      <c r="A117" s="677"/>
      <c r="B117" s="678"/>
      <c r="C117" s="873"/>
      <c r="D117" s="685"/>
      <c r="E117" s="858"/>
      <c r="F117" s="859"/>
      <c r="G117" s="675"/>
      <c r="H117" s="676"/>
      <c r="I117" s="676"/>
      <c r="J117" s="676"/>
    </row>
    <row r="118" spans="1:10" s="874" customFormat="1">
      <c r="A118" s="677"/>
      <c r="B118" s="678"/>
      <c r="C118" s="883"/>
      <c r="D118" s="685"/>
      <c r="E118" s="858"/>
      <c r="F118" s="859"/>
      <c r="G118" s="675"/>
      <c r="H118" s="676"/>
      <c r="I118" s="676"/>
      <c r="J118" s="676"/>
    </row>
    <row r="119" spans="1:10" s="874" customFormat="1">
      <c r="A119" s="677"/>
      <c r="B119" s="678"/>
      <c r="C119" s="873"/>
      <c r="D119" s="685"/>
      <c r="E119" s="858"/>
      <c r="F119" s="859"/>
      <c r="G119" s="675"/>
      <c r="H119" s="676"/>
      <c r="I119" s="676"/>
      <c r="J119" s="693"/>
    </row>
    <row r="120" spans="1:10" s="874" customFormat="1">
      <c r="A120" s="677"/>
      <c r="B120" s="678"/>
      <c r="C120" s="873"/>
      <c r="D120" s="685"/>
      <c r="E120" s="858"/>
      <c r="F120" s="859"/>
      <c r="G120" s="675"/>
      <c r="H120" s="676"/>
      <c r="I120" s="676"/>
      <c r="J120" s="676"/>
    </row>
    <row r="121" spans="1:10" s="874" customFormat="1">
      <c r="A121" s="677"/>
      <c r="B121" s="678"/>
      <c r="C121" s="883"/>
      <c r="D121" s="685"/>
      <c r="E121" s="858"/>
      <c r="F121" s="859"/>
      <c r="G121" s="675"/>
      <c r="H121" s="676"/>
      <c r="I121" s="676"/>
      <c r="J121" s="676"/>
    </row>
    <row r="122" spans="1:10" s="874" customFormat="1">
      <c r="A122" s="677"/>
      <c r="B122" s="678"/>
      <c r="C122" s="873"/>
      <c r="D122" s="685"/>
      <c r="E122" s="858"/>
      <c r="F122" s="859"/>
      <c r="G122" s="675"/>
      <c r="H122" s="676"/>
      <c r="I122" s="676"/>
      <c r="J122" s="676"/>
    </row>
    <row r="123" spans="1:10" s="874" customFormat="1">
      <c r="A123" s="677"/>
      <c r="B123" s="678"/>
      <c r="C123" s="883"/>
      <c r="D123" s="685"/>
      <c r="E123" s="858"/>
      <c r="F123" s="859"/>
      <c r="G123" s="675"/>
      <c r="H123" s="676"/>
      <c r="I123" s="676"/>
      <c r="J123" s="676"/>
    </row>
    <row r="124" spans="1:10" s="874" customFormat="1">
      <c r="A124" s="677"/>
      <c r="B124" s="678"/>
      <c r="C124" s="873"/>
      <c r="D124" s="685"/>
      <c r="E124" s="858"/>
      <c r="F124" s="859"/>
      <c r="G124" s="675"/>
      <c r="H124" s="676"/>
      <c r="I124" s="676"/>
      <c r="J124" s="676"/>
    </row>
    <row r="125" spans="1:10" s="874" customFormat="1">
      <c r="A125" s="677"/>
      <c r="B125" s="678"/>
      <c r="C125" s="873"/>
      <c r="D125" s="685"/>
      <c r="E125" s="858"/>
      <c r="F125" s="859"/>
      <c r="G125" s="675"/>
      <c r="H125" s="676"/>
      <c r="I125" s="676"/>
      <c r="J125" s="676"/>
    </row>
    <row r="126" spans="1:10" s="874" customFormat="1">
      <c r="A126" s="677"/>
      <c r="B126" s="678"/>
      <c r="C126" s="873"/>
      <c r="D126" s="685"/>
      <c r="E126" s="858"/>
      <c r="F126" s="859"/>
      <c r="G126" s="675"/>
      <c r="H126" s="676"/>
      <c r="I126" s="676"/>
      <c r="J126" s="676"/>
    </row>
    <row r="127" spans="1:10" s="874" customFormat="1">
      <c r="A127" s="677"/>
      <c r="B127" s="678"/>
      <c r="C127" s="873"/>
      <c r="D127" s="685"/>
      <c r="E127" s="858"/>
      <c r="F127" s="859"/>
      <c r="G127" s="675"/>
      <c r="H127" s="676"/>
      <c r="I127" s="676"/>
      <c r="J127" s="676"/>
    </row>
    <row r="128" spans="1:10" s="882" customFormat="1">
      <c r="A128" s="875"/>
      <c r="B128" s="876"/>
      <c r="C128" s="877"/>
      <c r="D128" s="878"/>
      <c r="E128" s="879"/>
      <c r="F128" s="880"/>
      <c r="G128" s="881"/>
    </row>
    <row r="129" spans="1:10" s="874" customFormat="1">
      <c r="A129" s="677"/>
      <c r="B129" s="678"/>
      <c r="C129" s="883"/>
      <c r="D129" s="685"/>
      <c r="E129" s="858"/>
      <c r="F129" s="859"/>
      <c r="G129" s="675"/>
      <c r="H129" s="676"/>
      <c r="I129" s="676"/>
      <c r="J129" s="676"/>
    </row>
    <row r="130" spans="1:10" s="874" customFormat="1">
      <c r="A130" s="677"/>
      <c r="B130" s="678"/>
      <c r="C130" s="883"/>
      <c r="D130" s="685"/>
      <c r="E130" s="858"/>
      <c r="F130" s="859"/>
      <c r="G130" s="675"/>
      <c r="H130" s="676"/>
      <c r="I130" s="676"/>
      <c r="J130" s="676"/>
    </row>
    <row r="131" spans="1:10" s="874" customFormat="1">
      <c r="A131" s="677"/>
      <c r="B131" s="678"/>
      <c r="C131" s="883"/>
      <c r="D131" s="685"/>
      <c r="E131" s="858"/>
      <c r="F131" s="859"/>
      <c r="G131" s="675"/>
      <c r="H131" s="676"/>
      <c r="I131" s="676"/>
      <c r="J131" s="676"/>
    </row>
    <row r="132" spans="1:10" s="534" customFormat="1" ht="11.25">
      <c r="A132" s="528"/>
      <c r="B132" s="567"/>
      <c r="C132" s="572"/>
      <c r="D132" s="605"/>
      <c r="E132" s="852"/>
      <c r="F132" s="848"/>
    </row>
    <row r="133" spans="1:10" s="534" customFormat="1" ht="11.25">
      <c r="A133" s="528"/>
      <c r="B133" s="567"/>
      <c r="C133" s="572"/>
      <c r="D133" s="605"/>
      <c r="E133" s="852"/>
      <c r="F133" s="848"/>
    </row>
    <row r="134" spans="1:10" s="534" customFormat="1" ht="11.25">
      <c r="A134" s="528"/>
      <c r="B134" s="567"/>
      <c r="C134" s="572"/>
      <c r="D134" s="605"/>
      <c r="E134" s="852"/>
      <c r="F134" s="848"/>
    </row>
    <row r="135" spans="1:10" s="534" customFormat="1" ht="11.25">
      <c r="A135" s="528"/>
      <c r="B135" s="567"/>
      <c r="C135" s="572"/>
      <c r="D135" s="605"/>
      <c r="E135" s="852"/>
      <c r="F135" s="848"/>
    </row>
    <row r="136" spans="1:10" s="534" customFormat="1" ht="11.25">
      <c r="A136" s="528"/>
      <c r="B136" s="567"/>
      <c r="C136" s="572"/>
      <c r="D136" s="605"/>
      <c r="E136" s="852"/>
      <c r="F136" s="848"/>
    </row>
    <row r="137" spans="1:10" s="534" customFormat="1" ht="11.25">
      <c r="A137" s="528"/>
      <c r="B137" s="567"/>
      <c r="C137" s="572"/>
      <c r="D137" s="605"/>
      <c r="E137" s="852"/>
      <c r="F137" s="848"/>
    </row>
    <row r="138" spans="1:10" s="534" customFormat="1" ht="11.25">
      <c r="A138" s="528"/>
      <c r="B138" s="567"/>
      <c r="C138" s="572"/>
      <c r="D138" s="605"/>
      <c r="E138" s="852"/>
      <c r="F138" s="848"/>
    </row>
    <row r="139" spans="1:10" s="534" customFormat="1" ht="11.25">
      <c r="A139" s="528"/>
      <c r="B139" s="567"/>
      <c r="C139" s="572"/>
      <c r="D139" s="605"/>
      <c r="E139" s="852"/>
      <c r="F139" s="848"/>
    </row>
    <row r="140" spans="1:10" s="534" customFormat="1" ht="11.25">
      <c r="A140" s="528"/>
      <c r="B140" s="567"/>
      <c r="C140" s="572"/>
      <c r="D140" s="605"/>
      <c r="E140" s="852"/>
      <c r="F140" s="848"/>
    </row>
    <row r="141" spans="1:10" s="534" customFormat="1" ht="11.25">
      <c r="A141" s="528"/>
      <c r="B141" s="567"/>
      <c r="C141" s="572"/>
      <c r="D141" s="605"/>
      <c r="E141" s="852"/>
      <c r="F141" s="848"/>
    </row>
    <row r="142" spans="1:10" s="534" customFormat="1" ht="11.25">
      <c r="A142" s="528"/>
      <c r="B142" s="567"/>
      <c r="C142" s="572"/>
      <c r="D142" s="605"/>
      <c r="E142" s="852"/>
      <c r="F142" s="848"/>
    </row>
    <row r="143" spans="1:10" s="534" customFormat="1" ht="11.25">
      <c r="A143" s="528"/>
      <c r="B143" s="567"/>
      <c r="C143" s="572"/>
      <c r="D143" s="605"/>
      <c r="E143" s="852"/>
      <c r="F143" s="848"/>
    </row>
    <row r="144" spans="1:10" s="534" customFormat="1" ht="11.25">
      <c r="A144" s="528"/>
      <c r="B144" s="567"/>
      <c r="C144" s="572"/>
      <c r="D144" s="605"/>
      <c r="E144" s="852"/>
      <c r="F144" s="848"/>
    </row>
    <row r="145" spans="1:6" s="534" customFormat="1" ht="11.25">
      <c r="A145" s="528"/>
      <c r="B145" s="567"/>
      <c r="C145" s="572"/>
      <c r="D145" s="605"/>
      <c r="E145" s="852"/>
      <c r="F145" s="848"/>
    </row>
    <row r="146" spans="1:6" s="534" customFormat="1" ht="11.25">
      <c r="A146" s="528"/>
      <c r="B146" s="567"/>
      <c r="C146" s="572"/>
      <c r="D146" s="605"/>
      <c r="E146" s="852"/>
      <c r="F146" s="848"/>
    </row>
    <row r="147" spans="1:6" s="534" customFormat="1" ht="11.25">
      <c r="A147" s="528"/>
      <c r="B147" s="567"/>
      <c r="C147" s="572"/>
      <c r="D147" s="605"/>
      <c r="E147" s="852"/>
      <c r="F147" s="848"/>
    </row>
    <row r="148" spans="1:6" s="534" customFormat="1" ht="11.25">
      <c r="A148" s="528"/>
      <c r="B148" s="567"/>
      <c r="C148" s="572"/>
      <c r="D148" s="605"/>
      <c r="E148" s="852"/>
      <c r="F148" s="848"/>
    </row>
    <row r="149" spans="1:6" s="534" customFormat="1" ht="11.25">
      <c r="A149" s="528"/>
      <c r="B149" s="567"/>
      <c r="C149" s="572"/>
      <c r="D149" s="605"/>
      <c r="E149" s="852"/>
      <c r="F149" s="848"/>
    </row>
    <row r="150" spans="1:6" s="534" customFormat="1" ht="11.25">
      <c r="A150" s="528"/>
      <c r="B150" s="567"/>
      <c r="C150" s="572"/>
      <c r="D150" s="605"/>
      <c r="E150" s="852"/>
      <c r="F150" s="848"/>
    </row>
    <row r="151" spans="1:6" s="534" customFormat="1" ht="11.25">
      <c r="A151" s="528"/>
      <c r="B151" s="567"/>
      <c r="C151" s="572"/>
      <c r="D151" s="605"/>
      <c r="E151" s="852"/>
      <c r="F151" s="848"/>
    </row>
    <row r="152" spans="1:6" s="534" customFormat="1" ht="11.25">
      <c r="A152" s="528"/>
      <c r="B152" s="567"/>
      <c r="C152" s="572"/>
      <c r="D152" s="605"/>
      <c r="E152" s="852"/>
      <c r="F152" s="848"/>
    </row>
    <row r="153" spans="1:6" s="534" customFormat="1" ht="11.25">
      <c r="A153" s="528"/>
      <c r="B153" s="567"/>
      <c r="C153" s="572"/>
      <c r="D153" s="605"/>
      <c r="E153" s="852"/>
      <c r="F153" s="848"/>
    </row>
    <row r="154" spans="1:6" s="534" customFormat="1" ht="11.25">
      <c r="A154" s="528"/>
      <c r="B154" s="567"/>
      <c r="C154" s="572"/>
      <c r="D154" s="605"/>
      <c r="E154" s="852"/>
      <c r="F154" s="848"/>
    </row>
    <row r="155" spans="1:6" s="534" customFormat="1" ht="11.25">
      <c r="A155" s="528"/>
      <c r="B155" s="567"/>
      <c r="C155" s="572"/>
      <c r="D155" s="605"/>
      <c r="E155" s="852"/>
      <c r="F155" s="848"/>
    </row>
    <row r="156" spans="1:6" s="534" customFormat="1" ht="11.25">
      <c r="A156" s="528"/>
      <c r="B156" s="567"/>
      <c r="C156" s="572"/>
      <c r="D156" s="605"/>
      <c r="E156" s="852"/>
      <c r="F156" s="848"/>
    </row>
    <row r="157" spans="1:6" s="534" customFormat="1" ht="11.25">
      <c r="A157" s="528"/>
      <c r="B157" s="567"/>
      <c r="C157" s="572"/>
      <c r="D157" s="605"/>
      <c r="E157" s="852"/>
      <c r="F157" s="848"/>
    </row>
    <row r="158" spans="1:6" s="534" customFormat="1" ht="11.25">
      <c r="A158" s="528"/>
      <c r="B158" s="567"/>
      <c r="C158" s="572"/>
      <c r="D158" s="605"/>
      <c r="E158" s="852"/>
      <c r="F158" s="848"/>
    </row>
    <row r="159" spans="1:6" s="534" customFormat="1" ht="11.25">
      <c r="A159" s="528"/>
      <c r="B159" s="567"/>
      <c r="C159" s="572"/>
      <c r="D159" s="605"/>
      <c r="E159" s="852"/>
      <c r="F159" s="848"/>
    </row>
  </sheetData>
  <pageMargins left="0.70866141732283472" right="0.70866141732283472" top="0.74803149606299213" bottom="0.74803149606299213" header="0.31496062992125984" footer="0.31496062992125984"/>
  <pageSetup paperSize="9" scale="97" orientation="portrait" verticalDpi="300" r:id="rId1"/>
  <rowBreaks count="1" manualBreakCount="1">
    <brk id="6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34</vt:i4>
      </vt:variant>
    </vt:vector>
  </HeadingPairs>
  <TitlesOfParts>
    <vt:vector size="68" baseType="lpstr">
      <vt:lpstr>REKAP_ALL</vt:lpstr>
      <vt:lpstr>REKAP_GO</vt:lpstr>
      <vt:lpstr>SPLOŠNE OPOMBE POPISA</vt:lpstr>
      <vt:lpstr>PRIPRAVLJALNA IN ZAKLJUČNA DELA</vt:lpstr>
      <vt:lpstr>RUŠITVENA DELA</vt:lpstr>
      <vt:lpstr>ZEMELJSKA DELA</vt:lpstr>
      <vt:lpstr>AB DELA</vt:lpstr>
      <vt:lpstr>TESARSKA DELA</vt:lpstr>
      <vt:lpstr>ZIDARSKA DELA</vt:lpstr>
      <vt:lpstr>SANACIJA KAPILARNE VLAGE</vt:lpstr>
      <vt:lpstr>KROVSKO KLEPARSKA DELA</vt:lpstr>
      <vt:lpstr>FASADERSKA DELA</vt:lpstr>
      <vt:lpstr>KLJUČAVNIČARSKA DELA</vt:lpstr>
      <vt:lpstr>OKNA</vt:lpstr>
      <vt:lpstr>STEKLENE STENE</vt:lpstr>
      <vt:lpstr>VRATA</vt:lpstr>
      <vt:lpstr>MAVČNO KARTONSKA DELA</vt:lpstr>
      <vt:lpstr>SPUŠČENI STROPOVI</vt:lpstr>
      <vt:lpstr>TLAKARSKA DELA</vt:lpstr>
      <vt:lpstr>KERAMIČARSKA DELA</vt:lpstr>
      <vt:lpstr>SLIKOPLESKARSKA DELA</vt:lpstr>
      <vt:lpstr>OKENSKE POLICE</vt:lpstr>
      <vt:lpstr>SENČILA</vt:lpstr>
      <vt:lpstr>OPREMA ZA OZNAČEVANJE</vt:lpstr>
      <vt:lpstr>ZUNANJE POVRŠINE</vt:lpstr>
      <vt:lpstr>EL_INSTAL</vt:lpstr>
      <vt:lpstr>REKAP ST_INSTAL </vt:lpstr>
      <vt:lpstr>DEMONTAŽNA DELA</vt:lpstr>
      <vt:lpstr>OGREVANJE</vt:lpstr>
      <vt:lpstr>PREZRAČEVANJE</vt:lpstr>
      <vt:lpstr>VODOVOD IN KANAL.</vt:lpstr>
      <vt:lpstr>SANITARNA OPREMA</vt:lpstr>
      <vt:lpstr>HLAJENJE</vt:lpstr>
      <vt:lpstr>SPLOŠNO</vt:lpstr>
      <vt:lpstr>'AB DELA'!Področje_tiskanja</vt:lpstr>
      <vt:lpstr>'DEMONTAŽNA DELA'!Področje_tiskanja</vt:lpstr>
      <vt:lpstr>EL_INSTAL!Področje_tiskanja</vt:lpstr>
      <vt:lpstr>'FASADERSKA DELA'!Področje_tiskanja</vt:lpstr>
      <vt:lpstr>HLAJENJE!Področje_tiskanja</vt:lpstr>
      <vt:lpstr>'KERAMIČARSKA DELA'!Področje_tiskanja</vt:lpstr>
      <vt:lpstr>'KLJUČAVNIČARSKA DELA'!Področje_tiskanja</vt:lpstr>
      <vt:lpstr>'KROVSKO KLEPARSKA DELA'!Področje_tiskanja</vt:lpstr>
      <vt:lpstr>'MAVČNO KARTONSKA DELA'!Področje_tiskanja</vt:lpstr>
      <vt:lpstr>OKNA!Področje_tiskanja</vt:lpstr>
      <vt:lpstr>'OPREMA ZA OZNAČEVANJE'!Področje_tiskanja</vt:lpstr>
      <vt:lpstr>PREZRAČEVANJE!Področje_tiskanja</vt:lpstr>
      <vt:lpstr>'PRIPRAVLJALNA IN ZAKLJUČNA DELA'!Področje_tiskanja</vt:lpstr>
      <vt:lpstr>'REKAP ST_INSTAL '!Področje_tiskanja</vt:lpstr>
      <vt:lpstr>REKAP_GO!Področje_tiskanja</vt:lpstr>
      <vt:lpstr>'RUŠITVENA DELA'!Področje_tiskanja</vt:lpstr>
      <vt:lpstr>SENČILA!Področje_tiskanja</vt:lpstr>
      <vt:lpstr>'SPLOŠNE OPOMBE POPISA'!Področje_tiskanja</vt:lpstr>
      <vt:lpstr>SPLOŠNO!Področje_tiskanja</vt:lpstr>
      <vt:lpstr>'SPUŠČENI STROPOVI'!Področje_tiskanja</vt:lpstr>
      <vt:lpstr>'STEKLENE STENE'!Področje_tiskanja</vt:lpstr>
      <vt:lpstr>'TESARSKA DELA'!Področje_tiskanja</vt:lpstr>
      <vt:lpstr>'VODOVOD IN KANAL.'!Področje_tiskanja</vt:lpstr>
      <vt:lpstr>VRATA!Področje_tiskanja</vt:lpstr>
      <vt:lpstr>'ZEMELJSKA DELA'!Področje_tiskanja</vt:lpstr>
      <vt:lpstr>'ZIDARSKA DELA'!Področje_tiskanja</vt:lpstr>
      <vt:lpstr>'ZUNANJE POVRŠINE'!Področje_tiskanja</vt:lpstr>
      <vt:lpstr>'DEMONTAŽNA DELA'!Tiskanje_naslovov</vt:lpstr>
      <vt:lpstr>HLAJENJE!Tiskanje_naslovov</vt:lpstr>
      <vt:lpstr>OGREVANJE!Tiskanje_naslovov</vt:lpstr>
      <vt:lpstr>PREZRAČEVANJE!Tiskanje_naslovov</vt:lpstr>
      <vt:lpstr>'SANITARNA OPREMA'!Tiskanje_naslovov</vt:lpstr>
      <vt:lpstr>SPLOŠNO!Tiskanje_naslovov</vt:lpstr>
      <vt:lpstr>'VODOVOD IN KANAL.'!Tiskanje_naslovov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Pintaric</dc:creator>
  <cp:lastModifiedBy>Goran Pintaric</cp:lastModifiedBy>
  <dcterms:created xsi:type="dcterms:W3CDTF">2015-06-05T18:19:34Z</dcterms:created>
  <dcterms:modified xsi:type="dcterms:W3CDTF">2026-07-29T09:57:08Z</dcterms:modified>
</cp:coreProperties>
</file>